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21\"/>
    </mc:Choice>
  </mc:AlternateContent>
  <xr:revisionPtr revIDLastSave="0" documentId="13_ncr:1_{0878541C-D9C5-4E81-B9B4-8597C623D8C1}" xr6:coauthVersionLast="36" xr6:coauthVersionMax="36" xr10:uidLastSave="{00000000-0000-0000-0000-000000000000}"/>
  <bookViews>
    <workbookView xWindow="0" yWindow="0" windowWidth="28800" windowHeight="12225" tabRatio="969" activeTab="1" xr2:uid="{00000000-000D-0000-FFFF-FFFF00000000}"/>
  </bookViews>
  <sheets>
    <sheet name="СЗ" sheetId="18" r:id="rId1"/>
    <sheet name="ССР" sheetId="1" r:id="rId2"/>
    <sheet name="ИЦИ" sheetId="17" r:id="rId3"/>
    <sheet name="ЛС-1" sheetId="15" r:id="rId4"/>
    <sheet name="ЛС-2" sheetId="14" r:id="rId5"/>
    <sheet name="ЛС-3" sheetId="3" r:id="rId6"/>
    <sheet name="ЛС-4" sheetId="11" r:id="rId7"/>
    <sheet name="ЛС-5" sheetId="4" r:id="rId8"/>
    <sheet name="ЛС-6" sheetId="5" r:id="rId9"/>
    <sheet name="ЛС-7" sheetId="12" r:id="rId10"/>
    <sheet name="ЛС-8" sheetId="6" r:id="rId11"/>
    <sheet name="ЛС-9" sheetId="9" r:id="rId12"/>
    <sheet name="ЛС-10" sheetId="16" r:id="rId13"/>
    <sheet name="12-01-01" sheetId="10" r:id="rId14"/>
    <sheet name="01-01-01" sheetId="19" r:id="rId15"/>
    <sheet name="01-01-02" sheetId="20" r:id="rId16"/>
    <sheet name="09-01-02" sheetId="21" r:id="rId17"/>
    <sheet name="КА" sheetId="13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13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'ЛС-1'!$35:$35</definedName>
    <definedName name="_xlnm.Print_Titles" localSheetId="12">'ЛС-10'!$35:$35</definedName>
    <definedName name="_xlnm.Print_Titles" localSheetId="4">'ЛС-2'!$35:$35</definedName>
    <definedName name="_xlnm.Print_Titles" localSheetId="5">'ЛС-3'!$35:$35</definedName>
    <definedName name="_xlnm.Print_Titles" localSheetId="6">'ЛС-4'!$35:$35</definedName>
    <definedName name="_xlnm.Print_Titles" localSheetId="7">'ЛС-5'!$35:$35</definedName>
    <definedName name="_xlnm.Print_Titles" localSheetId="8">'ЛС-6'!$35:$35</definedName>
    <definedName name="_xlnm.Print_Titles" localSheetId="9">'ЛС-7'!$35:$35</definedName>
    <definedName name="_xlnm.Print_Titles" localSheetId="10">'ЛС-8'!$35:$35</definedName>
    <definedName name="_xlnm.Print_Titles" localSheetId="11">'ЛС-9'!$35:$35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1" l="1"/>
  <c r="A4" i="20"/>
  <c r="A6" i="19"/>
  <c r="G19" i="21" l="1"/>
  <c r="G18" i="21"/>
  <c r="G16" i="21"/>
  <c r="G12" i="21"/>
  <c r="D21" i="20"/>
  <c r="G18" i="20"/>
  <c r="G16" i="20"/>
  <c r="G19" i="20" s="1"/>
  <c r="G12" i="20"/>
  <c r="I21" i="19"/>
  <c r="I22" i="19" s="1"/>
  <c r="I16" i="19"/>
  <c r="E13" i="17"/>
  <c r="G13" i="17" s="1"/>
  <c r="H7" i="17"/>
  <c r="H8" i="17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6" i="17"/>
  <c r="E12" i="17"/>
  <c r="G12" i="17" s="1"/>
  <c r="E10" i="17"/>
  <c r="G10" i="17"/>
  <c r="E9" i="17"/>
  <c r="G9" i="17" s="1"/>
  <c r="E7" i="17"/>
  <c r="G7" i="17" s="1"/>
  <c r="G5" i="17"/>
  <c r="H5" i="17"/>
  <c r="G6" i="17"/>
  <c r="G8" i="17"/>
  <c r="G11" i="17"/>
  <c r="G18" i="17"/>
  <c r="G17" i="17"/>
  <c r="G16" i="17"/>
  <c r="G15" i="17"/>
  <c r="G14" i="17"/>
  <c r="G73" i="1"/>
  <c r="G20" i="21" l="1"/>
  <c r="G24" i="21" s="1"/>
  <c r="G25" i="21" s="1"/>
  <c r="G26" i="21" s="1"/>
  <c r="D21" i="21"/>
  <c r="G21" i="21"/>
  <c r="G20" i="20"/>
  <c r="G24" i="20" s="1"/>
  <c r="G25" i="20" s="1"/>
  <c r="G26" i="20" s="1"/>
  <c r="G21" i="20"/>
  <c r="D26" i="16"/>
  <c r="D28" i="16"/>
  <c r="D29" i="16"/>
  <c r="F38" i="1" l="1"/>
  <c r="E37" i="1"/>
  <c r="D37" i="1"/>
  <c r="D26" i="15"/>
  <c r="D28" i="15"/>
  <c r="D29" i="15"/>
  <c r="D26" i="14" l="1"/>
  <c r="D28" i="14"/>
  <c r="D29" i="14"/>
  <c r="D30" i="14"/>
  <c r="D31" i="14"/>
  <c r="F43" i="1" l="1"/>
  <c r="F40" i="1"/>
  <c r="D26" i="12"/>
  <c r="D28" i="12"/>
  <c r="D29" i="12"/>
  <c r="D30" i="12"/>
  <c r="D31" i="12"/>
  <c r="D31" i="11"/>
  <c r="D30" i="11"/>
  <c r="D29" i="11"/>
  <c r="D28" i="11"/>
  <c r="D26" i="11"/>
  <c r="G77" i="1" l="1"/>
  <c r="D26" i="9" l="1"/>
  <c r="D28" i="9"/>
  <c r="D29" i="9"/>
  <c r="D31" i="9"/>
  <c r="E46" i="1"/>
  <c r="D46" i="1"/>
  <c r="G66" i="1"/>
  <c r="H66" i="1" s="1"/>
  <c r="E45" i="1"/>
  <c r="D45" i="1"/>
  <c r="D26" i="6"/>
  <c r="D28" i="6"/>
  <c r="D29" i="6"/>
  <c r="D26" i="5"/>
  <c r="D28" i="5"/>
  <c r="D29" i="5"/>
  <c r="D31" i="5"/>
  <c r="G61" i="1"/>
  <c r="G69" i="1" s="1"/>
  <c r="E44" i="1"/>
  <c r="D44" i="1"/>
  <c r="G65" i="1"/>
  <c r="H65" i="1" s="1"/>
  <c r="E43" i="1"/>
  <c r="D43" i="1"/>
  <c r="G64" i="1"/>
  <c r="E42" i="1"/>
  <c r="D42" i="1"/>
  <c r="E41" i="1"/>
  <c r="D41" i="1"/>
  <c r="G63" i="1"/>
  <c r="E40" i="1"/>
  <c r="D40" i="1"/>
  <c r="D26" i="4"/>
  <c r="D28" i="4"/>
  <c r="D29" i="4"/>
  <c r="D26" i="3"/>
  <c r="D28" i="3"/>
  <c r="D29" i="3"/>
  <c r="D31" i="3"/>
  <c r="G62" i="1"/>
  <c r="E39" i="1"/>
  <c r="D39" i="1"/>
  <c r="E38" i="1"/>
  <c r="D38" i="1"/>
  <c r="H63" i="1" l="1"/>
  <c r="H64" i="1"/>
  <c r="E69" i="1"/>
  <c r="F69" i="1"/>
  <c r="D69" i="1"/>
  <c r="G81" i="1"/>
  <c r="H78" i="1"/>
  <c r="H79" i="1"/>
  <c r="H80" i="1"/>
  <c r="E81" i="1"/>
  <c r="F81" i="1"/>
  <c r="D81" i="1"/>
  <c r="D48" i="1"/>
  <c r="H69" i="1" l="1"/>
  <c r="H81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4" i="1" l="1"/>
  <c r="D58" i="1"/>
  <c r="H68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4" i="1" l="1"/>
  <c r="F74" i="1"/>
  <c r="H28" i="1" l="1"/>
  <c r="H35" i="1" s="1"/>
  <c r="H67" i="1"/>
  <c r="H77" i="1"/>
  <c r="D49" i="1"/>
  <c r="D55" i="1" l="1"/>
  <c r="F49" i="1"/>
  <c r="F55" i="1" s="1"/>
  <c r="F59" i="1" s="1"/>
  <c r="F70" i="1" s="1"/>
  <c r="D59" i="1" l="1"/>
  <c r="G55" i="1"/>
  <c r="G59" i="1" s="1"/>
  <c r="F75" i="1"/>
  <c r="D70" i="1" l="1"/>
  <c r="F82" i="1"/>
  <c r="F84" i="1" s="1"/>
  <c r="H37" i="1"/>
  <c r="H48" i="1" s="1"/>
  <c r="H49" i="1" s="1"/>
  <c r="H55" i="1" s="1"/>
  <c r="D75" i="1" l="1"/>
  <c r="D82" i="1" s="1"/>
  <c r="D84" i="1" s="1"/>
  <c r="H59" i="1"/>
  <c r="F86" i="1"/>
  <c r="F85" i="1"/>
  <c r="E49" i="1" l="1"/>
  <c r="E55" i="1" s="1"/>
  <c r="E59" i="1" s="1"/>
  <c r="D85" i="1"/>
  <c r="E70" i="1" l="1"/>
  <c r="D86" i="1"/>
  <c r="E75" i="1" l="1"/>
  <c r="E82" i="1" s="1"/>
  <c r="E84" i="1" s="1"/>
  <c r="H70" i="1" l="1"/>
  <c r="H62" i="1"/>
  <c r="E85" i="1"/>
  <c r="E86" i="1"/>
  <c r="G70" i="1" l="1"/>
  <c r="H73" i="1" l="1"/>
  <c r="H72" i="1" l="1"/>
  <c r="G74" i="1"/>
  <c r="H74" i="1" l="1"/>
  <c r="H75" i="1" s="1"/>
  <c r="G75" i="1"/>
  <c r="G82" i="1" s="1"/>
  <c r="G84" i="1" l="1"/>
  <c r="G85" i="1" s="1"/>
  <c r="H85" i="1" s="1"/>
  <c r="H82" i="1"/>
  <c r="H84" i="1" s="1"/>
  <c r="H86" i="1" s="1"/>
  <c r="D6" i="1" s="1"/>
  <c r="G86" i="1" l="1"/>
</calcChain>
</file>

<file path=xl/sharedStrings.xml><?xml version="1.0" encoding="utf-8"?>
<sst xmlns="http://schemas.openxmlformats.org/spreadsheetml/2006/main" count="47653" uniqueCount="2567">
  <si>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</si>
  <si>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</si>
  <si>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</si>
  <si>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</si>
  <si>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</si>
  <si>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</si>
  <si>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</si>
  <si>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</si>
  <si>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</si>
  <si>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</si>
  <si>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</si>
  <si>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</si>
  <si>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</si>
  <si>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</si>
  <si>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</si>
  <si>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</si>
  <si>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</si>
  <si>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</si>
  <si>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</si>
  <si>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</si>
  <si>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</si>
  <si>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</si>
  <si>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</si>
  <si>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</si>
  <si>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</si>
  <si>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</si>
  <si>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</si>
  <si>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</si>
  <si>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</si>
  <si>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</si>
  <si>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</si>
  <si>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</si>
  <si>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</si>
  <si>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</si>
  <si>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</si>
  <si>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</si>
  <si>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</si>
  <si>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</si>
  <si>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</si>
  <si>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</si>
  <si>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</si>
  <si>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</si>
  <si>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</si>
  <si>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</si>
  <si>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</si>
  <si>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</si>
  <si>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</si>
  <si>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</si>
  <si>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</si>
  <si>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</si>
  <si>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</si>
  <si>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</si>
  <si>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</si>
  <si>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</si>
  <si>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</si>
  <si>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</si>
  <si>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</si>
  <si>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</si>
  <si>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</si>
  <si>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</si>
  <si>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</si>
  <si>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</si>
  <si>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</si>
  <si>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</si>
  <si>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</si>
  <si>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</si>
  <si>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</si>
  <si>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</si>
  <si>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</si>
  <si>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</si>
  <si>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</si>
  <si>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</si>
  <si>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</si>
  <si>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</si>
  <si>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</si>
  <si>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</si>
  <si>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</si>
  <si>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</si>
  <si>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</si>
  <si>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</si>
  <si>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</si>
  <si>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</si>
  <si>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</si>
  <si>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</si>
  <si>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</si>
  <si>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</si>
  <si>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</si>
  <si>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</si>
  <si>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</si>
  <si>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</si>
  <si>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</si>
  <si>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</si>
  <si>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</si>
  <si>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</si>
  <si>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</si>
  <si>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</si>
  <si>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</si>
  <si>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ЛС 02-01-04</t>
  </si>
  <si>
    <t>ЛС 02-01-05</t>
  </si>
  <si>
    <t>Чернявская Н.П.</t>
  </si>
  <si>
    <t/>
  </si>
  <si>
    <t>Начальник сметного отдела</t>
  </si>
  <si>
    <t>Проверил:</t>
  </si>
  <si>
    <t>Составил:</t>
  </si>
  <si>
    <t>Итого без НДС</t>
  </si>
  <si>
    <t>3 %</t>
  </si>
  <si>
    <t>Непредвиденные расходы</t>
  </si>
  <si>
    <t>МС РФ от 04.08.2020 №421/пр</t>
  </si>
  <si>
    <t>Итого с оборудованием</t>
  </si>
  <si>
    <t>Итого с зимним удорожанием</t>
  </si>
  <si>
    <t>2,1 %</t>
  </si>
  <si>
    <t>Зимнее удорожание</t>
  </si>
  <si>
    <t>ЗУ_III_Строительство, п.85.</t>
  </si>
  <si>
    <t>Итого с ВЗиС</t>
  </si>
  <si>
    <t>2,5 %</t>
  </si>
  <si>
    <t>Временные здания и сооружения</t>
  </si>
  <si>
    <t>ВЗиС_Строительство, п.50.</t>
  </si>
  <si>
    <t xml:space="preserve">       затраты труда машинистов</t>
  </si>
  <si>
    <t xml:space="preserve">       затраты труда рабочих</t>
  </si>
  <si>
    <t>Справочно</t>
  </si>
  <si>
    <t>Сметная стоимость в текущих ценах</t>
  </si>
  <si>
    <t>Итого СМР</t>
  </si>
  <si>
    <t>Всего сметная прибыль</t>
  </si>
  <si>
    <t>Всего накладные расходы</t>
  </si>
  <si>
    <t>Всего ФОТ</t>
  </si>
  <si>
    <t xml:space="preserve">      перевозка</t>
  </si>
  <si>
    <t xml:space="preserve">      материальные ресурсы</t>
  </si>
  <si>
    <t xml:space="preserve">      оплата труда машинистов (ОТм)</t>
  </si>
  <si>
    <t xml:space="preserve">      эксплуатация машин и механизмов</t>
  </si>
  <si>
    <t xml:space="preserve">      оплата труда (ОТ)</t>
  </si>
  <si>
    <t xml:space="preserve">      в том числе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</si>
  <si>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</si>
  <si>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</si>
  <si>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</si>
  <si>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</si>
  <si>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</si>
  <si>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</si>
  <si>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</si>
  <si>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01-20-1-01-0020
4кв_2025_ФГИС_ЦС_Лен.обл</t>
  </si>
  <si>
    <t>26</t>
  </si>
  <si>
    <t>т груза</t>
  </si>
  <si>
    <t>01-1
4кв_2025_ФГИС_ЦС_Лен.обл</t>
  </si>
  <si>
    <t>25</t>
  </si>
  <si>
    <t>Раздел 3. Погрузочно-разгрузочные работы</t>
  </si>
  <si>
    <t xml:space="preserve">        затраты труда машинистов</t>
  </si>
  <si>
    <t xml:space="preserve">        затраты труда рабочих</t>
  </si>
  <si>
    <t>Итого СМР в текущих ценах</t>
  </si>
  <si>
    <t>Итого сметная прибыль</t>
  </si>
  <si>
    <t>Итого накладные расходы</t>
  </si>
  <si>
    <t>Итого ФОТ</t>
  </si>
  <si>
    <t xml:space="preserve">        в т.ч. неучтенные материалы</t>
  </si>
  <si>
    <t xml:space="preserve">        в т.ч. материалы учтенные в расценках</t>
  </si>
  <si>
    <t xml:space="preserve">        материальные ресурсы</t>
  </si>
  <si>
    <t xml:space="preserve">        оплата труда машинистов</t>
  </si>
  <si>
    <t xml:space="preserve">        эксплуатация машин</t>
  </si>
  <si>
    <t xml:space="preserve">        оплата труда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</si>
  <si>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</si>
  <si>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</si>
  <si>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</si>
  <si>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24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</si>
  <si>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</si>
  <si>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</si>
  <si>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</si>
  <si>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</si>
  <si>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</si>
  <si>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</si>
  <si>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</si>
  <si>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</si>
  <si>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</si>
  <si>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</si>
  <si>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</si>
  <si>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</si>
  <si>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</si>
  <si>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</si>
  <si>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</si>
  <si>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</si>
  <si>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</si>
  <si>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</si>
  <si>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4</t>
  </si>
  <si>
    <t>чел.-ч</t>
  </si>
  <si>
    <t>ОТм(ЗТм)</t>
  </si>
  <si>
    <t>3</t>
  </si>
  <si>
    <t>ЭМ</t>
  </si>
  <si>
    <t>2</t>
  </si>
  <si>
    <t>Средний разряд работы 3,8</t>
  </si>
  <si>
    <t>ФСБЦ ТЗ-1-100-38</t>
  </si>
  <si>
    <t>ОТ(ЗТ)</t>
  </si>
  <si>
    <t>1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</si>
  <si>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</si>
  <si>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</si>
  <si>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</si>
  <si>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</si>
  <si>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</si>
  <si>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</si>
  <si>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</si>
  <si>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23</t>
  </si>
  <si>
    <t>100 шт</t>
  </si>
  <si>
    <t>Присоединение к зажимам жил проводов или кабелей сечением: до 240 мм2</t>
  </si>
  <si>
    <t>ГЭСНм-08-02-144-07</t>
  </si>
  <si>
    <t>22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</si>
  <si>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</si>
  <si>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</si>
  <si>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</si>
  <si>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</si>
  <si>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</si>
  <si>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</si>
  <si>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</si>
  <si>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21.1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</si>
  <si>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</si>
  <si>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</si>
  <si>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</si>
  <si>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</si>
  <si>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</si>
  <si>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</si>
  <si>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</si>
  <si>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</si>
  <si>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</si>
  <si>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</si>
  <si>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</si>
  <si>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</si>
  <si>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</si>
  <si>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</si>
  <si>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</si>
  <si>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</si>
  <si>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</si>
  <si>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</si>
  <si>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</si>
  <si>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</si>
  <si>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</si>
  <si>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</si>
  <si>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</si>
  <si>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</si>
  <si>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21</t>
  </si>
  <si>
    <t>1.87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</si>
  <si>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</si>
  <si>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20.2.09.04-0010
4кв_2025_ФГИС_ЦС_Лен.обл</t>
  </si>
  <si>
    <t>20.1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</si>
  <si>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</si>
  <si>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</si>
  <si>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</si>
  <si>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</si>
  <si>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</si>
  <si>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</si>
  <si>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</si>
  <si>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</si>
  <si>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</si>
  <si>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</si>
  <si>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</si>
  <si>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1.24</t>
  </si>
  <si>
    <t>Гильзы кабельные медные 240 мм</t>
  </si>
  <si>
    <t>ФСБЦ 20.2.01.05-0014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</si>
  <si>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</si>
  <si>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</si>
  <si>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</si>
  <si>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</si>
  <si>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</si>
  <si>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</si>
  <si>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20</t>
  </si>
  <si>
    <t>20.2.09.08-1159
4кв_2025_ФГИС_ЦС_Лен.обл</t>
  </si>
  <si>
    <t>19.1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</si>
  <si>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</si>
  <si>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</si>
  <si>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</si>
  <si>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</si>
  <si>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</si>
  <si>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19</t>
  </si>
  <si>
    <t>1000 м</t>
  </si>
  <si>
    <t>18.1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</si>
  <si>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</si>
  <si>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</si>
  <si>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</si>
  <si>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</si>
  <si>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</si>
  <si>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</si>
  <si>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</si>
  <si>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</si>
  <si>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</si>
  <si>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</si>
  <si>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</si>
  <si>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</si>
  <si>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ГЭСНм-08-02-148-02</t>
  </si>
  <si>
    <t>18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</si>
  <si>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</si>
  <si>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</si>
  <si>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17.1</t>
  </si>
  <si>
    <t>Покрытие кабеля, проложенного в траншее: плитами каждого последующего</t>
  </si>
  <si>
    <t>ГЭСНм-08-02-143-04</t>
  </si>
  <si>
    <t>17</t>
  </si>
  <si>
    <t>Покрытие кабеля, проложенного в траншее: плитами одного кабеля</t>
  </si>
  <si>
    <t>ГЭСНм-08-02-143-03</t>
  </si>
  <si>
    <t>16</t>
  </si>
  <si>
    <t>15.1</t>
  </si>
  <si>
    <t>0.97</t>
  </si>
  <si>
    <t>Рабочий 6 разряда</t>
  </si>
  <si>
    <t>ФСБЦ ТЗ-2-100-06</t>
  </si>
  <si>
    <t>Рабочий 4 разряда</t>
  </si>
  <si>
    <t>ФСБЦ ТЗ-2-100-04</t>
  </si>
  <si>
    <t>15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</si>
  <si>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</si>
  <si>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</si>
  <si>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</si>
  <si>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</si>
  <si>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</si>
  <si>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</si>
  <si>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</si>
  <si>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</si>
  <si>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</si>
  <si>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</si>
  <si>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</si>
  <si>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</si>
  <si>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</si>
  <si>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</si>
  <si>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</si>
  <si>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ГЭСН-34-02-003-01</t>
  </si>
  <si>
    <t>14</t>
  </si>
  <si>
    <t>Песок природный для строительных работ I класс, мелкий</t>
  </si>
  <si>
    <t>02.3.01.02-1102
4кв_2025_ФГИС_ЦС_Лен.обл</t>
  </si>
  <si>
    <t>13.1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</si>
  <si>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</si>
  <si>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</si>
  <si>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</si>
  <si>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</t>
  </si>
  <si>
    <t>ГЭСНм-08-02-142-01</t>
  </si>
  <si>
    <t>12</t>
  </si>
  <si>
    <t>Раздел 2. Строительно-монтажые работы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</si>
  <si>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</si>
  <si>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</si>
  <si>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</si>
  <si>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</si>
  <si>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</si>
  <si>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</si>
  <si>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</si>
  <si>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</si>
  <si>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</si>
  <si>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</si>
  <si>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</si>
  <si>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</si>
  <si>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</si>
  <si>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</si>
  <si>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</si>
  <si>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</si>
  <si>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</si>
  <si>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</si>
  <si>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</si>
  <si>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</si>
  <si>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</si>
  <si>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</si>
  <si>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</si>
  <si>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</si>
  <si>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</si>
  <si>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ГЭСН-01-01-034-02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</si>
  <si>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</si>
  <si>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</si>
  <si>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</si>
  <si>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</si>
  <si>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</si>
  <si>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</si>
  <si>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</si>
  <si>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</si>
  <si>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</si>
  <si>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</si>
  <si>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</si>
  <si>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</si>
  <si>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</si>
  <si>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</si>
  <si>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</si>
  <si>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</si>
  <si>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</si>
  <si>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</si>
  <si>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</si>
  <si>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ГЭСН-01-02-057-02</t>
  </si>
  <si>
    <t>6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</si>
  <si>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</si>
  <si>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</si>
  <si>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5</t>
  </si>
  <si>
    <t>Засыпка вручную траншей, пазух котлованов и ям, группа грунтов: 1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</si>
  <si>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</si>
  <si>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</si>
  <si>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</si>
  <si>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</si>
  <si>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</si>
  <si>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</si>
  <si>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</si>
  <si>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</si>
  <si>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</si>
  <si>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</si>
  <si>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</si>
  <si>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</si>
  <si>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</si>
  <si>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</si>
  <si>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</si>
  <si>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</si>
  <si>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</si>
  <si>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</si>
  <si>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</si>
  <si>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</si>
  <si>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</si>
  <si>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</si>
  <si>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</si>
  <si>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</si>
  <si>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</si>
  <si>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</si>
  <si>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</si>
  <si>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</si>
  <si>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</si>
  <si>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</si>
  <si>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</si>
  <si>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</si>
  <si>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</si>
  <si>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</si>
  <si>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</si>
  <si>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</si>
  <si>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</si>
  <si>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</si>
  <si>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</si>
  <si>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</si>
  <si>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(наименование объекта капитального строительства)</t>
  </si>
  <si>
    <t>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</si>
  <si>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</si>
  <si>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</si>
  <si>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</si>
  <si>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</si>
  <si>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</si>
  <si>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</si>
  <si>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</si>
  <si>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Пусконаладочные работы БКРТП</t>
  </si>
  <si>
    <t>Пусконаладочные работы КЛ-0,4</t>
  </si>
  <si>
    <t>40834388,43</t>
  </si>
  <si>
    <t>1189351,11</t>
  </si>
  <si>
    <t>39645037,32</t>
  </si>
  <si>
    <t>815421,93</t>
  </si>
  <si>
    <t>38829615,39</t>
  </si>
  <si>
    <t>947063,80</t>
  </si>
  <si>
    <t>1389,82</t>
  </si>
  <si>
    <t>10325,47</t>
  </si>
  <si>
    <t>37882551,59</t>
  </si>
  <si>
    <t>Сметная стоимость в текущих ценах для ОС</t>
  </si>
  <si>
    <t>3151419,87</t>
  </si>
  <si>
    <t>6096244,13</t>
  </si>
  <si>
    <t>6370465,59</t>
  </si>
  <si>
    <t>367447,69</t>
  </si>
  <si>
    <t>20527609,74</t>
  </si>
  <si>
    <t>831141,01</t>
  </si>
  <si>
    <t>1369364,57</t>
  </si>
  <si>
    <t>5539324,58</t>
  </si>
  <si>
    <t>28634887,59</t>
  </si>
  <si>
    <t>7,14</t>
  </si>
  <si>
    <t>10412,90</t>
  </si>
  <si>
    <t>1785,07</t>
  </si>
  <si>
    <t>3669,31</t>
  </si>
  <si>
    <t>4958,52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</si>
  <si>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</si>
  <si>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</si>
  <si>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</si>
  <si>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</si>
  <si>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</si>
  <si>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</si>
  <si>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Фазировка электрической линии или трансформатора с сетью напряжением: до 1 кВ</t>
  </si>
  <si>
    <t>ГЭСНп-01-11-024-01</t>
  </si>
  <si>
    <t>51</t>
  </si>
  <si>
    <t>испытание</t>
  </si>
  <si>
    <t>Испытание кабеля силового длиной до 500 м напряжением до 1 кВ</t>
  </si>
  <si>
    <t>ГЭСНп-01-12-027-07</t>
  </si>
  <si>
    <t>50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</si>
  <si>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</si>
  <si>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</si>
  <si>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49</t>
  </si>
  <si>
    <t>ПНР</t>
  </si>
  <si>
    <t>113,48</t>
  </si>
  <si>
    <t>643,92</t>
  </si>
  <si>
    <t>2834003,01</t>
  </si>
  <si>
    <t>220195,58</t>
  </si>
  <si>
    <t>418658,01</t>
  </si>
  <si>
    <t>431714,93</t>
  </si>
  <si>
    <t>1619742,77</t>
  </si>
  <si>
    <t>72194,80</t>
  </si>
  <si>
    <t>143691,72</t>
  </si>
  <si>
    <t>359520,13</t>
  </si>
  <si>
    <t>2195149,42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</si>
  <si>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</si>
  <si>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2020С-101-5</t>
  </si>
  <si>
    <t>Огнезащитное покрытие толщиной слоя 1 мм кабелей и проводов (в стесненных условиях населенных пунктов)</t>
  </si>
  <si>
    <t>48</t>
  </si>
  <si>
    <t>2020М-101-5</t>
  </si>
  <si>
    <t>Присоединение к зажимам жил проводов или кабелей сечением: до 240 мм2 (в стесненных условиях населенных пунктов)</t>
  </si>
  <si>
    <t>47</t>
  </si>
  <si>
    <t>Муфта термоусаживаемая концевая для кабелей с изоляцией из сшитого полиэтилена на напряжение до 10 кВ, 1ПКВт-10-35/50
Объем: 8 : 2</t>
  </si>
  <si>
    <t>46.1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</si>
  <si>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</si>
  <si>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</si>
  <si>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</si>
  <si>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</si>
  <si>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</si>
  <si>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46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</si>
  <si>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</si>
  <si>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</si>
  <si>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</si>
  <si>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</si>
  <si>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Пена полиуретановая двухкомпонентная терморасширяющаяся противопожарная, объем 325 м</t>
  </si>
  <si>
    <t>14.5.01.10-1003
4кв_2025_ФГИС_ЦС_Лен.обл</t>
  </si>
  <si>
    <t>45.1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</si>
  <si>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</si>
  <si>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</si>
  <si>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</si>
  <si>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 (в стесненных условиях населенных пунктов)</t>
  </si>
  <si>
    <t>ГЭСНм-10-06-034-27</t>
  </si>
  <si>
    <t>45</t>
  </si>
  <si>
    <t>Средний разряд работы 3,7</t>
  </si>
  <si>
    <t>ФСБЦ ТЗ-1-100-37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</si>
  <si>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</si>
  <si>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</si>
  <si>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44</t>
  </si>
  <si>
    <t>Кабель силовой с алюминиевыми жилами АПвБШп 4х185мс(PE)-1000</t>
  </si>
  <si>
    <t>21.1.06.08-1278
4кв_2025_ФГИС_ЦС_Лен.обл</t>
  </si>
  <si>
    <t>43.1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</si>
  <si>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</si>
  <si>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</si>
  <si>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 (в стесненных условиях населенных пунктов)
Объем: 110 * 2 * 3</t>
  </si>
  <si>
    <t>ГЭСНм-08-02-148-04</t>
  </si>
  <si>
    <t>43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</si>
  <si>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</si>
  <si>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</si>
  <si>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42.1</t>
  </si>
  <si>
    <t>Покрытие кабеля, проложенного в траншее: плитами каждого последующего (в стесненных условиях населенных пунктов)</t>
  </si>
  <si>
    <t>42</t>
  </si>
  <si>
    <t>Покрытие кабеля, проложенного в траншее: плитами одного кабеля (в стесненных условиях населенных пунктов)</t>
  </si>
  <si>
    <t>41</t>
  </si>
  <si>
    <t>40.1</t>
  </si>
  <si>
    <t>Проволока горячекатаная в мотках, диаметр 6,3-6,5 мм</t>
  </si>
  <si>
    <t>ФСБЦ 08.3.03.06-0002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</si>
  <si>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</si>
  <si>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</si>
  <si>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</si>
  <si>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</si>
  <si>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</si>
  <si>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</si>
  <si>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</si>
  <si>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</si>
  <si>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</si>
  <si>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</si>
  <si>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</si>
  <si>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</si>
  <si>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</si>
  <si>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</si>
  <si>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</si>
  <si>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 (в стесненных условиях населенных пунктов)
Объем: 110 * 2 * 3 * 1.02</t>
  </si>
  <si>
    <t>ГЭСНм-08-02-140-01</t>
  </si>
  <si>
    <t>40</t>
  </si>
  <si>
    <t>На каждый последующий кабель добавлять к норме 08-02-142-01 (в стесненных условиях населенных пунктов)</t>
  </si>
  <si>
    <t>39</t>
  </si>
  <si>
    <t>Устройство постели при одном кабеле в траншее (в стесненных условиях населенных пунктов)</t>
  </si>
  <si>
    <t>38</t>
  </si>
  <si>
    <t>Электромонтажные работы</t>
  </si>
  <si>
    <t>8,16</t>
  </si>
  <si>
    <t>168,39</t>
  </si>
  <si>
    <t>369870,99</t>
  </si>
  <si>
    <t>35797,61</t>
  </si>
  <si>
    <t>74936,25</t>
  </si>
  <si>
    <t>82733,72</t>
  </si>
  <si>
    <t>24394,87</t>
  </si>
  <si>
    <t>207,60</t>
  </si>
  <si>
    <t>145566,34</t>
  </si>
  <si>
    <t>4672,41</t>
  </si>
  <si>
    <t>6442,20</t>
  </si>
  <si>
    <t>78061,31</t>
  </si>
  <si>
    <t>259137,13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</si>
  <si>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160 * 0.3 * 0.6 * 1.8</t>
  </si>
  <si>
    <t>02-15-1-01-0035
4кв_2025_ФГИС_ЦС_Лен.обл</t>
  </si>
  <si>
    <t>37</t>
  </si>
  <si>
    <t>Погрузка при автомобильных перевозках грунт растительного слоя (земля, перегной)
Объем: 160 * 0.3 * 0.6 * 1.8</t>
  </si>
  <si>
    <t>36</t>
  </si>
  <si>
    <t>Уплотнение грунта пневматическими трамбовками, группа грунтов: 1-2 (в стесненных условиях населенных пунктов)
Объем: 160 * 0.6 * 0.6</t>
  </si>
  <si>
    <t>35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</si>
  <si>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160 * 0.6 * 0.6</t>
  </si>
  <si>
    <t>34</t>
  </si>
  <si>
    <t>Песок природный для строительных работ I класс, средний</t>
  </si>
  <si>
    <t>02.3.01.02-1104
4кв_2025_ФГИС_ЦС_Лен.обл</t>
  </si>
  <si>
    <t>33.1</t>
  </si>
  <si>
    <t>Засыпка вручную траншей, пазух котлованов и ям, группа грунтов: 2 (в стесненных условиях населенных пунктов)
Объем: 160 * 0.6 * 0.15</t>
  </si>
  <si>
    <t>ГЭСН-01-02-061-02</t>
  </si>
  <si>
    <t>33</t>
  </si>
  <si>
    <t>32.1</t>
  </si>
  <si>
    <t>Устройство трубопроводов из полиэтиленовых труб: до 2 отверстий (в стесненных условиях населенных пунктов)
Объем: 50 * 3 : 1000</t>
  </si>
  <si>
    <t>32</t>
  </si>
  <si>
    <t>Водоотлив: из траншей (в стесненных условиях населенных пунктов)
Объем: 160 * 0.6 * 0.9 : 4</t>
  </si>
  <si>
    <t>ГЭСН-01-02-068-01</t>
  </si>
  <si>
    <t>31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</si>
  <si>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</si>
  <si>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</si>
  <si>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</si>
  <si>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</si>
  <si>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160 * 0.6 * 0.9 : 4</t>
  </si>
  <si>
    <t>30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</si>
  <si>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160 * 0.6 * 0.9 : 4</t>
  </si>
  <si>
    <t>29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</si>
  <si>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</si>
  <si>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</si>
  <si>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(в стесненных условиях населенных пунктов)
Объем: 160 * 0.6 * 0.9 : 4</t>
  </si>
  <si>
    <t>ГЭСН-01-01-010-44</t>
  </si>
  <si>
    <t>28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</si>
  <si>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</si>
  <si>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</si>
  <si>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160 * 0.6 * 0.9 : 4</t>
  </si>
  <si>
    <t>27</t>
  </si>
  <si>
    <t>Земляные работы</t>
  </si>
  <si>
    <t>2КЛ-0,4 кВ до ВРУ ОСПС</t>
  </si>
  <si>
    <t>1153,46</t>
  </si>
  <si>
    <t>7109,29</t>
  </si>
  <si>
    <t>29302942,15</t>
  </si>
  <si>
    <t>2382265,41</t>
  </si>
  <si>
    <t>4531066,11</t>
  </si>
  <si>
    <t>4671989,56</t>
  </si>
  <si>
    <t>16588983,79</t>
  </si>
  <si>
    <t>688567,97</t>
  </si>
  <si>
    <t>1128637,28</t>
  </si>
  <si>
    <t>3983421,59</t>
  </si>
  <si>
    <t>22389610,63</t>
  </si>
  <si>
    <t>Кабель до 35 кВ в проложенных трубах, блоках и коробах, масса 1 м кабеля: до 6 кг (в стесненных условиях населенных пунктов)
Объем: 750 * 2 * 3</t>
  </si>
  <si>
    <t>16.1</t>
  </si>
  <si>
    <t>Кабель до 64/110 кВ с изоляцией из сшитого полиэтилена в траншее (в стесненных условиях населенных пунктов)
Объем: 1500 * 2 * 3 * 1.02</t>
  </si>
  <si>
    <t>114,72</t>
  </si>
  <si>
    <t>2389,59</t>
  </si>
  <si>
    <t>5354909,64</t>
  </si>
  <si>
    <t>509591,13</t>
  </si>
  <si>
    <t>1064245,14</t>
  </si>
  <si>
    <t>1174110,34</t>
  </si>
  <si>
    <t>343052,82</t>
  </si>
  <si>
    <t>3113,99</t>
  </si>
  <si>
    <t>2173316,84</t>
  </si>
  <si>
    <t>65705,83</t>
  </si>
  <si>
    <t>90593,37</t>
  </si>
  <si>
    <t>1108404,51</t>
  </si>
  <si>
    <t>3781073,37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</si>
  <si>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2250 * 0.3 * 0.6 * 1.8</t>
  </si>
  <si>
    <t>Погрузка при автомобильных перевозках грунт растительного слоя (земля, перегной)
Объем: 2250 * 0.3 * 0.6 * 1.8</t>
  </si>
  <si>
    <t>Уплотнение грунта пневматическими трамбовками, группа грунтов: 1-2 (в стесненных условиях населенных пунктов)
Объем: 2250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</si>
  <si>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2250 * 0.6 * 0.6</t>
  </si>
  <si>
    <t>Засыпка вручную траншей, пазух котлованов и ям, группа грунтов: 2 (в стесненных условиях населенных пунктов)
Объем: 2250 * 0.6 * 0.15</t>
  </si>
  <si>
    <t>6.1</t>
  </si>
  <si>
    <t>Устройство трубопроводов из полиэтиленовых труб: до 2 отверстий (в стесненных условиях населенных пунктов)
Объем: 750 * 3 : 1000</t>
  </si>
  <si>
    <t>Водоотлив: из траншей (в стесненных условиях населенных пунктов)
Объем: 2250 * 0.6 * 0.9 : 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</si>
  <si>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2250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</si>
  <si>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2250 * 0.6 * 0.9 : 4</t>
  </si>
  <si>
    <t>Разработка грунта в отвал экскаваторами, вместимость ковша 0,15 м3, группа грунтов: 2 (в стесненных условиях населенных пунктов)
Объем: 2250 * 0.6 * 0.9 : 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</si>
  <si>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2250 * 0.6 * 0.9 : 4</t>
  </si>
  <si>
    <t>2КЛ-0,4 кВ до ГРЩ ж/д</t>
  </si>
  <si>
    <t xml:space="preserve">145-02-2024-КЛЛ3.ЭС </t>
  </si>
  <si>
    <t>2 250 и 160 м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</si>
  <si>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№02-01-03</t>
  </si>
  <si>
    <t>3237901,12</t>
  </si>
  <si>
    <t>94307,80</t>
  </si>
  <si>
    <t>3143593,32</t>
  </si>
  <si>
    <t>64657,65</t>
  </si>
  <si>
    <t>3078935,67</t>
  </si>
  <si>
    <t>75095,99</t>
  </si>
  <si>
    <t>89,21</t>
  </si>
  <si>
    <t>634,71</t>
  </si>
  <si>
    <t>3003839,68</t>
  </si>
  <si>
    <t>186317,45</t>
  </si>
  <si>
    <t>366397,77</t>
  </si>
  <si>
    <t>387116,01</t>
  </si>
  <si>
    <t>37609,27</t>
  </si>
  <si>
    <t>1904463,89</t>
  </si>
  <si>
    <t>58204,32</t>
  </si>
  <si>
    <t>121935,29</t>
  </si>
  <si>
    <t>328911,69</t>
  </si>
  <si>
    <t>2451124,46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</si>
  <si>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200 * 0.3 * 0.6 * 1.8</t>
  </si>
  <si>
    <t>Погрузка при автомобильных перевозках грунт растительного слоя (земля, перегной)
Объем: 200 * 0.3 * 0.6 * 1.8</t>
  </si>
  <si>
    <t>87,66</t>
  </si>
  <si>
    <t>387,97</t>
  </si>
  <si>
    <t>2673704,14</t>
  </si>
  <si>
    <t>139361,52</t>
  </si>
  <si>
    <t>262994,26</t>
  </si>
  <si>
    <t>270971,69</t>
  </si>
  <si>
    <t>1874962,55</t>
  </si>
  <si>
    <t>8516,71</t>
  </si>
  <si>
    <t>1883479,26</t>
  </si>
  <si>
    <t>57035,65</t>
  </si>
  <si>
    <t>116897,41</t>
  </si>
  <si>
    <t>213936,04</t>
  </si>
  <si>
    <t>2271348,36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</si>
  <si>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</si>
  <si>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</si>
  <si>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</si>
  <si>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</si>
  <si>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</si>
  <si>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</si>
  <si>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</si>
  <si>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</si>
  <si>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</si>
  <si>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Монтаж термоусаживаемой манжеты из трубки для кабеля</t>
  </si>
  <si>
    <t>ГЭСНм-08-02-200-01</t>
  </si>
  <si>
    <t>Муфта кабельная концевая с болтовыми наконечниками, термоусаживаемая наружной установки на напряжение до 10 кВ для 3-х жильных экранированных кабелей с изоляцией из сшитого полиэтилена, сечением жил 150-240 мм2</t>
  </si>
  <si>
    <t>20.2.09.08-1158
4кв_2025_ФГИС_ЦС_Лен.обл</t>
  </si>
  <si>
    <t>Муфта концевая эпоксидная для 3-жильного кабеля напряжением: до 10 кВ, сечение одной жилы до 240 мм2</t>
  </si>
  <si>
    <t>ГЭСНм-08-02-165-09</t>
  </si>
  <si>
    <t>Кабель силовой с алюминиевыми жилами АПвПг 3х240мк/50-10000</t>
  </si>
  <si>
    <t>21.1.07.02-1154
4кв_2025_ФГИС_ЦС_Лен.обл</t>
  </si>
  <si>
    <t>Кабель до 35 кВ в проложенных трубах, блоках и коробах, масса 1 м кабеля: до 2 кг
Объем: 100 * 2</t>
  </si>
  <si>
    <t>Кабель до 64/110 кВ с изоляцией из сшитого полиэтилена в траншее
Объем: 200 * 2 * 1.02</t>
  </si>
  <si>
    <t>Устройство трубопроводов из полиэтиленовых труб: до 2 отверстий
Объем: 0.1 * 2</t>
  </si>
  <si>
    <t>11.1</t>
  </si>
  <si>
    <t>1,55</t>
  </si>
  <si>
    <t>246,74</t>
  </si>
  <si>
    <t>292526,27</t>
  </si>
  <si>
    <t>46955,93</t>
  </si>
  <si>
    <t>103403,51</t>
  </si>
  <si>
    <t>116144,32</t>
  </si>
  <si>
    <t>20984,63</t>
  </si>
  <si>
    <t>1168,67</t>
  </si>
  <si>
    <t>5037,88</t>
  </si>
  <si>
    <t>114975,65</t>
  </si>
  <si>
    <t>142166,83</t>
  </si>
  <si>
    <t>Планировка площадей: ручным способом, группа грунтов 2
Объем: 200 * 2</t>
  </si>
  <si>
    <t>Засыпка вручную траншей, пазух котлованов и ям, группа грунтов: 1 (песок)
Объем: 200 * 0.15 * 0.6</t>
  </si>
  <si>
    <t>Водоотлив: из котлованов</t>
  </si>
  <si>
    <t>Разработка грунта вручную в траншеях глубиной до 2 м без креплений с откосами, группа грунтов: 2 (шуфр)</t>
  </si>
  <si>
    <t>Кзт=1,15_Разработка и обратная засыпка вручную сильно налипающего на инструменты грунта:2 группы</t>
  </si>
  <si>
    <t>Разработка грунта вручную в траншеях глубиной до 2 м без креплений с откосами, группа грунтов: 2
Объем: 200 * 0.6 * 0.9 : 4</t>
  </si>
  <si>
    <t>Разработка грунта в траншеях экскаватором «обратная лопата» с ковшом вместимостью 0,65 (0,5-1) м3, группа грунтов: 2
Объем: 200 * 0.6 * 0.9 : 4</t>
  </si>
  <si>
    <t>300 м 2КЛ-10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</si>
  <si>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№02-01-05</t>
  </si>
  <si>
    <t>ЛС 02-01-06</t>
  </si>
  <si>
    <t>ЛС 02-01-07</t>
  </si>
  <si>
    <t>ЛС 02-01-08</t>
  </si>
  <si>
    <t>ЛС 02-01-09</t>
  </si>
  <si>
    <t>Пусконаладочные работы БКТП</t>
  </si>
  <si>
    <t>9.4</t>
  </si>
  <si>
    <t>9.5</t>
  </si>
  <si>
    <t>9.6</t>
  </si>
  <si>
    <t>9.7</t>
  </si>
  <si>
    <t>31635992,55</t>
  </si>
  <si>
    <t>921436,68</t>
  </si>
  <si>
    <t>30714555,87</t>
  </si>
  <si>
    <t>631739,15</t>
  </si>
  <si>
    <t>30082816,72</t>
  </si>
  <si>
    <t>733727,24</t>
  </si>
  <si>
    <t>1111,68</t>
  </si>
  <si>
    <t>8033,55</t>
  </si>
  <si>
    <t>29349089,48</t>
  </si>
  <si>
    <t>2465641,73</t>
  </si>
  <si>
    <t>4769161,68</t>
  </si>
  <si>
    <t>4982709,44</t>
  </si>
  <si>
    <t>280540,98</t>
  </si>
  <si>
    <t>15741546,22</t>
  </si>
  <si>
    <t>666739,34</t>
  </si>
  <si>
    <t>1109489,43</t>
  </si>
  <si>
    <t>4315970,10</t>
  </si>
  <si>
    <t>22114286,07</t>
  </si>
  <si>
    <t>128,74</t>
  </si>
  <si>
    <t>752,51</t>
  </si>
  <si>
    <t>3310919,33</t>
  </si>
  <si>
    <t>255780,25</t>
  </si>
  <si>
    <t>486338,66</t>
  </si>
  <si>
    <t>501488,79</t>
  </si>
  <si>
    <t>1909023,97</t>
  </si>
  <si>
    <t>81258,49</t>
  </si>
  <si>
    <t>158287,66</t>
  </si>
  <si>
    <t>420230,30</t>
  </si>
  <si>
    <t>2568800,42</t>
  </si>
  <si>
    <t>Кабель до 35 кВ в проложенных трубах, блоках и коробах, масса 1 м кабеля: до 6 кг (в стесненных условиях населенных пунктов)
Объем: 130 * 2 * 3</t>
  </si>
  <si>
    <t>Кабель до 64/110 кВ с изоляцией из сшитого полиэтилена в траншее (в стесненных условиях населенных пунктов)
Объем: 130 * 2 * 3 * 1.02</t>
  </si>
  <si>
    <t>9,68</t>
  </si>
  <si>
    <t>200,25</t>
  </si>
  <si>
    <t>441269,75</t>
  </si>
  <si>
    <t>42592,17</t>
  </si>
  <si>
    <t>89126,17</t>
  </si>
  <si>
    <t>98388,51</t>
  </si>
  <si>
    <t>28968,91</t>
  </si>
  <si>
    <t>249,12</t>
  </si>
  <si>
    <t>174543,89</t>
  </si>
  <si>
    <t>5548,50</t>
  </si>
  <si>
    <t>7650,10</t>
  </si>
  <si>
    <t>92840,01</t>
  </si>
  <si>
    <t>309551,41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</si>
  <si>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190 * 0.3 * 0.6 * 1.8</t>
  </si>
  <si>
    <t>Погрузка при автомобильных перевозках грунт растительного слоя (земля, перегной)
Объем: 190 * 0.3 * 0.6 * 1.8</t>
  </si>
  <si>
    <t>Уплотнение грунта пневматическими трамбовками, группа грунтов: 1-2 (в стесненных условиях населенных пунктов)
Объем: 190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</si>
  <si>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190 * 0.6 * 0.6</t>
  </si>
  <si>
    <t>Засыпка вручную траншей, пазух котлованов и ям, группа грунтов: 2 (в стесненных условиях населенных пунктов)
Объем: 190 * 0.6 * 0.15</t>
  </si>
  <si>
    <t>Устройство трубопроводов из полиэтиленовых труб: до 2 отверстий (в стесненных условиях населенных пунктов)
Объем: 60 * 3 : 1000</t>
  </si>
  <si>
    <t>Водоотлив: из траншей (в стесненных условиях населенных пунктов)
Объем: 190 * 0.6 * 0.9 : 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</si>
  <si>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190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</si>
  <si>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190 * 0.6 * 0.9 : 4</t>
  </si>
  <si>
    <t>Разработка грунта в отвал экскаваторами, вместимость ковша 0,15 м3, группа грунтов: 2 (в стесненных условиях населенных пунктов)
Объем: 190 * 0.6 * 0.9 : 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</si>
  <si>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190 * 0.6 * 0.9 : 4</t>
  </si>
  <si>
    <t>889,13</t>
  </si>
  <si>
    <t>5337,08</t>
  </si>
  <si>
    <t>21812980,13</t>
  </si>
  <si>
    <t>1796598,70</t>
  </si>
  <si>
    <t>3417062,99</t>
  </si>
  <si>
    <t>3523279,63</t>
  </si>
  <si>
    <t>12198922,28</t>
  </si>
  <si>
    <t>531748,07</t>
  </si>
  <si>
    <t>877116,53</t>
  </si>
  <si>
    <t>2991531,56</t>
  </si>
  <si>
    <t>16599318,44</t>
  </si>
  <si>
    <t>Кабель до 35 кВ в проложенных трубах, блоках и коробах, масса 1 м кабеля: до 6 кг (в стесненных условиях населенных пунктов)
Объем: 500 * 2 * 3</t>
  </si>
  <si>
    <t>Кабель до 64/110 кВ с изоляцией из сшитого полиэтилена в траншее (в стесненных условиях населенных пунктов)
Объем: 1150 * 2 * 3 * 1.02</t>
  </si>
  <si>
    <t>84,13</t>
  </si>
  <si>
    <t>1729,43</t>
  </si>
  <si>
    <t>3763094,47</t>
  </si>
  <si>
    <t>367100,47</t>
  </si>
  <si>
    <t>769295,24</t>
  </si>
  <si>
    <t>849635,47</t>
  </si>
  <si>
    <t>251572,07</t>
  </si>
  <si>
    <t>2075,99</t>
  </si>
  <si>
    <t>1459056,08</t>
  </si>
  <si>
    <t>48184,28</t>
  </si>
  <si>
    <t>66435,14</t>
  </si>
  <si>
    <t>801451,19</t>
  </si>
  <si>
    <t>2626698,76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</si>
  <si>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1650 * 0.3 * 0.6 * 1.8</t>
  </si>
  <si>
    <t>Погрузка при автомобильных перевозках грунт растительного слоя (земля, перегной)
Объем: 1650 * 0.3 * 0.6 * 1.8</t>
  </si>
  <si>
    <t>Уплотнение грунта пневматическими трамбовками, группа грунтов: 1-2 (в стесненных условиях населенных пунктов)
Объем: 1650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</si>
  <si>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1650 * 0.6 * 0.6</t>
  </si>
  <si>
    <t>Засыпка вручную траншей, пазух котлованов и ям, группа грунтов: 2 (в стесненных условиях населенных пунктов)
Объем: 1650 * 0.6 * 0.15</t>
  </si>
  <si>
    <t>Устройство трубопроводов из полиэтиленовых труб: до 2 отверстий (в стесненных условиях населенных пунктов)
Объем: 500 * 3 : 1000</t>
  </si>
  <si>
    <t>Водоотлив: из траншей (в стесненных условиях населенных пунктов)
Объем: 1650 * 0.6 * 0.9 : 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</si>
  <si>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1650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</si>
  <si>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1650 * 0.6 * 0.9 : 4</t>
  </si>
  <si>
    <t>Разработка грунта в отвал экскаваторами, вместимость ковша 0,15 м3, группа грунтов: 2 (в стесненных условиях населенных пунктов)
Объем: 1650 * 0.6 * 0.9 : 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</si>
  <si>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1650 * 0.6 * 0.9 : 4</t>
  </si>
  <si>
    <t>1 650 и 190 м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</si>
  <si>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№02-01-06</t>
  </si>
  <si>
    <t>1294467,37</t>
  </si>
  <si>
    <t>37702,93</t>
  </si>
  <si>
    <t>1256764,44</t>
  </si>
  <si>
    <t>25849,22</t>
  </si>
  <si>
    <t>1230915,22</t>
  </si>
  <si>
    <t>30022,32</t>
  </si>
  <si>
    <t>49,83</t>
  </si>
  <si>
    <t>278,73</t>
  </si>
  <si>
    <t>1200892,90</t>
  </si>
  <si>
    <t>84464,59</t>
  </si>
  <si>
    <t>167232,36</t>
  </si>
  <si>
    <t>177317,01</t>
  </si>
  <si>
    <t>18804,63</t>
  </si>
  <si>
    <t>670165,33</t>
  </si>
  <si>
    <t>34445,61</t>
  </si>
  <si>
    <t>82908,98</t>
  </si>
  <si>
    <t>142871,40</t>
  </si>
  <si>
    <t>949195,95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</si>
  <si>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100 * 0.3 * 0.6 * 1.8</t>
  </si>
  <si>
    <t>Погрузка при автомобильных перевозках грунт растительного слоя (земля, перегной)
Объем: 100 * 0.3 * 0.6 * 1.8</t>
  </si>
  <si>
    <t>49,06</t>
  </si>
  <si>
    <t>150,32</t>
  </si>
  <si>
    <t>1030603,75</t>
  </si>
  <si>
    <t>60074,59</t>
  </si>
  <si>
    <t>113501,34</t>
  </si>
  <si>
    <t>116964,77</t>
  </si>
  <si>
    <t>655301,06</t>
  </si>
  <si>
    <t>4371,95</t>
  </si>
  <si>
    <t>659673,01</t>
  </si>
  <si>
    <t>33861,28</t>
  </si>
  <si>
    <t>80390,04</t>
  </si>
  <si>
    <t>83103,49</t>
  </si>
  <si>
    <t>857027,82</t>
  </si>
  <si>
    <t>Кабель до 35 кВ в проложенных трубах, блоках и коробах, масса 1 м кабеля: до 2 кг
Объем: 30 * 2</t>
  </si>
  <si>
    <t>Кабель до 64/110 кВ с изоляцией из сшитого полиэтилена в траншее
Объем: 70 * 2 * 1.02</t>
  </si>
  <si>
    <t>Устройство трубопроводов из полиэтиленовых труб: до 2 отверстий
Объем: 0.03 * 2</t>
  </si>
  <si>
    <t>0,77</t>
  </si>
  <si>
    <t>128,41</t>
  </si>
  <si>
    <t>151484,52</t>
  </si>
  <si>
    <t xml:space="preserve">24390     </t>
  </si>
  <si>
    <t>53731,02</t>
  </si>
  <si>
    <t>60352,24</t>
  </si>
  <si>
    <t>10492,32</t>
  </si>
  <si>
    <t>584,33</t>
  </si>
  <si>
    <t>2518,94</t>
  </si>
  <si>
    <t>59767,91</t>
  </si>
  <si>
    <t>73363,50</t>
  </si>
  <si>
    <t>Планировка площадей: ручным способом, группа грунтов 2
Объем: 100 * 2</t>
  </si>
  <si>
    <t>Засыпка вручную траншей, пазух котлованов и ям, группа грунтов: 1 (песок)
Объем: 100 * 0.15 * 0.6</t>
  </si>
  <si>
    <t>Разработка грунта вручную в траншеях глубиной до 2 м без креплений с откосами, группа грунтов: 2
Объем: 100 * 0.6 * 0.9 : 4</t>
  </si>
  <si>
    <t>Разработка грунта в траншеях экскаватором «обратная лопата» с ковшом вместимостью 0,65 (0,5-1) м3, группа грунтов: 2
Объем: 100 * 0.6 * 0.9 : 4</t>
  </si>
  <si>
    <t>100 м 2КЛ-10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</si>
  <si>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№02-01-08</t>
  </si>
  <si>
    <t>ЛС 02-01-10</t>
  </si>
  <si>
    <t>21985485,68</t>
  </si>
  <si>
    <t>640353,95</t>
  </si>
  <si>
    <t>21345131,73</t>
  </si>
  <si>
    <t>439028,18</t>
  </si>
  <si>
    <t>20906103,55</t>
  </si>
  <si>
    <t>509904,97</t>
  </si>
  <si>
    <t>784,20</t>
  </si>
  <si>
    <t>5596,61</t>
  </si>
  <si>
    <t>20396198,58</t>
  </si>
  <si>
    <t>1720094,78</t>
  </si>
  <si>
    <t>3327235,91</t>
  </si>
  <si>
    <t>3477630,71</t>
  </si>
  <si>
    <t>198208,29</t>
  </si>
  <si>
    <t>10869710,85</t>
  </si>
  <si>
    <t>473143,14</t>
  </si>
  <si>
    <t>803318,04</t>
  </si>
  <si>
    <t>3004487,57</t>
  </si>
  <si>
    <t>15348867,89</t>
  </si>
  <si>
    <t>134,16</t>
  </si>
  <si>
    <t>679,62</t>
  </si>
  <si>
    <t>2806541,65</t>
  </si>
  <si>
    <t>237115,72</t>
  </si>
  <si>
    <t>450839,48</t>
  </si>
  <si>
    <t>464891,68</t>
  </si>
  <si>
    <t>1491272,44</t>
  </si>
  <si>
    <t>84333,31</t>
  </si>
  <si>
    <t>162422,33</t>
  </si>
  <si>
    <t>380558,37</t>
  </si>
  <si>
    <t>2118586,45</t>
  </si>
  <si>
    <t>Кабель до 35 кВ в проложенных трубах, блоках и коробах, масса 1 м кабеля: до 6 кг (в стесненных условиях населенных пунктов)
Объем: 60 * 2 * 3</t>
  </si>
  <si>
    <t>Кабель до 64/110 кВ с изоляцией из сшитого полиэтилена в траншее (в стесненных условиях населенных пунктов)
Объем: 140 * 2 * 3 * 1.02</t>
  </si>
  <si>
    <t>10,20</t>
  </si>
  <si>
    <t>209,35</t>
  </si>
  <si>
    <t>454146,72</t>
  </si>
  <si>
    <t>44417,03</t>
  </si>
  <si>
    <t>93112,74</t>
  </si>
  <si>
    <t>102848,18</t>
  </si>
  <si>
    <t>30493,58</t>
  </si>
  <si>
    <t>175222,44</t>
  </si>
  <si>
    <t>5840,51</t>
  </si>
  <si>
    <t>8052,75</t>
  </si>
  <si>
    <t>97007,67</t>
  </si>
  <si>
    <t>316616,95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</si>
  <si>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200 * 0.3 * 0.6 * 1.8</t>
  </si>
  <si>
    <t>Уплотнение грунта пневматическими трамбовками, группа грунтов: 1-2 (в стесненных условиях населенных пунктов)
Объем: 200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</si>
  <si>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200 * 0.6 * 0.6</t>
  </si>
  <si>
    <t>Засыпка вручную траншей, пазух котлованов и ям, группа грунтов: 2 (в стесненных условиях населенных пунктов)
Объем: 200 * 0.6 * 0.15</t>
  </si>
  <si>
    <t>Водоотлив: из траншей (в стесненных условиях населенных пунктов)
Объем: 200 * 0.6 * 0.9 : 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</si>
  <si>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200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</si>
  <si>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200 * 0.6 * 0.9 : 4</t>
  </si>
  <si>
    <t>Разработка грунта в отвал экскаваторами, вместимость ковша 0,15 м3, группа грунтов: 2 (в стесненных условиях населенных пунктов)
Объем: 200 * 0.6 * 0.9 : 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</si>
  <si>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200 * 0.6 * 0.9 : 4</t>
  </si>
  <si>
    <t>2КЛ-0,4 кВ до ВРУ ДОО</t>
  </si>
  <si>
    <t>583,76</t>
  </si>
  <si>
    <t>3528,19</t>
  </si>
  <si>
    <t>14518573,86</t>
  </si>
  <si>
    <t>1186738,42</t>
  </si>
  <si>
    <t>2257134,28</t>
  </si>
  <si>
    <t>2327481,50</t>
  </si>
  <si>
    <t>8158666,80</t>
  </si>
  <si>
    <t>350846,47</t>
  </si>
  <si>
    <t>588552,86</t>
  </si>
  <si>
    <t>1976635,03</t>
  </si>
  <si>
    <t>11074701,16</t>
  </si>
  <si>
    <t>Кабель до 35 кВ в проложенных трубах, блоках и коробах, масса 1 м кабеля: до 6 кг (в стесненных условиях населенных пунктов)
Объем: 360 * 2 * 3</t>
  </si>
  <si>
    <t>Кабель до 64/110 кВ с изоляцией из сшитого полиэтилена в траншее (в стесненных условиях населенных пунктов)
Объем: 740 * 2 * 3 * 1.02</t>
  </si>
  <si>
    <t>56,08</t>
  </si>
  <si>
    <t>1165,17</t>
  </si>
  <si>
    <t>2596110,55</t>
  </si>
  <si>
    <t>248253,47</t>
  </si>
  <si>
    <t>518810,79</t>
  </si>
  <si>
    <t>572492,31</t>
  </si>
  <si>
    <t>167714,71</t>
  </si>
  <si>
    <t>1494,71</t>
  </si>
  <si>
    <t>1044549,17</t>
  </si>
  <si>
    <t>32122,85</t>
  </si>
  <si>
    <t>44290,10</t>
  </si>
  <si>
    <t>540369,46</t>
  </si>
  <si>
    <t>1829046,29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</si>
  <si>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1100 * 0.3 * 0.6 * 1.8</t>
  </si>
  <si>
    <t>Погрузка при автомобильных перевозках грунт растительного слоя (земля, перегной)
Объем: 1100 * 0.3 * 0.6 * 1.8</t>
  </si>
  <si>
    <t>Уплотнение грунта пневматическими трамбовками, группа грунтов: 1-2 (в стесненных условиях населенных пунктов)
Объем: 1100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</si>
  <si>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1100 * 0.6 * 0.6</t>
  </si>
  <si>
    <t>Засыпка вручную траншей, пазух котлованов и ям, группа грунтов: 2 (в стесненных условиях населенных пунктов)
Объем: 1100 * 0.6 * 0.15</t>
  </si>
  <si>
    <t>Устройство трубопроводов из полиэтиленовых труб: до 2 отверстий (в стесненных условиях населенных пунктов)
Объем: 360 * 3 : 1000</t>
  </si>
  <si>
    <t>Водоотлив: из траншей (в стесненных условиях населенных пунктов)
Объем: 1100 * 0.6 * 0.9 : 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</si>
  <si>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1100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</si>
  <si>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1100 * 0.6 * 0.9 : 4</t>
  </si>
  <si>
    <t>Разработка грунта в отвал экскаваторами, вместимость ковша 0,15 м3, группа грунтов: 2 (в стесненных условиях населенных пунктов)
Объем: 1100 * 0.6 * 0.9 : 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</si>
  <si>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1100 * 0.6 * 0.9 : 4</t>
  </si>
  <si>
    <t>2КЛ-0,4 кВ до ГРЩ ж/д1.12</t>
  </si>
  <si>
    <t>ЛОКАЛЬНАЯ СМЕТА №02-01-09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</si>
  <si>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</si>
  <si>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</si>
  <si>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</si>
  <si>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</si>
  <si>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</si>
  <si>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</si>
  <si>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</si>
  <si>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</si>
  <si>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</si>
  <si>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</si>
  <si>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</si>
  <si>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</si>
  <si>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</si>
  <si>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</si>
  <si>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</si>
  <si>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</si>
  <si>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</si>
  <si>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</si>
  <si>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</si>
  <si>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</si>
  <si>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</si>
  <si>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</si>
  <si>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</si>
  <si>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</si>
  <si>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</si>
  <si>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</si>
  <si>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</si>
  <si>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</si>
  <si>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</si>
  <si>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</si>
  <si>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(53 100 руб. + 186 руб. * 1300)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</si>
  <si>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1300;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</si>
  <si>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</si>
  <si>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(A + B * (0.4 * Xмин + 0.6 * (Xмин / 2))) * Количество * Ктек * СуммаКст * K1
(17 700 руб. + 234 руб. * (0.4 * 100 + 0.6 * (100 / 2)))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</si>
  <si>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Xмин = 100;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</si>
  <si>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</si>
  <si>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</si>
  <si>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</si>
  <si>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</si>
  <si>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</si>
  <si>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</si>
  <si>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</si>
  <si>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</si>
  <si>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</si>
  <si>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</si>
  <si>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</si>
  <si>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</si>
  <si>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</si>
  <si>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</si>
  <si>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</si>
  <si>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</si>
  <si>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</si>
  <si>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</si>
  <si>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
470 800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</si>
  <si>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п.3.3
A = 470.8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</si>
  <si>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1600 кВА и свыше. </t>
  </si>
  <si>
    <t>(A + B * X) * Количество * Ктек * СуммаКст * K1 * K2
(53 100 руб. + 186 руб. * 1840)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</si>
  <si>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1840;
Количество = 1</t>
  </si>
  <si>
    <t>(A + B * X) * Количество * Ктек * СуммаКст * K1
(17 700 руб. + 234 руб. * 300)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</si>
  <si>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300;
Количество = 1</t>
  </si>
  <si>
    <t>(A + B * X) * Количество * Ктек * СуммаКст * K1 * K2
(53 100 руб. + 186 руб. * 2410)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</si>
  <si>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2410;
Количество = 1</t>
  </si>
  <si>
    <t>A * Количество * Ктек * СуммаКст * K1
628 200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</si>
  <si>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п.4.1
A = 628.2 тыс.руб; 
Количество = 1 (1 подстанция)</t>
  </si>
  <si>
    <t xml:space="preserve">Комплектная двухтрансформаторная подстанция класса напряжения 6–10 кВ на номинальное напряжение на стороне низкого напряжения 0,23–0,69 кВ с количеством ячеек до 16, оборудованная распределительными устройствами высокого и низкого напряжения, автоматического включения резерва. Полная мощность: до 2 х 1600 кВА. 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</si>
  <si>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</si>
  <si>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</si>
  <si>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1.6, N1=3(кол-во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</si>
  <si>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</si>
  <si>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X) * Количество * Ктек * СуммаКст * K1 * K2
(297 700 руб. + 2 290 руб. * 300) * 1 * 1.62 * (0.4 + 0.6) * 1.6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</si>
  <si>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300;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</si>
  <si>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</si>
  <si>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K1 = 1.9, N1=4(кол-во кабелей), N2=0
Табл.3.11.1, п.2 (Ценообразующий)</t>
  </si>
  <si>
    <t>(A + B * X) * Количество * Ктек * СуммаКст * K1
(53 100 руб. + 186 руб. * 1700) * 1 * 1.62 * (0.4 + 0.6) * 1.9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</si>
  <si>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1700;
Количество = 1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</si>
  <si>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</si>
  <si>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</si>
  <si>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</si>
  <si>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</si>
  <si>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РТП, 2 БКТП-10/0,4кВ общей мощностью 9,6МВА, КЛ-10кВ – 6,8км, КЛ-0,4кВ – 11,1км по договору ТП №17-0026/005-ПС-25 (1 этап) в г.Мурино ЛО.(25-1-17-1-08-03-0-0221).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</si>
  <si>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</si>
  <si>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</si>
  <si>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</si>
  <si>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</si>
  <si>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Система выпуска сметной документации А0 v. 3.7.3.1 Copyright InfoStroy Ltd.</t>
  </si>
  <si>
    <t>Первый заместитель генерального директора-главный инженер АО "ЛОЭСК"</t>
  </si>
  <si>
    <t>ЛОКАЛЬНАЯ СМЕТА №02-01-04</t>
  </si>
  <si>
    <t xml:space="preserve"> БКТП 2х1600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</si>
  <si>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03/06-ПИР-ЭС2.ВР</t>
  </si>
  <si>
    <t>Котлован</t>
  </si>
  <si>
    <t>ГЭСН-01-01-010-19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</si>
  <si>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
Объем: 323.4 * 0.9</t>
  </si>
  <si>
    <t>ФСБЦ 91.01.05-087</t>
  </si>
  <si>
    <t>Экскаваторы одноковшовые дизельные на гусеничном ходу, объем ковша 1,0 м3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</si>
  <si>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
Объем: 323.4 * 0.1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</si>
  <si>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112 * 0.2</t>
  </si>
  <si>
    <t>ГЭСН-27-04-016-04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</si>
  <si>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</si>
  <si>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ФСБЦ ТЗ-1-100-22</t>
  </si>
  <si>
    <t>Средний разряд работы 2,2</t>
  </si>
  <si>
    <t>ФСБЦ 91.01.01-035</t>
  </si>
  <si>
    <t>Бульдозеры, мощность 79 кВт (108 л.с.)</t>
  </si>
  <si>
    <t>ФСБЦ 91.08.03-029</t>
  </si>
  <si>
    <t>Катки самоходные пневмоколесные статические, масса 16 т</t>
  </si>
  <si>
    <t>1.43</t>
  </si>
  <si>
    <t>ФСБЦ 08.1.02.11-0001</t>
  </si>
  <si>
    <t>Поковки из квадратных заготовок, масса 1,5-4,5 кг</t>
  </si>
  <si>
    <t>1.44</t>
  </si>
  <si>
    <t>812/пр_2020_прил._т._п.21_гр.3</t>
  </si>
  <si>
    <t>НР (021 Автомобильные дороги)</t>
  </si>
  <si>
    <t>774/пр_2020_прил._т._п.21_гр.3</t>
  </si>
  <si>
    <t>СП (021 Автомобильные дороги)</t>
  </si>
  <si>
    <t>ГЭСН-08-01-002-01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</si>
  <si>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</si>
  <si>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ФСБЦ 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</si>
  <si>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</si>
  <si>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ТЗ-4-100-050</t>
  </si>
  <si>
    <t>Средний разряд машинистов 5,0</t>
  </si>
  <si>
    <t>ФСБЦ 91.08.09-024</t>
  </si>
  <si>
    <t>Трамбовки пневматические при работе от стационарного компрессора</t>
  </si>
  <si>
    <t>ФСБЦ 02.3.01.02-1104</t>
  </si>
  <si>
    <t>812/пр_2020_прил._т._п.8_гр.3</t>
  </si>
  <si>
    <t>НР (008 Конструкции из кирпича и блоков)</t>
  </si>
  <si>
    <t>774/пр_2020_прил._т._п.8_гр.3</t>
  </si>
  <si>
    <t>СП (008 Конструкции из кирпича и блоков)</t>
  </si>
  <si>
    <t>ГЭСН-08-01-002-02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</si>
  <si>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</si>
  <si>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ФСБЦ 02.2.05.04-2064</t>
  </si>
  <si>
    <t>Щебень из плотных горных пород для строительных работ М 1400, фракция 10-20 мм</t>
  </si>
  <si>
    <t>0.51</t>
  </si>
  <si>
    <t>ГЭСН-01-02-033-01</t>
  </si>
  <si>
    <t>Засыпка пазух котлованов спецсооружений дренирующим песком Кзт=1,15; Кэм=1,15; Кзтм=1,15_Производство работ осуществляется в стесненных условиях населенных пунктов</t>
  </si>
  <si>
    <t>10 м3</t>
  </si>
  <si>
    <t>ФСБЦ ТЗ-1-100-10</t>
  </si>
  <si>
    <t>Средний разряд работы 1,0</t>
  </si>
  <si>
    <t>45-1</t>
  </si>
  <si>
    <t>Погрузка при автомобильных перевозках грунт растительного слоя (земля, перегной)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</si>
  <si>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</si>
  <si>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</si>
  <si>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496853,73</t>
  </si>
  <si>
    <t>203101,76</t>
  </si>
  <si>
    <t>25582,04</t>
  </si>
  <si>
    <t>20454,68</t>
  </si>
  <si>
    <t>220670,74</t>
  </si>
  <si>
    <t>27044,51</t>
  </si>
  <si>
    <t>233959,56</t>
  </si>
  <si>
    <t>203982,59</t>
  </si>
  <si>
    <t>98404,92</t>
  </si>
  <si>
    <t>799241,24</t>
  </si>
  <si>
    <t>472,21</t>
  </si>
  <si>
    <t>32,58</t>
  </si>
  <si>
    <t>Строительные работы</t>
  </si>
  <si>
    <t>ГЭСН-06-01-001-01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</si>
  <si>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</si>
  <si>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ФСБЦ 91.05.01-017</t>
  </si>
  <si>
    <t>Краны башенные, грузоподъемность 8 т</t>
  </si>
  <si>
    <t>ФСБЦ 91.07.04-002</t>
  </si>
  <si>
    <t>Вибраторы поверхностные</t>
  </si>
  <si>
    <t>1.76</t>
  </si>
  <si>
    <t>ФСБЦ 01.7.07.12-0024</t>
  </si>
  <si>
    <t>Пленка полиэтиленовая, толщина 0,15 мм</t>
  </si>
  <si>
    <t>м2</t>
  </si>
  <si>
    <t>1.09</t>
  </si>
  <si>
    <t>ФСБЦ 04.1.02.01-0004</t>
  </si>
  <si>
    <t>Смеси бетонные мелкозернистого бетона (БСМ), класс В10 (М150)</t>
  </si>
  <si>
    <t>1.26</t>
  </si>
  <si>
    <t>812/пр_2020_прил._т._п.6_гр.3</t>
  </si>
  <si>
    <t>НР (006 Бетонные и железобетонные монолитные конструкции и работы в строительстве)</t>
  </si>
  <si>
    <t>774/пр_2020_прил._т._п.6_гр.3</t>
  </si>
  <si>
    <t>СП (006 Бетонные и железобетонные монолитные конструкции и работы в строительстве)</t>
  </si>
  <si>
    <t>ГЭСН-06-01-001-16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</si>
  <si>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</si>
  <si>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ФСБЦ 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</si>
  <si>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</si>
  <si>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91.07.04-001</t>
  </si>
  <si>
    <t>Вибраторы глубинные</t>
  </si>
  <si>
    <t>ФСБЦ 91.17.04-233</t>
  </si>
  <si>
    <t>Аппараты сварочные для ручной дуговой сварки, сварочный ток до 350 А</t>
  </si>
  <si>
    <t>ФСБЦ 03.1.02.03-0011</t>
  </si>
  <si>
    <t>Известь строительная негашеная комовая, сорт I</t>
  </si>
  <si>
    <t>1.62</t>
  </si>
  <si>
    <t>ФСБЦ 11.1.03.06-0079</t>
  </si>
  <si>
    <t>Доска обрезная хвойных пород, естественной влажности, длина 2-6,5 м, ширина 100-250 мм, толщина 44-50 мм, сорт III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</si>
  <si>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</si>
  <si>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</si>
  <si>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</si>
  <si>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ФСБЦ 01.7.15.06-0111</t>
  </si>
  <si>
    <t>Гвозди строительные</t>
  </si>
  <si>
    <t>1.25</t>
  </si>
  <si>
    <t>ССЦ01-04-1.02.05-0009</t>
  </si>
  <si>
    <t>Смеси бетонные тяжелого бетона (БСТ), класс В25 (М350)</t>
  </si>
  <si>
    <t>ФСБЦ 08.4.03.03-0032</t>
  </si>
  <si>
    <t>Сталь арматурная горячекатаная периодического профиля, класс A-III, диаметр 12 мм</t>
  </si>
  <si>
    <t>0.75</t>
  </si>
  <si>
    <t>ГЭСН-11-01-011-01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</si>
  <si>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</si>
  <si>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ФСБЦ 91.06.06-048</t>
  </si>
  <si>
    <t>Подъемники одномачтовые, грузоподъемность до 500 кг, высота подъема 45 м</t>
  </si>
  <si>
    <t>1.53</t>
  </si>
  <si>
    <t>812/пр_2020_прил._т._п.11_гр.3</t>
  </si>
  <si>
    <t>НР (011 Полы)</t>
  </si>
  <si>
    <t>774/пр_2020_прил._т._п.11_гр.3</t>
  </si>
  <si>
    <t>СП (011 Полы)</t>
  </si>
  <si>
    <t>ГЭСН-11-01-011-02</t>
  </si>
  <si>
    <t>Устройство стяжек: на каждые 5 мм изменения толщины стяжки добавлять или исключать к норме 11-01-011-01 Кзт=1,15; Кэм=1,15; Кзтм=1,15_Производство работ осуществляется в стесненных условиях населенных пунктов</t>
  </si>
  <si>
    <t>ФСБЦ 04.1.02.01-0003</t>
  </si>
  <si>
    <t>Смеси бетонные мелкозернистого бетона (БСМ), класс В7,5 (М100)</t>
  </si>
  <si>
    <t>ГЭСН-08-01-003-07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</si>
  <si>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</si>
  <si>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ФСБЦ ТЗ-1-100-39</t>
  </si>
  <si>
    <t>Средний разряд работы 3,9</t>
  </si>
  <si>
    <t>ФСБЦ 91.08.04-021</t>
  </si>
  <si>
    <t>Котлы битумные передвижные электрические с центробежной мешалкой, объем загрузочной емкости 400 л</t>
  </si>
  <si>
    <t>ФСБЦ 01.3.01.03-0002</t>
  </si>
  <si>
    <t>Керосин для технических целей</t>
  </si>
  <si>
    <t>1.16</t>
  </si>
  <si>
    <t>ФСБЦ 01.2.03.03-0065</t>
  </si>
  <si>
    <t>Мастика битумно-резиновая изоляционная МБР-90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</si>
  <si>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48.09 : 2</t>
  </si>
  <si>
    <t>126765,47</t>
  </si>
  <si>
    <t>32118,29</t>
  </si>
  <si>
    <t>5205,49</t>
  </si>
  <si>
    <t>3938,86</t>
  </si>
  <si>
    <t>85502,83</t>
  </si>
  <si>
    <t>38011,94</t>
  </si>
  <si>
    <t>38329,20</t>
  </si>
  <si>
    <t>22532,75</t>
  </si>
  <si>
    <t>187627,42</t>
  </si>
  <si>
    <t>63,89</t>
  </si>
  <si>
    <t>5,52</t>
  </si>
  <si>
    <t>Устройство вводов</t>
  </si>
  <si>
    <t>ГЭСН-34-02-001-03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</si>
  <si>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
Объем: 169.6 : 1000</t>
  </si>
  <si>
    <t>ФСБЦ 11.1.02.02-0003</t>
  </si>
  <si>
    <t>Дрова разделанные 2 группы (сосна, ольха), длина до 1 м</t>
  </si>
  <si>
    <t>ФСБЦ 20.2.02.07-0031</t>
  </si>
  <si>
    <t>Пробки кабельные полиэтиленовые для асботруб, внутренний диаметр 100 мм</t>
  </si>
  <si>
    <t>ФСБЦ 24.2.05.01-0001</t>
  </si>
  <si>
    <t>Трубы хризотилцементные безнапорные, диаметр условного прохода 100 мм</t>
  </si>
  <si>
    <t>1.51</t>
  </si>
  <si>
    <t>ФСБЦ 24.3.05.07-0511</t>
  </si>
  <si>
    <t>Муфта полиэтиленовая для хризотилцементных труб, номинальный наружный диаметр 100 мм</t>
  </si>
  <si>
    <t>1.02</t>
  </si>
  <si>
    <t>ФСБЦ 23.3.05.01-0045</t>
  </si>
  <si>
    <t>Трубы стальные бесшовные холоднодеформированные из коррозионно-стойкой стали, марка 12Х18Н10Т, наружный диаметр 160 мм, толщина стенки 5 мм</t>
  </si>
  <si>
    <t>1.13</t>
  </si>
  <si>
    <t>ГЭСН-46-03-001-16</t>
  </si>
  <si>
    <t>Сверление установками алмазного бурения в железобетонных конструкциях вертикальных отверстий глубиной 200 мм диаметром: 160 мм Кзт=1,15; Кэм=1,15; Кзтм=1,15_Производство работ осуществляется в стесненных условиях населенных пунктов
Объем: 28 * 2</t>
  </si>
  <si>
    <t>100 отверстий</t>
  </si>
  <si>
    <t>ФСБЦ 91.21.20-013</t>
  </si>
  <si>
    <t>Установки алмазного бурения скважин в железобетоне электрические, диаметр бурения до 250 мм</t>
  </si>
  <si>
    <t>812/пр_2020_прил._т._п.40.1_гр.3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</si>
  <si>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</si>
  <si>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</si>
  <si>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</si>
  <si>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Герметизация проходов при вводе кабелей во взрывоопасные помещения уплотнительной массой Кзт=1,15; Кэм=1,15; Кзтм=1,15__Производство работ в стесненных условиях населенных пунктов.</t>
  </si>
  <si>
    <t>ГЭСН-46-03-017-02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</si>
  <si>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</si>
  <si>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ФСБЦ ТЗ-1-100-24</t>
  </si>
  <si>
    <t>Средний разряд работы 2,4</t>
  </si>
  <si>
    <t>ФСБЦ 91.06.03-060</t>
  </si>
  <si>
    <t>Лебедки электрические тяговым усилием до 5,79 кН (0,59 т)</t>
  </si>
  <si>
    <t>ФСБЦ 11.1.03.06-0075</t>
  </si>
  <si>
    <t>Доска обрезная хвойных пород, естественной влажности, длина 2-6,5 м, ширина 100-250 мм, толщина 30-40 мм, сорт III</t>
  </si>
  <si>
    <t>2.35</t>
  </si>
  <si>
    <t>ФСБЦ 08.3.03.04-0012</t>
  </si>
  <si>
    <t>Проволока светлая, диаметр 1,1 мм</t>
  </si>
  <si>
    <t>Герметизация канала кабельной канализации: свободного Кзт=1,15; Кэм=1,15; Кзтм=1,15__Производство работ в стесненных условиях населенных пунктов.</t>
  </si>
  <si>
    <t>Герметизация канала кабельной канализации: занятого Кзт=1,15; Кэм=1,15; Кзтм=1,15__Производство работ в стесненных условиях населенных пунктов.</t>
  </si>
  <si>
    <t>1844879,24</t>
  </si>
  <si>
    <t>51050,48</t>
  </si>
  <si>
    <t>1649,60</t>
  </si>
  <si>
    <t>12898,10</t>
  </si>
  <si>
    <t>1779281,06</t>
  </si>
  <si>
    <t>67226,28</t>
  </si>
  <si>
    <t>64268,60</t>
  </si>
  <si>
    <t>36424,42</t>
  </si>
  <si>
    <t>1945572,26</t>
  </si>
  <si>
    <t>98,31</t>
  </si>
  <si>
    <t>20,09</t>
  </si>
  <si>
    <t>Установка модулей БКТП</t>
  </si>
  <si>
    <t>ГЭСНм-37-01-001-12</t>
  </si>
  <si>
    <t>Монтаж сосудов и аппаратов без механизмов на открытой площадке, масса сосудов и аппаратов: 18 т Кзт=1,15; Кэм=1,15; Кзтм=1,15__Производство работ в стесненных условиях населенных пунктов.</t>
  </si>
  <si>
    <t>ФСБЦ ТЗ-1-100-36</t>
  </si>
  <si>
    <t>Средний разряд работы 3,6</t>
  </si>
  <si>
    <t>ФСБЦ 91.05.06-009</t>
  </si>
  <si>
    <t>Краны на гусеничном ходу, грузоподъемность 50 т</t>
  </si>
  <si>
    <t>1.37</t>
  </si>
  <si>
    <t>ФСБЦ ТЗ-4-100-070</t>
  </si>
  <si>
    <t>Средний разряд машинистов 7,0</t>
  </si>
  <si>
    <t>ФСБЦ 91.05.08-009</t>
  </si>
  <si>
    <t>Краны на пневмоколесном ходу, грузоподъемность 63 т</t>
  </si>
  <si>
    <t>ФСБЦ ТЗ-4-100-065</t>
  </si>
  <si>
    <t>Средний разряд машинистов 6,5</t>
  </si>
  <si>
    <t>ФСБЦ 91.15.02-024</t>
  </si>
  <si>
    <t>Тракторы на гусеничном ходу, мощность 79 кВт (108 л.с.)</t>
  </si>
  <si>
    <t>1.34</t>
  </si>
  <si>
    <t>ФСБЦ 25.1.01.04-0031</t>
  </si>
  <si>
    <t>Шпала из древесины хвойных пород, непропитанная, для железных дорог широкой колеи, тип I</t>
  </si>
  <si>
    <t>ФСБЦ 08.1.02.11-0023</t>
  </si>
  <si>
    <t>Поковки простые строительные (скобы, закрепы, хомуты), масса до 1,6 кг</t>
  </si>
  <si>
    <t>ФСБЦ 01.3.02.08-0001</t>
  </si>
  <si>
    <t>Кислород газообразный технический</t>
  </si>
  <si>
    <t>1.15</t>
  </si>
  <si>
    <t>ФСБЦ 01.7.11.07-0230</t>
  </si>
  <si>
    <t>Электроды сварочные для сварки низколегированных и углеродистых сталей УОНИ 13/55, Э50А, диаметр 4-5 мм</t>
  </si>
  <si>
    <t>812/пр_2020_прил._т._п.79_гр.3</t>
  </si>
  <si>
    <t>НР (079 Оборудование общего назначения)</t>
  </si>
  <si>
    <t>774/пр_2020_прил._т._п.79_гр.3</t>
  </si>
  <si>
    <t>СП (079 Оборудование общего назначения)</t>
  </si>
  <si>
    <t>ГЭСНм-37-01-001-11</t>
  </si>
  <si>
    <t>Монтаж сосудов и аппаратов без механизмов на открытой площадке, масса сосудов и аппаратов: 13 т Кзт=1,15; Кэм=1,15; Кзтм=1,15__Производство работ в стесненных условиях населенных пунктов.</t>
  </si>
  <si>
    <t>ФСБЦ 91.05.06-007</t>
  </si>
  <si>
    <t>Краны на гусеничном ходу, грузоподъемность 25 т</t>
  </si>
  <si>
    <t>ФСБЦ 91.05.08-007</t>
  </si>
  <si>
    <t>Краны на пневмоколесном ходу, грузоподъемность 30 т</t>
  </si>
  <si>
    <t>ФСБЦ 91.14.02-004</t>
  </si>
  <si>
    <t>Автомобили бортовые, грузоподъемность до 15 т</t>
  </si>
  <si>
    <t>ГЭСН-06-14-004-03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</si>
  <si>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</si>
  <si>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ФСБЦ 11.1.03.01-0063</t>
  </si>
  <si>
    <t>Бруски обрезные хвойных пород (ель, сосна), естественной влажности, длина 2-6,5 м, ширина 20-90 мм, толщина 20-90 мм, сорт III</t>
  </si>
  <si>
    <t>ФСБЦ 02.2.05.04-2054</t>
  </si>
  <si>
    <t>Щебень из плотных горных пород для строительных работ М 400, фракция 10-20 мм</t>
  </si>
  <si>
    <t>0.88</t>
  </si>
  <si>
    <t>ГЭСН-09-03-029-01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</si>
  <si>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( 15 + 5 ) : 1000</t>
  </si>
  <si>
    <t>ФСБЦ 91.05.02-005</t>
  </si>
  <si>
    <t>Краны козловые, грузоподъемность 32 т</t>
  </si>
  <si>
    <t>ФСБЦ 91.17.04-171</t>
  </si>
  <si>
    <t>Аппараты сварочные для ручной дуговой сварки, сварочный ток до 500 А</t>
  </si>
  <si>
    <t>ФСБЦ 11.1.03.01-0061</t>
  </si>
  <si>
    <t>Бруски обрезные хвойных пород (ель, сосна), естественной влажности, длина 2-6,5 м, ширина 20-90 мм, толщина 20-90 мм, сорт I</t>
  </si>
  <si>
    <t>ФСБЦ 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</si>
  <si>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</si>
  <si>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0.79</t>
  </si>
  <si>
    <t>ФСБЦ 07.2.07.12-0011</t>
  </si>
  <si>
    <t>Металлоконструкции зданий и сооружений с преобладанием гнутых профилей и круглых труб</t>
  </si>
  <si>
    <t>ФСБЦ 08.3.11.01-1106</t>
  </si>
  <si>
    <t>Швеллеры стальные горячекатаные, марки стали Ст3пс, Ст3сп, № 40У, № 40П</t>
  </si>
  <si>
    <t>1.01</t>
  </si>
  <si>
    <t>ФСБЦ 14.4.01.01-0003</t>
  </si>
  <si>
    <t>Грунтовка ГФ-021</t>
  </si>
  <si>
    <t>1.61</t>
  </si>
  <si>
    <t>ФСБЦ 14.5.09.07-0030</t>
  </si>
  <si>
    <t>Растворитель Р-4</t>
  </si>
  <si>
    <t>1.54</t>
  </si>
  <si>
    <t>ФСБЦ 01.7.11.07-0036</t>
  </si>
  <si>
    <t>Электроды сварочные для сварки низколегированных и углеродистых сталей Э46, диаметр 4 мм</t>
  </si>
  <si>
    <t>ФСБЦ 01.7.20.08-0071</t>
  </si>
  <si>
    <t>Канат пеньковый тросовой свивки, пропитанный, диаметр 26 мм</t>
  </si>
  <si>
    <t>812/пр_2020_прил._т._п.9_гр.3</t>
  </si>
  <si>
    <t>НР (009 Строительные металлические конструкции)</t>
  </si>
  <si>
    <t>774/пр_2020_прил._т._п.9_гр.3</t>
  </si>
  <si>
    <t>СП (009 Строительные металлические конструкции)</t>
  </si>
  <si>
    <t>ГЭСН-12-01-002-10</t>
  </si>
  <si>
    <t>Устройство кровель плоских из наплавляемых материалов: в один слой Кзт=1,15; Кэм=1,15; Кзтм=1,15_Производство работ осуществляется в стесненных условиях населенных пунктов
Объем: 5.6 * 5.6</t>
  </si>
  <si>
    <t>812/пр_2020_прил._т._п.12_гр.3</t>
  </si>
  <si>
    <t>НР (012 Кровли)</t>
  </si>
  <si>
    <t>774/пр_2020_прил._т._п.12_гр.3</t>
  </si>
  <si>
    <t>СП (012 Кровли)</t>
  </si>
  <si>
    <t>628181,79</t>
  </si>
  <si>
    <t>331456,98</t>
  </si>
  <si>
    <t>174796,81</t>
  </si>
  <si>
    <t>80197,29</t>
  </si>
  <si>
    <t>41730,71</t>
  </si>
  <si>
    <t>430985,79</t>
  </si>
  <si>
    <t>379049,33</t>
  </si>
  <si>
    <t>201936,43</t>
  </si>
  <si>
    <t>1209167,55</t>
  </si>
  <si>
    <t>616,08</t>
  </si>
  <si>
    <t>104,44</t>
  </si>
  <si>
    <t>Монтаж водосточной системы</t>
  </si>
  <si>
    <t>ГЭСНм-08-02-364-02</t>
  </si>
  <si>
    <t>Кронштейн "Переход" на: стене Кзт=1,15; Кэм=1,15; Кзтм=1,15__Производство работ в стесненных условиях населенных пунктов.</t>
  </si>
  <si>
    <t>ФСБЦ ТЗ-1-100-42</t>
  </si>
  <si>
    <t>Средний разряд работы 4,2</t>
  </si>
  <si>
    <t>ФСБЦ 14.4.02.04-0142</t>
  </si>
  <si>
    <t>Краска масляная МА-0115, мумия, сурик железный</t>
  </si>
  <si>
    <t>1.52</t>
  </si>
  <si>
    <t>ФСБЦ 01.7.15.03-0042</t>
  </si>
  <si>
    <t>Болты с гайками и шайбами строительные</t>
  </si>
  <si>
    <t>1.14</t>
  </si>
  <si>
    <t>ГЭСН-12-01-009-02</t>
  </si>
  <si>
    <t>Устройство желобов: подвесных Кзт=1,15; Кэм=1,15; Кзтм=1,15_Производство работ осуществляется в стесненных условиях населенных пунктов
Объем: 6.2 * 2</t>
  </si>
  <si>
    <t>ФСБЦ 08.3.05.05-0051</t>
  </si>
  <si>
    <t>Сталь листовая оцинкованная, толщина 0,5 мм</t>
  </si>
  <si>
    <t>0.84</t>
  </si>
  <si>
    <t>ФСБЦ 01.7.15.06-0094</t>
  </si>
  <si>
    <t>Гвозди стальные оцинкованные проволочные, диаметр 4,5 мм, длина 120 мм</t>
  </si>
  <si>
    <t>ГЭСН-12-01-009-01</t>
  </si>
  <si>
    <t>Устройство желобов: настенных Кзт=1,15; Кэм=1,15; Кзтм=1,15_Производство работ осуществляется в стесненных условиях населенных пунктов
Объем: 3.5 * 2</t>
  </si>
  <si>
    <t>ФСБЦ 12.1.02.06-0012</t>
  </si>
  <si>
    <t>Рубероид кровельный РКК-350</t>
  </si>
  <si>
    <t>ФСБЦ 14.2.04.01-0001</t>
  </si>
  <si>
    <t>Смола каменноугольная для дорожного строительства</t>
  </si>
  <si>
    <t>0.54</t>
  </si>
  <si>
    <t>ФСБЦ 01.7.15.06-0022</t>
  </si>
  <si>
    <t>Гвозди стальные толевые, диаметр 2-3 мм, длина 20-40 мм</t>
  </si>
  <si>
    <t>ГЭСН-16-07-002-01</t>
  </si>
  <si>
    <t>Установка воронок водосточных Кзт=1,15; Кэм=1,15; Кзтм=1,15_Производство работ осуществляется в стесненных условиях населенных пунктов</t>
  </si>
  <si>
    <t>ФСБЦ ТЗ-1-100-41</t>
  </si>
  <si>
    <t>Средний разряд работы 4,1</t>
  </si>
  <si>
    <t>ФСБЦ 03.2.02.08-0001</t>
  </si>
  <si>
    <t>Цемент гипсоглиноземистый расширяющийся</t>
  </si>
  <si>
    <t>ФСБЦ 01.7.07.29-0031</t>
  </si>
  <si>
    <t>Каболка</t>
  </si>
  <si>
    <t>812/пр_2020_прил._т._п.16_гр.3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</si>
  <si>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</si>
  <si>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</si>
  <si>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</si>
  <si>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31385,71</t>
  </si>
  <si>
    <t>15118,29</t>
  </si>
  <si>
    <t>1417,92</t>
  </si>
  <si>
    <t>778,71</t>
  </si>
  <si>
    <t>14070,79</t>
  </si>
  <si>
    <t>16757,17</t>
  </si>
  <si>
    <t xml:space="preserve">16866     </t>
  </si>
  <si>
    <t>9138,43</t>
  </si>
  <si>
    <t>57390,14</t>
  </si>
  <si>
    <t>27,52</t>
  </si>
  <si>
    <t>1,18</t>
  </si>
  <si>
    <t>ГЭСНм-08-01-062-02</t>
  </si>
  <si>
    <t>Трансформатор силовой, автотрансформатор или масляный реактор, масса: до 3 т</t>
  </si>
  <si>
    <t>ФСБЦ 25.1.01.04-0012</t>
  </si>
  <si>
    <t>Шпала из древесины хвойных пород, непропитанная, для железных дорог узкой колеи, тип II, длина 1200 мм</t>
  </si>
  <si>
    <t>ФСБЦ 01.7.15.10-0053</t>
  </si>
  <si>
    <t>Скобы металлические</t>
  </si>
  <si>
    <t>ГЭСНм-08-02-472-08</t>
  </si>
  <si>
    <t>Проводник заземляющий открыто по строительным основаниям: из круглой стали диаметром 8 мм</t>
  </si>
  <si>
    <t>ФСБЦ 08.3.05.02-0021</t>
  </si>
  <si>
    <t>Прокат листовой горячекатаный, марки стали Ст3сп, Ст3пс, ширина 1200-3000 мм, толщина 1-8 мм</t>
  </si>
  <si>
    <t>0.8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</si>
  <si>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</si>
  <si>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</si>
  <si>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1.28</t>
  </si>
  <si>
    <t>ГЭСНм-08-02-147-12</t>
  </si>
  <si>
    <t>Кабель до 35 кВ по установленным конструкциям и лоткам с креплением по всей длине, масса 1 м кабеля: свыше 2 до 3 кг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</si>
  <si>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</si>
  <si>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</si>
  <si>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ГЭСНм-08-02-144-06</t>
  </si>
  <si>
    <t>Присоединение к зажимам жил проводов или кабелей сечением: до 150 мм2</t>
  </si>
  <si>
    <t>96316,88</t>
  </si>
  <si>
    <t xml:space="preserve">37183     </t>
  </si>
  <si>
    <t>15884,04</t>
  </si>
  <si>
    <t>9249,10</t>
  </si>
  <si>
    <t>34000,74</t>
  </si>
  <si>
    <t>48729,08</t>
  </si>
  <si>
    <t>45039,15</t>
  </si>
  <si>
    <t>23680,38</t>
  </si>
  <si>
    <t>165036,41</t>
  </si>
  <si>
    <t>66,27</t>
  </si>
  <si>
    <t>14,10</t>
  </si>
  <si>
    <t>Заземление</t>
  </si>
  <si>
    <t>ГЭСН-33-03-004-02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</si>
  <si>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</si>
  <si>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ФСБЦ 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</si>
  <si>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</si>
  <si>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08.4.03.02-0002</t>
  </si>
  <si>
    <t>Сталь арматурная горячекатаная гладкая, класс A-I, диаметр 6-22 мм</t>
  </si>
  <si>
    <t>812/пр_2020_прил._т._п.27_гр.3</t>
  </si>
  <si>
    <t>НР (027 Линии электропередачи)</t>
  </si>
  <si>
    <t>774/пр_2020_прил._т._п.27_гр.3</t>
  </si>
  <si>
    <t>СП (027 Линии электропередачи)</t>
  </si>
  <si>
    <t>ГЭСН-33-04-015-01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</si>
  <si>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48 + 4</t>
  </si>
  <si>
    <t>ФСБЦ 08.3.07.01-0042</t>
  </si>
  <si>
    <t>Прокат стальной горячекатаный полосовой, марки стали Ст3сп, Ст3пс, размеры 40х4 мм</t>
  </si>
  <si>
    <t>0.83</t>
  </si>
  <si>
    <t>22938,63</t>
  </si>
  <si>
    <t>12981,52</t>
  </si>
  <si>
    <t>370,25</t>
  </si>
  <si>
    <t>33,68</t>
  </si>
  <si>
    <t>9553,18</t>
  </si>
  <si>
    <t>13698,89</t>
  </si>
  <si>
    <t>13405,66</t>
  </si>
  <si>
    <t>7809,12</t>
  </si>
  <si>
    <t>44153,41</t>
  </si>
  <si>
    <t>26,17</t>
  </si>
  <si>
    <t>0,06</t>
  </si>
  <si>
    <t>Отмостка</t>
  </si>
  <si>
    <t>ГЭСН-11-01-013-03</t>
  </si>
  <si>
    <t>Устройство покрытий: щебеночных с пропиткой битумом Кзт=1,15; Кэм=1,15; Кзтм=1,15_Производство работ осуществляется в стесненных условиях населенных пунктов</t>
  </si>
  <si>
    <t>ФСБЦ ТЗ-1-100-26</t>
  </si>
  <si>
    <t>Средний разряд работы 2,6</t>
  </si>
  <si>
    <t>ФСБЦ 91.08.02-011</t>
  </si>
  <si>
    <t>Гудронаторы ручные</t>
  </si>
  <si>
    <t>ФСБЦ 91.08.03-015</t>
  </si>
  <si>
    <t>Катки самоходные гладкие вибрационные, масса 5 т</t>
  </si>
  <si>
    <t>ФСБЦ 02.2.05.04-2108</t>
  </si>
  <si>
    <t>Щебень из плотных горных пород для строительных работ М 1000, фракция 40-80(70) мм</t>
  </si>
  <si>
    <t>0.93</t>
  </si>
  <si>
    <t>ГЭСН-27-07-001-01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</si>
  <si>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 Кзт=1,15; Кэм=1,15; Кзтм=1,15_Производство работ осуществляется в стесненных условиях населенных пунктов</t>
  </si>
  <si>
    <t>ФСБЦ 91.08.09-001</t>
  </si>
  <si>
    <t>Плиты вибрационные с двигателем внутреннего сгорания, мощность до 6 кВт (8 л.с.)</t>
  </si>
  <si>
    <t>ФСБЦ 01.2.01.01-1026</t>
  </si>
  <si>
    <t>Битум нефтяной дорожный БНД 90/130</t>
  </si>
  <si>
    <t>ФСБЦ 02.3.01.02-1118</t>
  </si>
  <si>
    <t>Песок природный для строительных работ II класс, средний</t>
  </si>
  <si>
    <t>ФСБЦ 04.2.01.01-0046</t>
  </si>
  <si>
    <t>Смеси асфальтобетонные плотные мелкозернистые, тип А, марка I</t>
  </si>
  <si>
    <t>1.45</t>
  </si>
  <si>
    <t>812/пр_2020_прил._т._п.21.1_гр.3</t>
  </si>
  <si>
    <t>НР (021.1 Автомобильные дороги: устройство покрытий дорожек, тротуаров, мостовых и площадок и прочее)</t>
  </si>
  <si>
    <t>774/пр_2020_прил._т._п.21.1_гр.3</t>
  </si>
  <si>
    <t>СП (021.1 Автомобильные дороги: устройство покрытий дорожек, тротуаров, мостовых и площадок и прочее)</t>
  </si>
  <si>
    <t>21490,38</t>
  </si>
  <si>
    <t>6168,17</t>
  </si>
  <si>
    <t>1188,36</t>
  </si>
  <si>
    <t>586,25</t>
  </si>
  <si>
    <t>13547,60</t>
  </si>
  <si>
    <t>7141,44</t>
  </si>
  <si>
    <t>7588,61</t>
  </si>
  <si>
    <t>4674,33</t>
  </si>
  <si>
    <t>33753,32</t>
  </si>
  <si>
    <t>12,21</t>
  </si>
  <si>
    <t>0,89</t>
  </si>
  <si>
    <t xml:space="preserve"> Дренаж</t>
  </si>
  <si>
    <t>ГЭСН-23-03-001-04</t>
  </si>
  <si>
    <t>Устройство круглых сборных железобетонных канализационных колодцев диаметром: 1 м в мокрых грунтах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
Объем: 3 * 0.18 + 6 * 0.16 + 3 * 0.1 + 3 * 0.045</t>
  </si>
  <si>
    <t>421/пр_2020_прил.10_т.3_п.5_гр.3</t>
  </si>
  <si>
    <t>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</si>
  <si>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ФСБЦ 03.2.01.01-0001</t>
  </si>
  <si>
    <t>Портландцемент бездобавочный общестроительный ЦЕМ 0 32,5Н</t>
  </si>
  <si>
    <t>1.67</t>
  </si>
  <si>
    <t>ФСБЦ 04.2.01.01-0048</t>
  </si>
  <si>
    <t>Смеси асфальтобетонные плотные мелкозернистые, тип Б, марка I</t>
  </si>
  <si>
    <t>ФСБЦ 01.2.01.02-0054</t>
  </si>
  <si>
    <t>Битум нефтяной строительный БН-90/10</t>
  </si>
  <si>
    <t>ФСБЦ 04.3.01.03-0001</t>
  </si>
  <si>
    <t>Раствор хризотилцементный</t>
  </si>
  <si>
    <t>ФСБЦ 01.3.01.08-0001</t>
  </si>
  <si>
    <t>Топливо дизельное</t>
  </si>
  <si>
    <t>ФСБЦ 04.3.01.09-0012</t>
  </si>
  <si>
    <t>Раствор готовый кладочный, цементный, М50</t>
  </si>
  <si>
    <t>ФСБЦ 01.7.16.04-0013</t>
  </si>
  <si>
    <t>Щит опалубки линейный крупнощитовой стальной, разборно-переставной, инвентарный, для опалубки стен</t>
  </si>
  <si>
    <t>1.17</t>
  </si>
  <si>
    <t>ФСБЦ 05.1.01.11-0044</t>
  </si>
  <si>
    <t>Плиты днища железобетонные, объем до 0,5 м3, бетон В15, расход арматуры от 50 до 100 кг/м3</t>
  </si>
  <si>
    <t>ФСБЦ 05.1.01.09-0062</t>
  </si>
  <si>
    <t>Кольца стеновые смотровых колодцев железобетонные, объем до 0,6 м3, бетон В20, расход арматуры до 50 кг/м3</t>
  </si>
  <si>
    <t>ФСБЦ 05.1.06.09-0088</t>
  </si>
  <si>
    <t>Плиты перекрытия железобетонные, объем до 0,6 м3, бетон В15, расход арматуры от 150 до 200 кг/м3</t>
  </si>
  <si>
    <t>ФСБЦ 05.1.01.09-0042</t>
  </si>
  <si>
    <t>Кольца опорные железобетонные, объем до 0,1 м3, бетон В15, расход арматуры от 50 до 100 кг/м3</t>
  </si>
  <si>
    <t>ФСБЦ 08.1.02.06-0043</t>
  </si>
  <si>
    <t>Люк чугунный круглый тяжелый, номинальная нагрузка 250 кН, диаметр лаза 600 мм</t>
  </si>
  <si>
    <t>812/пр_2020_прил._т._п.18_гр.3</t>
  </si>
  <si>
    <t>НР (018 Наружные сети водопровода, канализации, теплоснабжения, газопроводы)</t>
  </si>
  <si>
    <t>774/пр_2020_прил._т._п.18_гр.3</t>
  </si>
  <si>
    <t>СП (018 Наружные сети водопровода, канализации, теплоснабжения, газопроводы)</t>
  </si>
  <si>
    <t>ГЭСН-23-01-001-01</t>
  </si>
  <si>
    <t>Устройство основания под трубопроводы: песчаного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</si>
  <si>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ФСБЦ ТЗ-1-100-25</t>
  </si>
  <si>
    <t>Средний разряд работы 2,5</t>
  </si>
  <si>
    <t>ГЭСН-23-01-001-02</t>
  </si>
  <si>
    <t>Устройство основания под трубопроводы: щебеночного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</si>
  <si>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ГЭСН-22-01-021-05</t>
  </si>
  <si>
    <t>Укладка трубопроводов из полиэтиленовых труб диаметром: 160 мм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</si>
  <si>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км</t>
  </si>
  <si>
    <t>ФСБЦ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</si>
  <si>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</si>
  <si>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ФСБЦ 91.14.04-002</t>
  </si>
  <si>
    <t>Тягачи седельные, нагрузка на седельно-сцепное устройство до 15 т</t>
  </si>
  <si>
    <t>ФСБЦ 91.14.05-012</t>
  </si>
  <si>
    <t>Полуприцепы общего назначения, грузоподъемность до 15 т</t>
  </si>
  <si>
    <t>1.57</t>
  </si>
  <si>
    <t>ФСБЦ 91.16.01-002</t>
  </si>
  <si>
    <t>Электростанции передвижные, мощность 4 кВт</t>
  </si>
  <si>
    <t>ФСБЦ 91.17.04-056</t>
  </si>
  <si>
    <t>Аппараты с полуавтоматическим управлением процессом сварки "встык" пластмассовых труб диаметром до 160 мм</t>
  </si>
  <si>
    <t>ФСБЦ 24.3.02.03-0002</t>
  </si>
  <si>
    <t>Трубы дренажные гофрированные двухслойные полипропиленовые, SN16, диаметр 160 мм</t>
  </si>
  <si>
    <t>ГЭСН-46-03-013-57</t>
  </si>
  <si>
    <t>Сверление горизонтальных отверстий в бетонных конструкциях стен перфоратором глубиной 100 мм диаметром: свыше 125 мм до 150 мм Кзт=1,15; Кэм=1,15; Кзтм=1,15_Производство работ осуществляется в стесненных условиях населенных пунктов</t>
  </si>
  <si>
    <t>ГЭСН-22-03-007-03</t>
  </si>
  <si>
    <t>Установка задвижек или клапанов обратных стальных диаметром: 150 мм Кзт=1,15; Кэм=1,15; Кзтм=1,15_Производство работ осуществляется в стесненных условиях населенных пунктов</t>
  </si>
  <si>
    <t>ФСБЦ 91.10.05-004</t>
  </si>
  <si>
    <t>Трубоукладчики, номинальная грузоподъемность 6,3 т</t>
  </si>
  <si>
    <t>ФСБЦ 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</si>
  <si>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</si>
  <si>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ФСБЦ 01.7.19.04-0031</t>
  </si>
  <si>
    <t>Прокладки резиновые (пластина техническая прессованная)</t>
  </si>
  <si>
    <t>1.65</t>
  </si>
  <si>
    <t>ФСБЦ 18.1.04.02-0005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</si>
  <si>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150 мм</t>
  </si>
  <si>
    <t>2.88</t>
  </si>
  <si>
    <t>374878,29</t>
  </si>
  <si>
    <t>50867,64</t>
  </si>
  <si>
    <t>11177,43</t>
  </si>
  <si>
    <t>5503,20</t>
  </si>
  <si>
    <t>307330,02</t>
  </si>
  <si>
    <t>59683,21</t>
  </si>
  <si>
    <t>64948,29</t>
  </si>
  <si>
    <t>40594,16</t>
  </si>
  <si>
    <t>480420,74</t>
  </si>
  <si>
    <t>99,21</t>
  </si>
  <si>
    <t>7,89</t>
  </si>
  <si>
    <t>Оборудование</t>
  </si>
  <si>
    <t>2БКТП-1600/10/0,4 кВ</t>
  </si>
  <si>
    <t>15118291,82</t>
  </si>
  <si>
    <t>Итого оборудование</t>
  </si>
  <si>
    <t>ПНР БКТП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</si>
  <si>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</si>
  <si>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</si>
  <si>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</si>
  <si>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ГЭСНп-01-11-010-02</t>
  </si>
  <si>
    <t>Измерение сопротивления растеканию тока: контура с диагональю до 20 м</t>
  </si>
  <si>
    <t>измерение</t>
  </si>
  <si>
    <t>ГЭСНп-01-02-002-03</t>
  </si>
  <si>
    <t>Трансформатор силовой трехфазный масляный двухобмоточный напряжением: до 11 кВ, мощностью свыше 1,6 МВА</t>
  </si>
  <si>
    <t>ФСБЦ ТЗ-3-100-02</t>
  </si>
  <si>
    <t>Техник II категории</t>
  </si>
  <si>
    <t>ФСБЦ ТЗ-3-200-01</t>
  </si>
  <si>
    <t>Инженер I категории</t>
  </si>
  <si>
    <t>52</t>
  </si>
  <si>
    <t>ГЭСНп-01-11-028-02</t>
  </si>
  <si>
    <t>Измерение сопротивления изоляции мегаомметром: обмоток машин и аппаратов</t>
  </si>
  <si>
    <t>53</t>
  </si>
  <si>
    <t>ГЭСНп-01-04-003-01</t>
  </si>
  <si>
    <t>Максимальная токовая защита с реле в силовых цепях постоянного тока</t>
  </si>
  <si>
    <t>компл</t>
  </si>
  <si>
    <t>54</t>
  </si>
  <si>
    <t>ГЭСНп-01-12-021-02</t>
  </si>
  <si>
    <t>Испытание аппарата коммутационного напряжением: до 35 кВ
Объем: 1 + 1 + 24</t>
  </si>
  <si>
    <t>ФСБЦ ТЗ-3-200-02</t>
  </si>
  <si>
    <t>Инженер II категории</t>
  </si>
  <si>
    <t>55</t>
  </si>
  <si>
    <t>ГЭСНп-01-03-002-05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</si>
  <si>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+ 4</t>
  </si>
  <si>
    <t>56</t>
  </si>
  <si>
    <t>ГЭСНп-01-03-001-02</t>
  </si>
  <si>
    <t>Выключатель однополюсный напряжением до 1 кВ: с устройством защитного отключения
Объем: 15 + 15</t>
  </si>
  <si>
    <t>57</t>
  </si>
  <si>
    <t>ГЭСНп-01-11-021-01</t>
  </si>
  <si>
    <t>Измерение переходных сопротивлений постоянному току контактов шин распределительных устройств напряжением: до 10 кВ
Объем: 3 * 3</t>
  </si>
  <si>
    <t>58</t>
  </si>
  <si>
    <t>Выключатель однополюсный напряжением до 1 кВ: с устройством защитного отключения</t>
  </si>
  <si>
    <t>59</t>
  </si>
  <si>
    <t>60</t>
  </si>
  <si>
    <t>ГЭСНп-01-03-002-04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</si>
  <si>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3 + 3</t>
  </si>
  <si>
    <t>61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</si>
  <si>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2 + 2</t>
  </si>
  <si>
    <t>62</t>
  </si>
  <si>
    <t>ГЭСНп-01-03-002-06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</si>
  <si>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
Объем: 5 + 5</t>
  </si>
  <si>
    <t>63</t>
  </si>
  <si>
    <t>ГЭСНп-01-03-002-08</t>
  </si>
  <si>
    <t>Выключатель трехполюсный напряжением до 1 кВ с: электромагнитным, тепловым или комбинированным расцепителем, номинальный ток до 5000 А
Объем: 1 + 1</t>
  </si>
  <si>
    <t>64</t>
  </si>
  <si>
    <t>ГЭСНп-01-02-017-01</t>
  </si>
  <si>
    <t>Трансформатор тока измерительный выносной напряжением: до 1 кВ
Объем: 2 + 2</t>
  </si>
  <si>
    <t>65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</si>
  <si>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2 + 2 + 6 + 2 + 2</t>
  </si>
  <si>
    <t>66</t>
  </si>
  <si>
    <t>ГЭСНп-01-12-029-01</t>
  </si>
  <si>
    <t>Испытание цепи вторичной коммутации
Объем: 3 + 3</t>
  </si>
  <si>
    <t>ФСБЦ ТЗ-2-100-05</t>
  </si>
  <si>
    <t>Рабочий 5 разряда</t>
  </si>
  <si>
    <t>205691,61</t>
  </si>
  <si>
    <t>213454,41</t>
  </si>
  <si>
    <t>152211,81</t>
  </si>
  <si>
    <t>74048,98</t>
  </si>
  <si>
    <t>431952,40</t>
  </si>
  <si>
    <t>321,81</t>
  </si>
  <si>
    <t>18967673,55</t>
  </si>
  <si>
    <t>945737,74</t>
  </si>
  <si>
    <t>237271,94</t>
  </si>
  <si>
    <t>133639,87</t>
  </si>
  <si>
    <t>2505687,67</t>
  </si>
  <si>
    <t>1079377,61</t>
  </si>
  <si>
    <t>985689,24</t>
  </si>
  <si>
    <t>519243,92</t>
  </si>
  <si>
    <t>5354314,89</t>
  </si>
  <si>
    <t>Всего оборудование</t>
  </si>
  <si>
    <t>20472606,71</t>
  </si>
  <si>
    <t>1803,68</t>
  </si>
  <si>
    <t>186,75</t>
  </si>
  <si>
    <t>133857,87</t>
  </si>
  <si>
    <t>5488172,76</t>
  </si>
  <si>
    <t>115251,63</t>
  </si>
  <si>
    <t>5603424,39</t>
  </si>
  <si>
    <t>20721716,21</t>
  </si>
  <si>
    <t>621651,48</t>
  </si>
  <si>
    <t>21343367,69</t>
  </si>
  <si>
    <t>ЛОКАЛЬНАЯ СМЕТА №02-01-07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</si>
  <si>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</si>
  <si>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</si>
  <si>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</si>
  <si>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</si>
  <si>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</si>
  <si>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</si>
  <si>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</si>
  <si>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</si>
  <si>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</si>
  <si>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</si>
  <si>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</si>
  <si>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</si>
  <si>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</si>
  <si>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</si>
  <si>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</si>
  <si>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</si>
  <si>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</si>
  <si>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</si>
  <si>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</si>
  <si>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</si>
  <si>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</si>
  <si>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</si>
  <si>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</si>
  <si>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</si>
  <si>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</si>
  <si>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</si>
  <si>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</si>
  <si>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</si>
  <si>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</si>
  <si>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</si>
  <si>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</si>
  <si>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</si>
  <si>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</si>
  <si>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</si>
  <si>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</si>
  <si>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</si>
  <si>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</si>
  <si>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</si>
  <si>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</si>
  <si>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УТВЕРЖДАЮ: </t>
  </si>
  <si>
    <t xml:space="preserve">  </t>
  </si>
  <si>
    <t>ТЦ_62.2.01.05_47_3702015155_23.12.2025_02</t>
  </si>
  <si>
    <t>РТП 2х1600 кВА Ю КСО-18 ячеек , УВР - 3200А</t>
  </si>
  <si>
    <t>КОМПЛЕКТ</t>
  </si>
  <si>
    <t>470601001</t>
  </si>
  <si>
    <t>44043814,12</t>
  </si>
  <si>
    <t>1282829,54</t>
  </si>
  <si>
    <t>42760984,58</t>
  </si>
  <si>
    <t>12013521,30</t>
  </si>
  <si>
    <t>247094,96</t>
  </si>
  <si>
    <t>11766426,34</t>
  </si>
  <si>
    <t>286986,01</t>
  </si>
  <si>
    <t>383,14</t>
  </si>
  <si>
    <t>6508,83</t>
  </si>
  <si>
    <t>42226903,61</t>
  </si>
  <si>
    <t>30747463,28</t>
  </si>
  <si>
    <t>11479440,33</t>
  </si>
  <si>
    <t>1748691,77</t>
  </si>
  <si>
    <t>3398290,04</t>
  </si>
  <si>
    <t>3978125,02</t>
  </si>
  <si>
    <t>361594,33</t>
  </si>
  <si>
    <t>1363248,67</t>
  </si>
  <si>
    <t>282767,36</t>
  </si>
  <si>
    <t>629490,50</t>
  </si>
  <si>
    <t>3695357,66</t>
  </si>
  <si>
    <t>37079921,80</t>
  </si>
  <si>
    <t>939727,92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</si>
  <si>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</si>
  <si>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</si>
  <si>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01.7.12.05-0099</t>
  </si>
  <si>
    <t>148</t>
  </si>
  <si>
    <t>Плиты бетонные тротуарные, цвет серый, толщина 100 мм</t>
  </si>
  <si>
    <t>05.2.04.04-0018</t>
  </si>
  <si>
    <t>147</t>
  </si>
  <si>
    <t>02.3.01.02-1104</t>
  </si>
  <si>
    <t>146</t>
  </si>
  <si>
    <t>Щебень из плотных горных пород для строительных работ М 1200, фракция 20-40 мм</t>
  </si>
  <si>
    <t>02.2.05.04-2094</t>
  </si>
  <si>
    <t>145</t>
  </si>
  <si>
    <t>144</t>
  </si>
  <si>
    <t>Стекло жидкое калийное
Объем: 135.26 : 1000</t>
  </si>
  <si>
    <t>01.8.01.07-0001</t>
  </si>
  <si>
    <t>143</t>
  </si>
  <si>
    <t>Герметик пенополиуретановый (пена монтажная) универсальный, объем 750 мл</t>
  </si>
  <si>
    <t>14.5.01.05-0010</t>
  </si>
  <si>
    <t>142</t>
  </si>
  <si>
    <t>Раствор готовый кладочный, цементно-песчаный, М200</t>
  </si>
  <si>
    <t>04.3.01.09-0058</t>
  </si>
  <si>
    <t>141</t>
  </si>
  <si>
    <t>Материал огнезащитный терморасширяющийся для покрытия электрических кабелей</t>
  </si>
  <si>
    <t>14.2.02.07-0001</t>
  </si>
  <si>
    <t>140</t>
  </si>
  <si>
    <t>01.3.01.01-0010</t>
  </si>
  <si>
    <t>139</t>
  </si>
  <si>
    <t>Мастика битумно-резиновая изоляционная МБР-90
Объем: 29.31 : 1000</t>
  </si>
  <si>
    <t>01.2.03.03-0065</t>
  </si>
  <si>
    <t>138</t>
  </si>
  <si>
    <t>Мастика битумно-резиновая изоляционная МБР-90
Объем: 754.41 : 1000</t>
  </si>
  <si>
    <t>137</t>
  </si>
  <si>
    <t>Трубы хризотилцементные безнапорные, диаметр условного прохода 200 мм
Объем: 56 * 2.2</t>
  </si>
  <si>
    <t>24.2.05.01-0003</t>
  </si>
  <si>
    <t>136</t>
  </si>
  <si>
    <t>Трубы хризотилцементные безнапорные, диаметр условного прохода 150 мм
Объем: 22 * 2.2</t>
  </si>
  <si>
    <t>24.2.05.01-0002</t>
  </si>
  <si>
    <t>135</t>
  </si>
  <si>
    <t>Уголок стальной горячекатаный равнополочный, марка стали 09Г2С, 12Г2С, ширина полок 50-90 мм, толщина полки 3-9 мм
Объем: 14 * 1.9 * 3.77 : 1000</t>
  </si>
  <si>
    <t>08.3.08.02-1096</t>
  </si>
  <si>
    <t>134</t>
  </si>
  <si>
    <t>Прокат стальной горячекатаный полосовой, марки стали Ст3сп, Ст3пс, размеры 40х5 мм
Объем: 78.6 * 1.57 : 1000</t>
  </si>
  <si>
    <t>08.3.07.01-0071</t>
  </si>
  <si>
    <t>133</t>
  </si>
  <si>
    <t>Пленка полиэтиленовая, толщина 0,2-0,5 мм</t>
  </si>
  <si>
    <t>01.7.07.12-0022</t>
  </si>
  <si>
    <t>132</t>
  </si>
  <si>
    <t>Сталь арматурная горячекатаная периодического профиля, класс A-III, диаметр 12 мм
Объем: 848.64 : 1000</t>
  </si>
  <si>
    <t>08.4.03.03-0032</t>
  </si>
  <si>
    <t>131</t>
  </si>
  <si>
    <t>Сталь арматурная горячекатаная периодического профиля, класс A-III, диаметр 12 мм
Объем: 852.67 : 1000</t>
  </si>
  <si>
    <t>130</t>
  </si>
  <si>
    <t>Сталь арматурная горячекатаная гладкая, класс A-I, диаметр 6-22 мм
Объем: 169.05 : 1000</t>
  </si>
  <si>
    <t>08.4.03.02-0002</t>
  </si>
  <si>
    <t>129</t>
  </si>
  <si>
    <t>Смеси бетонные мелкозернистого бетона (БСМ), класс В20 (М250)</t>
  </si>
  <si>
    <t>04.1.02.01-0007</t>
  </si>
  <si>
    <t>128</t>
  </si>
  <si>
    <t>04.1.02.01-0003</t>
  </si>
  <si>
    <t>127</t>
  </si>
  <si>
    <t>Геополотно нетканое полиэфирное, иглопробивное, поверхностная плотность 200 г/м2</t>
  </si>
  <si>
    <t>01.7.12.05-0053</t>
  </si>
  <si>
    <t>126</t>
  </si>
  <si>
    <t>Отвод 90° полиэтиленовый удлиненный, номинальный внутренний диаметр 225 мм</t>
  </si>
  <si>
    <t>24.3.05.08-0115</t>
  </si>
  <si>
    <t>125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</si>
  <si>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200 мм, толщина стенки 4,9 мм, длина 1200 мм</t>
  </si>
  <si>
    <t>24.3.01.04-0033</t>
  </si>
  <si>
    <t>124</t>
  </si>
  <si>
    <t>Труба НПВХ для систем наружного водоотведения, кольцевая жесткости SN4, номинальный диаметр 160 мм, толщина стенки 4,0 мм, длина 1000 мм</t>
  </si>
  <si>
    <t>24.3.01.04-0029</t>
  </si>
  <si>
    <t>123</t>
  </si>
  <si>
    <t>Муфта полиэтиленовая соединительная для дренажных труб, диаметр 160 мм</t>
  </si>
  <si>
    <t>24.3.05.07-0181</t>
  </si>
  <si>
    <t>122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</si>
  <si>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</si>
  <si>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24.3.03.06-0024</t>
  </si>
  <si>
    <t>121</t>
  </si>
  <si>
    <t>120</t>
  </si>
  <si>
    <t>Щебень из плотных горных пород для строительных работ М 1200, фракция 40-80(70) мм</t>
  </si>
  <si>
    <t>02.2.05.04-2110</t>
  </si>
  <si>
    <t>119</t>
  </si>
  <si>
    <t>118</t>
  </si>
  <si>
    <t>08.1.02.06-0043</t>
  </si>
  <si>
    <t>117</t>
  </si>
  <si>
    <t>Плиты перекрытий водоприемных колодцев железобетонные, объем до 0,07 м3, бетон В15, расход арматуры от 100 до 150 кг/м3
Объем: 10 * 0.02</t>
  </si>
  <si>
    <t>05.1.01.09-1022</t>
  </si>
  <si>
    <t>116</t>
  </si>
  <si>
    <t>Плиты перекрытия железобетонные, объем до 0,6 м3, бетон В15, расход арматуры от 150 до 200 кг/м3
Объем: 5 * 0.1</t>
  </si>
  <si>
    <t>05.1.06.09-0088</t>
  </si>
  <si>
    <t>115</t>
  </si>
  <si>
    <t>Кольца стеновые смотровых колодцев железобетонные, объем до 0,9 м3, бетон В15, расход арматуры до 50 кг/м3
Объем: 8 * 0.16</t>
  </si>
  <si>
    <t>05.1.01.09-0052</t>
  </si>
  <si>
    <t>114</t>
  </si>
  <si>
    <t>Кольца стеновые смотровых колодцев железобетонные, объем до 0,9 м3, бетон В15, расход арматуры до 50 кг/м3
Объем: 2 * 0.24</t>
  </si>
  <si>
    <t>113</t>
  </si>
  <si>
    <t>Плиты днища железобетонные, объем до 0,5 м3, бетон В15, расход арматуры от 50 до 100 кг/м3
Объем: 5 * 0.18</t>
  </si>
  <si>
    <t>05.1.01.11-0044</t>
  </si>
  <si>
    <t>112</t>
  </si>
  <si>
    <t>Материалы по ФСБЦ</t>
  </si>
  <si>
    <t>10301,11</t>
  </si>
  <si>
    <t>Фиксаторы защитного слоя арматуры пластиковые, форма кубик, толщина защитного слоя бетона 50 мм</t>
  </si>
  <si>
    <t>11.3.03.15-1044</t>
  </si>
  <si>
    <t>111</t>
  </si>
  <si>
    <t>Трубы стальные бесшовные холоднодеформированные из стали марок 10, 20, 35, 45, наружный диаметр 51 мм, толщина стенки 3,0 мм
Объем: 12 * 0.65</t>
  </si>
  <si>
    <t>23.3.05.02-0077</t>
  </si>
  <si>
    <t>110</t>
  </si>
  <si>
    <t>Скобы стальные ходовые, тип СК-1
Объем: 12 * 2.97</t>
  </si>
  <si>
    <t>01.7.15.10-0066</t>
  </si>
  <si>
    <t>109</t>
  </si>
  <si>
    <t>Материалы по цене поставщика</t>
  </si>
  <si>
    <t>108</t>
  </si>
  <si>
    <t>2752,04</t>
  </si>
  <si>
    <t>3739422,30</t>
  </si>
  <si>
    <t>641043,83</t>
  </si>
  <si>
    <t>1317701,19</t>
  </si>
  <si>
    <t>1847880,05</t>
  </si>
  <si>
    <t>1780677,28</t>
  </si>
  <si>
    <t>Выключатель трехполюсный напряжением до 1 кВ с: устройством защитного отключения</t>
  </si>
  <si>
    <t>ГЭСНп-01-03-002-18</t>
  </si>
  <si>
    <t>107</t>
  </si>
  <si>
    <t>Устройство АВР: линии напряжением ниже 1 кВ без схемы восстановления напряжения</t>
  </si>
  <si>
    <t>ГЭСНп-01-05-015-02</t>
  </si>
  <si>
    <t>106</t>
  </si>
  <si>
    <t>Измерение сопротивления растеканию тока: заземлителя</t>
  </si>
  <si>
    <t>ГЭСНп-01-11-010-01</t>
  </si>
  <si>
    <t>105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</si>
  <si>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</si>
  <si>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ГЭСНп-01-03-020-04</t>
  </si>
  <si>
    <t>104</t>
  </si>
  <si>
    <t>Измерение активного, индуктивного сопротивлений и емкости электрических машин и аппаратов</t>
  </si>
  <si>
    <t>ГЭСНп-01-11-022-01</t>
  </si>
  <si>
    <t>103</t>
  </si>
  <si>
    <t>Испытание цепи вторичной коммутации</t>
  </si>
  <si>
    <t>102</t>
  </si>
  <si>
    <t>Измерение токов утечки: ограничителя напряжения</t>
  </si>
  <si>
    <t>ГЭСНп-01-11-027-02</t>
  </si>
  <si>
    <t>101</t>
  </si>
  <si>
    <t>Испытание: вторичной обмотки трансформатора измерительного</t>
  </si>
  <si>
    <t>ГЭСНп-01-12-010-03</t>
  </si>
  <si>
    <t>100</t>
  </si>
  <si>
    <t>Испытание: первичной обмотки трансформатора измерительного</t>
  </si>
  <si>
    <t>ГЭСНп-01-12-010-02</t>
  </si>
  <si>
    <t>99</t>
  </si>
  <si>
    <t>Трансформатор тока измерительный нулевой последовательности: с подмагничиванием</t>
  </si>
  <si>
    <t>ГЭСНп-01-02-018-02</t>
  </si>
  <si>
    <t>98</t>
  </si>
  <si>
    <t>схема</t>
  </si>
  <si>
    <t>Схема разводки трехпроводной системы с количеством панелей (шкафов, ячеек): до 2</t>
  </si>
  <si>
    <t>ГЭСНп-01-06-021-01</t>
  </si>
  <si>
    <t>97</t>
  </si>
  <si>
    <t>Фазировка электрической линии или трансформатора с сетью напряжением: свыше 1 кВ</t>
  </si>
  <si>
    <t>ГЭСНп-01-11-024-02</t>
  </si>
  <si>
    <t>96</t>
  </si>
  <si>
    <t>95</t>
  </si>
  <si>
    <t>94</t>
  </si>
  <si>
    <t>Испытание сборных и соединительных шин напряжением: до 11 кВ</t>
  </si>
  <si>
    <t>ГЭСНп-01-12-020-01</t>
  </si>
  <si>
    <t>93</t>
  </si>
  <si>
    <t>Испытание кабеля силового длиной до 500 м напряжением: до 10 кВ</t>
  </si>
  <si>
    <t>ГЭСНп-01-12-027-01</t>
  </si>
  <si>
    <t>92</t>
  </si>
  <si>
    <t>91</t>
  </si>
  <si>
    <t>90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</si>
  <si>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 А</t>
  </si>
  <si>
    <t>ГЭСНп-01-03-002-13</t>
  </si>
  <si>
    <t>89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</si>
  <si>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</si>
  <si>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</si>
  <si>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88</t>
  </si>
  <si>
    <t>Разъединитель трехполюсный напряжением: до 20 кВ</t>
  </si>
  <si>
    <t>ГЭСНп-01-03-005-01</t>
  </si>
  <si>
    <t>87</t>
  </si>
  <si>
    <t>Выключатель трехполюсный напряжением до 1 кВ с: полупроводниковым расцепителем максимального тока, номинальный ток до 1600 А
Объем: 2 + 4</t>
  </si>
  <si>
    <t>ГЭСНп-01-03-002-10</t>
  </si>
  <si>
    <t>86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</si>
  <si>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</si>
  <si>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</si>
  <si>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85</t>
  </si>
  <si>
    <t>84</t>
  </si>
  <si>
    <t>Испытание: обмотки трансформатора силового</t>
  </si>
  <si>
    <t>ГЭСНп-01-12-010-01</t>
  </si>
  <si>
    <t>83</t>
  </si>
  <si>
    <t>82</t>
  </si>
  <si>
    <t>11,14</t>
  </si>
  <si>
    <t>132,86</t>
  </si>
  <si>
    <t>251756,88</t>
  </si>
  <si>
    <t>56612,04</t>
  </si>
  <si>
    <t>88896,26</t>
  </si>
  <si>
    <t>81443,46</t>
  </si>
  <si>
    <t>12850,86</t>
  </si>
  <si>
    <t>7937,51</t>
  </si>
  <si>
    <t>16487,95</t>
  </si>
  <si>
    <t>68972,26</t>
  </si>
  <si>
    <t>106248,58</t>
  </si>
  <si>
    <t>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</si>
  <si>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421/пр_2020_прил.10_т.1_п.2_гр.3</t>
  </si>
  <si>
    <t>Установка задвижек или клапанов обратных чугунных диаметром: 150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</si>
  <si>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ГЭСН-22-03-006-05</t>
  </si>
  <si>
    <t>81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</si>
  <si>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11.7 : 2</t>
  </si>
  <si>
    <t>80</t>
  </si>
  <si>
    <t>Заделка отверстий, гнезд и борозд: в перекрытиях железобетонных площадью до 0,1 м2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</si>
  <si>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ГЭСН-46-03-017-01</t>
  </si>
  <si>
    <t>79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</si>
  <si>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</si>
  <si>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</si>
  <si>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</si>
  <si>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</si>
  <si>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</si>
  <si>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Пробивка в бетонных стенах и полах толщиной 100 мм отверстий площадью: свыше 20 до 100 см2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11 + 1</t>
  </si>
  <si>
    <t>ГЭСН-46-03-010-02</t>
  </si>
  <si>
    <t>78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</si>
  <si>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</si>
  <si>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77</t>
  </si>
  <si>
    <t>Тальк молотый, сорт I</t>
  </si>
  <si>
    <t>ФСБЦ 01.7.07.20-0002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</si>
  <si>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</si>
  <si>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</si>
  <si>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</si>
  <si>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1000 шт</t>
  </si>
  <si>
    <t>Втулки полипропиленовые, диаметр 22 мм</t>
  </si>
  <si>
    <t>ФСБЦ 20.2.02.01-0012</t>
  </si>
  <si>
    <t>Гильзы кабельные медные 6 мм</t>
  </si>
  <si>
    <t>ФСБЦ 20.2.01.05-0003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</si>
  <si>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</si>
  <si>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ГЭСНм-08-02-412-02</t>
  </si>
  <si>
    <t>76</t>
  </si>
  <si>
    <t>Аппараты с полуавтоматическим управлением процессом сварки "встык" пластмассовых труб диаметром свыше 160 до 315 мм</t>
  </si>
  <si>
    <t>ФСБЦ 91.17.04-057</t>
  </si>
  <si>
    <t>Укладка трубопроводов из полиэтиленовых труб диаметром: 215 мм Кзт=1,15; Кэм=1,15; Кзтм=1,15_Производство работ осуществляется в стесненных условиях населенных пунктов
Объем: 5 : 1000</t>
  </si>
  <si>
    <t>ГЭСН-22-01-021-06</t>
  </si>
  <si>
    <t>75</t>
  </si>
  <si>
    <t>Укладка трубопроводов из полиэтиленовых труб диаметром: 160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2 : 1000</t>
  </si>
  <si>
    <t>74</t>
  </si>
  <si>
    <t>Укладка трубопроводов из полиэтиленовых труб диаметром: 160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53.8 : 1000</t>
  </si>
  <si>
    <t>73</t>
  </si>
  <si>
    <t>Устройство основания под трубопроводы: щебеночного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</si>
  <si>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72</t>
  </si>
  <si>
    <t>Устройство круглых сборных железобетонных канализационных колодцев диаметром: 1 м в мокрых грунтах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0.27 * 5 + 2 * 0.24 + 8 * 0.16 + 5 * 0.1 + 5 * 0.02</t>
  </si>
  <si>
    <t>71</t>
  </si>
  <si>
    <t>Дренаж</t>
  </si>
  <si>
    <t>2,57</t>
  </si>
  <si>
    <t>14,99</t>
  </si>
  <si>
    <t>62733,84</t>
  </si>
  <si>
    <t>6787,93</t>
  </si>
  <si>
    <t>10579,98</t>
  </si>
  <si>
    <t>9570,24</t>
  </si>
  <si>
    <t>30185,45</t>
  </si>
  <si>
    <t>1751,36</t>
  </si>
  <si>
    <t>6149,83</t>
  </si>
  <si>
    <t>7279,29</t>
  </si>
  <si>
    <t>45365,93</t>
  </si>
  <si>
    <t>Смеси асфальтобетонные плотные мелкозернистые, тип А, марка II</t>
  </si>
  <si>
    <t>ФСБЦ 04.2.01.01-0047</t>
  </si>
  <si>
    <t>Вода водопроводная</t>
  </si>
  <si>
    <t>ФСБЦ 01.7.03.01-0002</t>
  </si>
  <si>
    <t>Эмульсия битумно-дорожная</t>
  </si>
  <si>
    <t>ФСБЦ 01.2.03.07-0023</t>
  </si>
  <si>
    <t>Компрессоры передвижные, давление 2 МПа (20 атм), производительность 60 м3/мин</t>
  </si>
  <si>
    <t>ФСБЦ 91.18.01-013</t>
  </si>
  <si>
    <t>Машины поливомоечные, вместимость цистерны 6 м3</t>
  </si>
  <si>
    <t>ФСБЦ 91.13.01-038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</si>
  <si>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</si>
  <si>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</si>
  <si>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</si>
  <si>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</si>
  <si>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</si>
  <si>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</si>
  <si>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</si>
  <si>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</si>
  <si>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При изменении толщины покрытия на 0,5 см добавлять или исключать: к норме 27-06-029-01 Кзт=1,15; Кэм=1,15; Кзтм=1,15_Производство работ осуществляется в стесненных условиях населенных пунктов</t>
  </si>
  <si>
    <t>ГЭСН-27-06-030-01</t>
  </si>
  <si>
    <t>70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</si>
  <si>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</si>
  <si>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</si>
  <si>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Болты анкерные</t>
  </si>
  <si>
    <t>ФСБЦ 01.7.15.02-0051</t>
  </si>
  <si>
    <t>Шнур полиамидный крученый, диаметр 2 мм</t>
  </si>
  <si>
    <t>ФСБЦ 01.7.07.26-0032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</si>
  <si>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</si>
  <si>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</si>
  <si>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</si>
  <si>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</si>
  <si>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</si>
  <si>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</si>
  <si>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</si>
  <si>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</si>
  <si>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</si>
  <si>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</si>
  <si>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</si>
  <si>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</si>
  <si>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</si>
  <si>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</si>
  <si>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</si>
  <si>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</si>
  <si>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Устройство покрытия из горячих асфальтобетонных смесей асфальтоукладчиками второго типоразмера, толщина слоя 4 см Кзт=1,15; Кэм=1,15; Кзтм=1,15_Производство работ осуществляется в стесненных условиях населенных пунктов</t>
  </si>
  <si>
    <t>ГЭСН-27-06-029-01</t>
  </si>
  <si>
    <t>69</t>
  </si>
  <si>
    <t>68</t>
  </si>
  <si>
    <t>0,09</t>
  </si>
  <si>
    <t>27,06</t>
  </si>
  <si>
    <t>39280,04</t>
  </si>
  <si>
    <t>8082,28</t>
  </si>
  <si>
    <t>13874,58</t>
  </si>
  <si>
    <t>14178,08</t>
  </si>
  <si>
    <t>3535,42</t>
  </si>
  <si>
    <t>317,29</t>
  </si>
  <si>
    <t>13419,56</t>
  </si>
  <si>
    <t>17323,18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</si>
  <si>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</t>
  </si>
  <si>
    <t>67</t>
  </si>
  <si>
    <t>23,33</t>
  </si>
  <si>
    <t>293,75</t>
  </si>
  <si>
    <t>532735,26</t>
  </si>
  <si>
    <t>90939,50</t>
  </si>
  <si>
    <t>172963,41</t>
  </si>
  <si>
    <t>187133,92</t>
  </si>
  <si>
    <t>70108,87</t>
  </si>
  <si>
    <t>14725,70</t>
  </si>
  <si>
    <t>20410,71</t>
  </si>
  <si>
    <t>163587,07</t>
  </si>
  <si>
    <t>268832,35</t>
  </si>
  <si>
    <t>Винты стальные с полукруглой головкой, длина 50 мм</t>
  </si>
  <si>
    <t>ФСБЦ 01.7.15.04-0011</t>
  </si>
  <si>
    <t>Прессшпан листовой, марка А</t>
  </si>
  <si>
    <t>ФСБЦ 01.7.02.07-0011</t>
  </si>
  <si>
    <t>Провод по установленным стальным конструкциям и панелям, сечение: до 16 мм2
Объем: 20 + 72</t>
  </si>
  <si>
    <t>ГЭСНм-08-02-405-01</t>
  </si>
  <si>
    <t>Провод по установленным стальным конструкциям и панелям, сечение: до 16 мм2</t>
  </si>
  <si>
    <t>Шайбы стальные оцинкованные пружинные (гровер), диаметр отверстия М3</t>
  </si>
  <si>
    <t>ФСБЦ 01.7.15.11-0061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</si>
  <si>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</si>
  <si>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</si>
  <si>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</si>
  <si>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</si>
  <si>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</si>
  <si>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</si>
  <si>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</si>
  <si>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</si>
  <si>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</si>
  <si>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</si>
  <si>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</si>
  <si>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Шина сборная - одна полоса в фазе, медная или алюминиевая сечением: свыше 500 до 1000 мм2</t>
  </si>
  <si>
    <t>ГЭСНм-08-01-068-03</t>
  </si>
  <si>
    <t>Шина сборная - одна полоса в фазе, медная или алюминиевая сечением: свыше 1000 до 1500 мм2</t>
  </si>
  <si>
    <t>ГЭСНм-08-01-068-04</t>
  </si>
  <si>
    <t>Кабель до 35 кВ по установленным конструкциям и лоткам с креплением по всей длине, масса 1 м кабеля: свыше 3 до 6 кг</t>
  </si>
  <si>
    <t>ГЭСНм-08-02-147-13</t>
  </si>
  <si>
    <t>10 шт</t>
  </si>
  <si>
    <t>Перемычка заземляющая тросовая диаметром до 9,2 мм для строительных металлических конструкций</t>
  </si>
  <si>
    <t>ГЭСНм-08-02-472-11</t>
  </si>
  <si>
    <t>Доска необрезная хвойных пород, естественной влажности, длина 2-6,5 м, ширина 100-250, толщина 30-50 мм, сорт III</t>
  </si>
  <si>
    <t>ФСБЦ 11.1.03.05-0065</t>
  </si>
  <si>
    <t>Лесоматериалы круглые хвойных пород неокоренные, длина 3-6,5 м, диаметр 14-24 см, сорт II-III</t>
  </si>
  <si>
    <t>ФСБЦ 11.1.02.04-0031</t>
  </si>
  <si>
    <t>Трансформатор силовой, автотрансформатор или масляный реактор, масса: до 7 т</t>
  </si>
  <si>
    <t>ГЭСНм-08-01-062-03</t>
  </si>
  <si>
    <t>0,96</t>
  </si>
  <si>
    <t>59,97</t>
  </si>
  <si>
    <t>141948,66</t>
  </si>
  <si>
    <t>20099,38</t>
  </si>
  <si>
    <t>36449,60</t>
  </si>
  <si>
    <t>33988,42</t>
  </si>
  <si>
    <t>51857,02</t>
  </si>
  <si>
    <t>661,51</t>
  </si>
  <si>
    <t>1413,17</t>
  </si>
  <si>
    <t>31467,98</t>
  </si>
  <si>
    <t>85399,68</t>
  </si>
  <si>
    <t>Установка воронок водосточных</t>
  </si>
  <si>
    <t>Устройство желобов: настенных
Объем: 2.5 * 8</t>
  </si>
  <si>
    <t>Устройство желобов: подвесных
Объем: 8.16 * 4 + 6.19 * 4</t>
  </si>
  <si>
    <t>Проволока канатная оцинкованная, диаметр 3 мм</t>
  </si>
  <si>
    <t>ФСБЦ 08.3.03.05-0002</t>
  </si>
  <si>
    <t>Устройство мелких покрытий (брандмауэры, парапеты, свесы и т.п.) из листовой оцинкованной стали
Объем: 28.7 * 0.15 * 2</t>
  </si>
  <si>
    <t>ГЭСН-12-01-010-01</t>
  </si>
  <si>
    <t>285,14</t>
  </si>
  <si>
    <t>1873,77</t>
  </si>
  <si>
    <t>3596115,32</t>
  </si>
  <si>
    <t>605744,35</t>
  </si>
  <si>
    <t>1132307,24</t>
  </si>
  <si>
    <t>1283557,52</t>
  </si>
  <si>
    <t>134723,28</t>
  </si>
  <si>
    <t>218472,66</t>
  </si>
  <si>
    <t>497530,60</t>
  </si>
  <si>
    <t>1007337,19</t>
  </si>
  <si>
    <t>1858063,73</t>
  </si>
  <si>
    <t>Монтаж лестниц прямолинейных и криволинейных, пожарных с ограждением</t>
  </si>
  <si>
    <t>Устройство мелких покрытий (брандмауэры, парапеты, свесы и т.п.) из листовой оцинкованной стали
Объем: 16.1 * 0.2 + 41.8 * 0.2 + 5 * 0.2</t>
  </si>
  <si>
    <t>Устройство мелких покрытий (брандмауэры, парапеты, свесы и т.п.) из листовой оцинкованной стали
Объем: 45.2 * 0.2</t>
  </si>
  <si>
    <t>Устройство кровель плоских из наплавляемых материалов: в один слой</t>
  </si>
  <si>
    <t>Загрузка фильтров в емкостных сооружениях: щебнем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</si>
  <si>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</si>
  <si>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774/пр_2020_прил._т._п.7.1_гр.3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</si>
  <si>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</si>
  <si>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812/пр_2020_прил._т._п.7.1_гр.3</t>
  </si>
  <si>
    <t>Раствор готовый кладочный, цементный, М100</t>
  </si>
  <si>
    <t>ФСБЦ 04.3.01.09-0014</t>
  </si>
  <si>
    <t>Установка сантехподдонов</t>
  </si>
  <si>
    <t>ГЭСН-07-05-035-02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</si>
  <si>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</si>
  <si>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</si>
  <si>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</si>
  <si>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</si>
  <si>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1.27</t>
  </si>
  <si>
    <t>Люльки одноместные самоподъемные, грузоподъемность 120 кг</t>
  </si>
  <si>
    <t>ФСБЦ 91.06.09-021</t>
  </si>
  <si>
    <t>Средний разряд работы 3,4</t>
  </si>
  <si>
    <t>ФСБЦ ТЗ-1-100-34</t>
  </si>
  <si>
    <t>Заполнение вертикальных швов стеновых панелей: цементным раствором Кзт=1,15; Кэм=1,15; Кзтм=1,15_Производство работ осуществляется в стесненных условиях населенных пунктов</t>
  </si>
  <si>
    <t>ГЭСН-07-01-037-01</t>
  </si>
  <si>
    <t>163,90</t>
  </si>
  <si>
    <t>327731,32</t>
  </si>
  <si>
    <t>49244,42</t>
  </si>
  <si>
    <t>87104,88</t>
  </si>
  <si>
    <t>90407,12</t>
  </si>
  <si>
    <t>105347,92</t>
  </si>
  <si>
    <t>0,50</t>
  </si>
  <si>
    <t>69,33</t>
  </si>
  <si>
    <t>85964,27</t>
  </si>
  <si>
    <t>191382,02</t>
  </si>
  <si>
    <t>Герметизация канала кабельной канализации: занятого</t>
  </si>
  <si>
    <t>Герметизация проходов при вводе кабелей во взрывоопасные помещения уплотнительной массой
Объем: 78 + 78</t>
  </si>
  <si>
    <t>Гидроизоляция боковая обмазочная битумная в 2 слоя по выровненной поверхности бутовой кладки, кирпичу, бетону
Объем: 0.88 : 2</t>
  </si>
  <si>
    <t>Сверление горизонтальных отверстий в бетонных конструкциях стен перфоратором глубиной 100 мм диаметром: свыше 125 мм до 150 мм
Объем: 22 + 58</t>
  </si>
  <si>
    <t>Устройство трубопроводов из хризотилцементных труб с соединением: полиэтиленовыми муфтами до 2 отверстий
Объем: 0.2 * 58 : 1000</t>
  </si>
  <si>
    <t>Устройство трубопроводов из хризотилцементных труб с соединением: полиэтиленовыми муфтами до 2 отверстий
Объем: 2.2 * 22 : 1000</t>
  </si>
  <si>
    <t>Устройство трубопроводов из хризотилцементных труб с соединением: полиэтиленовыми муфтами до 2 отверстий
Объем: 56 * 2.2 : 1000</t>
  </si>
  <si>
    <t>Ножницы гильотинные механические для полиэтиленовых труб диаметром 110-225 мм</t>
  </si>
  <si>
    <t>ФСБЦ 91.21.12-001</t>
  </si>
  <si>
    <t>Механическая резка полиэтиленовых труб, диаметр труб: свыше 110 до 160 мм</t>
  </si>
  <si>
    <t>ГЭСН-24-02-004-03</t>
  </si>
  <si>
    <t>12,89</t>
  </si>
  <si>
    <t>166,21</t>
  </si>
  <si>
    <t>263809,67</t>
  </si>
  <si>
    <t>56992,15</t>
  </si>
  <si>
    <t>97599,59</t>
  </si>
  <si>
    <t>97570,79</t>
  </si>
  <si>
    <t>4290,67</t>
  </si>
  <si>
    <t>9251,66</t>
  </si>
  <si>
    <t>12334,05</t>
  </si>
  <si>
    <t>83341,55</t>
  </si>
  <si>
    <t>109217,93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</si>
  <si>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211.32 : 2</t>
  </si>
  <si>
    <t>Щиты настила, толщина 40 мм</t>
  </si>
  <si>
    <t>ФСБЦ 11.2.13.06-0013</t>
  </si>
  <si>
    <t>Доска обрезная хвойных пород, естественной влажности, длина 2-6,5 м, ширина 100-250 мм, толщина 25 мм, сорт III</t>
  </si>
  <si>
    <t>ФСБЦ 11.1.03.06-0071</t>
  </si>
  <si>
    <t>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</si>
  <si>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571/пр_2022_п.83_т.2_стр.2_стб.3</t>
  </si>
  <si>
    <t>Устройство опалубки (снизу) и поддерживающих ее конструкций для высоких ростверков Кзт=1,15; Кэм=1,15; Кзтм=1,15_Производство работ осуществляется в стесненных условиях населенных пунктов 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</si>
  <si>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ГЭСН-06-03-001-01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</si>
  <si>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80.48 : 2</t>
  </si>
  <si>
    <t>Устройство опалубки (снизу) и поддерживающих ее конструкций для высоких ростверков Кзт=1,15; Кэм=1,15; Кзтм=1,15_Производство работ осуществляется в стесненных условиях населенных пунктов</t>
  </si>
  <si>
    <t>47,02</t>
  </si>
  <si>
    <t>1024,28</t>
  </si>
  <si>
    <t>1573878,01</t>
  </si>
  <si>
    <t>213145,89</t>
  </si>
  <si>
    <t>440813,31</t>
  </si>
  <si>
    <t>505708,23</t>
  </si>
  <si>
    <t>320,15</t>
  </si>
  <si>
    <t>29915,55</t>
  </si>
  <si>
    <t>74777,57</t>
  </si>
  <si>
    <t>453311,21</t>
  </si>
  <si>
    <t>919918,81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</si>
  <si>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</si>
  <si>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</si>
  <si>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</si>
  <si>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</si>
  <si>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ГЭСН-01-01-033-01</t>
  </si>
  <si>
    <t>Устройство основания под трубопроводы: песчаного Кзт=1,15; Кэм=1,15; Кзтм=1,15_Производство работ осуществляется в стесненных условиях населенных пунктов</t>
  </si>
  <si>
    <t>Разработка грунта в отвал экскаваторами, вместимость ковша 1 (1-1,2) м3, группа грунтов: 2 (вязкий грунт повышенной влажности, сильно налипающий на стенки и зубья ковша одноковшовых экскаваторов) Кзт=1,15; Кэм=1,15; Кзтм=1,15_Производство работ осуществляется в стесненных условиях населенных пунктов</t>
  </si>
  <si>
    <t>ГЭСН-01-01-010-20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</si>
  <si>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</t>
  </si>
  <si>
    <t>Дренаж на 5 колодец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</si>
  <si>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</si>
  <si>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</si>
  <si>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170.86 * 0.3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</si>
  <si>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</t>
  </si>
  <si>
    <t>Водоотлив: из котлованов Кзт=1,15; Кэм=1,15; Кзтм=1,15_Производство работ осуществляется в стесненных условиях населенных пунктов</t>
  </si>
  <si>
    <t>Бульдозеры, мощность 132 кВт (180 л.с.)</t>
  </si>
  <si>
    <t>ФСБЦ 91.01.01-039</t>
  </si>
  <si>
    <t>Планировка площадей бульдозерами мощностью: 132 кВт (180 л.с.) Кзт=1,15; Кэм=1,15; Кзтм=1,15_Производство работ осуществляется в стесненных условиях населенных пунктов</t>
  </si>
  <si>
    <t>ГЭСН-01-01-036-03</t>
  </si>
  <si>
    <t>1372-0434/2022-ЭС.ТП</t>
  </si>
  <si>
    <t>РТП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</si>
  <si>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№02-01-02</t>
  </si>
  <si>
    <t>Строительство РТП, 2 БКТП-10/0,4кВ общей мощностью 9,6МВА, КЛ-10кВ – 6,8км, КЛ-0,4кВ – 11,1км по договору ТП №17-0026/005-ПС-25 (1 этап) в г.Мурино ЛО. (25-1-17-1-08-03-0-0221)</t>
  </si>
  <si>
    <t>ТЦ_62.2.01.05_47_3702015155_15.09.2025_01_3.1</t>
  </si>
  <si>
    <t>ТЦ_62.2.01.05_47_3702015155_23.12.2025_02_2.1</t>
  </si>
  <si>
    <t>ТЦ_21.1.07.02_78_7806345589_12.12.2025_02</t>
  </si>
  <si>
    <t>Кабель АПвПу2г-10 1*630/70-10</t>
  </si>
  <si>
    <t>ООО "Ржевская Кабельная База"</t>
  </si>
  <si>
    <t>780501001</t>
  </si>
  <si>
    <t>7806345589</t>
  </si>
  <si>
    <t>http://www.rkb.ru/</t>
  </si>
  <si>
    <t>ООО "НПК "Специальная металлургия СПБ"</t>
  </si>
  <si>
    <t>781101001</t>
  </si>
  <si>
    <t>7811643196</t>
  </si>
  <si>
    <t>http://www.specstali.ru/</t>
  </si>
  <si>
    <t>ООО "Снабтехмет СПБ"</t>
  </si>
  <si>
    <t>784201001</t>
  </si>
  <si>
    <t>7811742655</t>
  </si>
  <si>
    <t>https://spb.snabtechmet.ru/o-kompanii/</t>
  </si>
  <si>
    <t>ТЦ_62.2.01.05_47_3702015155_15.09.2025_01</t>
  </si>
  <si>
    <t>3.1</t>
  </si>
  <si>
    <t>3.2</t>
  </si>
  <si>
    <t>3.3</t>
  </si>
  <si>
    <t>Строительство РТП, 2 БКТП-10/0,4кВ общей мощностью 9,6МВА, КЛ-10кВ – 6,8км, КЛ-0,4кВ – 11,1км по договору ТП №17-0026/005-ПС-25 (1 этап) в г.Мурино ЛО. (25-1-17-1-08-03-0-0221). №02-01-01, №02-01-02 №02-01-04, 02-01-07</t>
  </si>
  <si>
    <t>59663928,57</t>
  </si>
  <si>
    <t>1737784,32</t>
  </si>
  <si>
    <t>57926144,25</t>
  </si>
  <si>
    <t>1191429,02</t>
  </si>
  <si>
    <t>56734715,23</t>
  </si>
  <si>
    <t>1383773,54</t>
  </si>
  <si>
    <t>349,40</t>
  </si>
  <si>
    <t>10302,59</t>
  </si>
  <si>
    <t>55350941,69</t>
  </si>
  <si>
    <t>2751904,03</t>
  </si>
  <si>
    <t>5375666,53</t>
  </si>
  <si>
    <t>5657565,08</t>
  </si>
  <si>
    <t>357288,09</t>
  </si>
  <si>
    <t>40780471,59</t>
  </si>
  <si>
    <t>223975,41</t>
  </si>
  <si>
    <t>428046,37</t>
  </si>
  <si>
    <t>5433589,67</t>
  </si>
  <si>
    <t>47223371,13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</si>
  <si>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1140 * 1 * 0.3 * 1.8</t>
  </si>
  <si>
    <t>01-20-1-01-0020</t>
  </si>
  <si>
    <t>Погрузка при автомобильных перевозках грунт растительного слоя (земля, перегной)
Объем: 1140 * 1 * 0.3 * 1.8</t>
  </si>
  <si>
    <t>294,58</t>
  </si>
  <si>
    <t>7214,03</t>
  </si>
  <si>
    <t>51518787,73</t>
  </si>
  <si>
    <t>2152790,67</t>
  </si>
  <si>
    <t>4062939,90</t>
  </si>
  <si>
    <t>4185970,18</t>
  </si>
  <si>
    <t>40684713,25</t>
  </si>
  <si>
    <t>95758,34</t>
  </si>
  <si>
    <t>187660,54</t>
  </si>
  <si>
    <t>336615,39</t>
  </si>
  <si>
    <t>3998309,64</t>
  </si>
  <si>
    <t>45303057,16</t>
  </si>
  <si>
    <t>14.5.04.04-0001</t>
  </si>
  <si>
    <t>14.2.02.03-0028</t>
  </si>
  <si>
    <t>23.1</t>
  </si>
  <si>
    <t>20.2.09.04-0010</t>
  </si>
  <si>
    <t>22.1</t>
  </si>
  <si>
    <t>Муфта термоусаживаемая концевая для кабелей с изоляцией из сшитого полиэтилена на напряжение до 10 кВ, 1ПКВт-10-35/50</t>
  </si>
  <si>
    <t>20.2.09.08-1159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</si>
  <si>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</si>
  <si>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</si>
  <si>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Кабель АПвПу2г-10 1*630/70-10
Объем: 560 * 3 * 4 * 1.02</t>
  </si>
  <si>
    <t>ТЦ_21.1.07.02_78_7806345589_12.12.2025_02_1.1</t>
  </si>
  <si>
    <t>Кабель до 35 кВ в проложенных трубах, блоках и коробах, масса 1 м кабеля: до 2 кг
Объем: 560 * 3 * 4</t>
  </si>
  <si>
    <t>20.2.02.07-1018</t>
  </si>
  <si>
    <t>Хомуты-стяжки кабельные нейлоновые, размеры 4,8х400 мм</t>
  </si>
  <si>
    <t>20.1.02.18-1104</t>
  </si>
  <si>
    <t>Проволока вязальная</t>
  </si>
  <si>
    <t>ФСБЦ 08.3.03.06-0001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</si>
  <si>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</si>
  <si>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</si>
  <si>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</si>
  <si>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</si>
  <si>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</si>
  <si>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</si>
  <si>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</si>
  <si>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</si>
  <si>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</si>
  <si>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</si>
  <si>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1140 * 3 * 4 * 1.02</t>
  </si>
  <si>
    <t>ГЭСНм-08-02-141-10</t>
  </si>
  <si>
    <t>24.3.03.11-0060</t>
  </si>
  <si>
    <t>Устройство трубопроводов из полиэтиленовых труб: до 2 отверстий(4+2 резерв)
Объем: 0.56 * 6</t>
  </si>
  <si>
    <t>02.3.01.02-1102</t>
  </si>
  <si>
    <t>54,82</t>
  </si>
  <si>
    <t>3088,56</t>
  </si>
  <si>
    <t>3474865,87</t>
  </si>
  <si>
    <t>599113,36</t>
  </si>
  <si>
    <t>1312726,63</t>
  </si>
  <si>
    <t>1471594,90</t>
  </si>
  <si>
    <t>36314,87</t>
  </si>
  <si>
    <t>91430,98</t>
  </si>
  <si>
    <t>1435280,03</t>
  </si>
  <si>
    <t>1563025,88</t>
  </si>
  <si>
    <t>Планировка площадей: ручным способом, группа грунтов 2
Объем: 1700 * 2</t>
  </si>
  <si>
    <t>Уплотнение грунта пневматическими трамбовками, группа грунтов: 1-2
Объем: 1700 * 1 * 0.6</t>
  </si>
  <si>
    <t>Засыпка траншей и котлованов с перемещением грунта до 5 м бульдозерами мощностью: 96 кВт (130 л.с.), группа грунтов 2
Объем: 1700 * 1 * 0.6</t>
  </si>
  <si>
    <t>Засыпка вручную траншей, пазух котлованов и ям, группа грунтов: 1 (песок)
Объем: 1700 * 1 * 0.15</t>
  </si>
  <si>
    <t>Водоотлив: из котлованов
Объем: 1700 * 1 * 0.9 : 4</t>
  </si>
  <si>
    <t>Разработка грунта вручную в траншеях глубиной до 2 м без креплений с откосами, группа грунтов: 2
Объем: 1700 * 1 * 0.9 : 4</t>
  </si>
  <si>
    <t>Разработка грунта вручную в траншеях глубиной до 2 м без креплений с откосами, группа грунтов: 2 (шурф)</t>
  </si>
  <si>
    <t>Разработка грунта в траншеях экскаватором «обратная лопата» с ковшом вместимостью 0,65 (0,5-1) м3, группа грунтов: 2
Объем: 1700 * 1 * 0.9 : 4</t>
  </si>
  <si>
    <t>КЛ-10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</si>
  <si>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№02-01-01</t>
  </si>
  <si>
    <t>9.8</t>
  </si>
  <si>
    <t>7847759,20</t>
  </si>
  <si>
    <t>228575,51</t>
  </si>
  <si>
    <t>7619183,69</t>
  </si>
  <si>
    <t>156711,90</t>
  </si>
  <si>
    <t>7462471,79</t>
  </si>
  <si>
    <t>182011,51</t>
  </si>
  <si>
    <t>446,58</t>
  </si>
  <si>
    <t>1234,08</t>
  </si>
  <si>
    <t>7280460,28</t>
  </si>
  <si>
    <t>584090,68</t>
  </si>
  <si>
    <t>1018792,50</t>
  </si>
  <si>
    <t>1046552,88</t>
  </si>
  <si>
    <t>4443698,02</t>
  </si>
  <si>
    <t>336184,35</t>
  </si>
  <si>
    <t>187326,20</t>
  </si>
  <si>
    <t>710368,53</t>
  </si>
  <si>
    <t>5677577,10</t>
  </si>
  <si>
    <t>7,20</t>
  </si>
  <si>
    <t>335,38</t>
  </si>
  <si>
    <t>3687368,41</t>
  </si>
  <si>
    <t>96563,72</t>
  </si>
  <si>
    <t>183678,27</t>
  </si>
  <si>
    <t>189410,37</t>
  </si>
  <si>
    <t>3208275,74</t>
  </si>
  <si>
    <t>4751,21</t>
  </si>
  <si>
    <t>9440,31</t>
  </si>
  <si>
    <t>184659,16</t>
  </si>
  <si>
    <t>3407126,42</t>
  </si>
  <si>
    <t>Герметизация канала кабельной канализации: свободного</t>
  </si>
  <si>
    <t>Кабель АПвПу2г-10 1*630/70-10
Объем: 300 * 2 * 3 * 1.02</t>
  </si>
  <si>
    <t>Кабель до 35 кВ в проложенных трубах, блоках и коробах, масса 1 м кабеля: до 3 кг
Объем: 300 * 2 * 3</t>
  </si>
  <si>
    <t>ГЭСНм-08-02-148-03</t>
  </si>
  <si>
    <t>Прокладка кабеля методом ГНБ</t>
  </si>
  <si>
    <t>435,19</t>
  </si>
  <si>
    <t>779,28</t>
  </si>
  <si>
    <t>3456703,42</t>
  </si>
  <si>
    <t>464526,69</t>
  </si>
  <si>
    <t>784889,91</t>
  </si>
  <si>
    <t>800908,07</t>
  </si>
  <si>
    <t>176527,64</t>
  </si>
  <si>
    <t>1235422,28</t>
  </si>
  <si>
    <t>329248,85</t>
  </si>
  <si>
    <t>170956,47</t>
  </si>
  <si>
    <t>471659,22</t>
  </si>
  <si>
    <t>2207286,82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</si>
  <si>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300 * 3 * 1.02</t>
  </si>
  <si>
    <t>24.3.03.13-0010</t>
  </si>
  <si>
    <t>1.74</t>
  </si>
  <si>
    <t>Мастика-замазка защитная на акриловой основе, универсальная</t>
  </si>
  <si>
    <t>ФСБЦ 14.5.02.02-0101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</si>
  <si>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</si>
  <si>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</si>
  <si>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</si>
  <si>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</si>
  <si>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</si>
  <si>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</si>
  <si>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</si>
  <si>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</si>
  <si>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</si>
  <si>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</si>
  <si>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</si>
  <si>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</si>
  <si>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</si>
  <si>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</si>
  <si>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</si>
  <si>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</si>
  <si>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300 м по 4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</si>
  <si>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</si>
  <si>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</si>
  <si>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</si>
  <si>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</si>
  <si>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</si>
  <si>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</si>
  <si>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</si>
  <si>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</si>
  <si>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</si>
  <si>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</si>
  <si>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</si>
  <si>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</si>
  <si>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</si>
  <si>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</si>
  <si>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</si>
  <si>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</si>
  <si>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</si>
  <si>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</si>
  <si>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</si>
  <si>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</si>
  <si>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</si>
  <si>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</si>
  <si>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</si>
  <si>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</si>
  <si>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</si>
  <si>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</si>
  <si>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</si>
  <si>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</si>
  <si>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</si>
  <si>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</si>
  <si>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</si>
  <si>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</si>
  <si>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</si>
  <si>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</si>
  <si>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00-0519/2022-8-ЭС</t>
  </si>
  <si>
    <t>ГНБ Строительство РТП, 2 БКТП-10/0,4кВ общей мощностью 9,6МВА, КЛ-10кВ – 6,8км, КЛ-0,4кВ – 11,1км по договору ТП №17-0026/005-ПС-25 (1 этап) в г.Мурино ЛО. (25-1-17-1-08-03-0-0221).</t>
  </si>
  <si>
    <t>ЛОКАЛЬНАЯ СМЕТА №10-01-02</t>
  </si>
  <si>
    <t>ЛС 01-01-01</t>
  </si>
  <si>
    <t>ЛС 01-01-02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</si>
  <si>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</si>
  <si>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</si>
  <si>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</si>
  <si>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</si>
  <si>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РТП, 2 БКТП-10/0,4кВ общей мощностью 9,6МВА, КЛ-10кВ – 6,8км, КЛ-0,4кВ – 11,1км по договору ТП №17-0026/005-ПС-25 (1 этап) в г.Мурино ЛО (25-1-17-1-08-03-0-0221)</t>
  </si>
  <si>
    <t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t>
  </si>
  <si>
    <t>КЛ-0,4 кВ</t>
  </si>
  <si>
    <t>БКРТП 2х1600 кВА</t>
  </si>
  <si>
    <t>БКТП 2х1600 кВА</t>
  </si>
  <si>
    <t xml:space="preserve">4КЛ-10 кВ 1700 м </t>
  </si>
  <si>
    <t>300 м 2КЛ-10 кВ</t>
  </si>
  <si>
    <t xml:space="preserve">1 650 и 190 м - КЛ-0,4 </t>
  </si>
  <si>
    <t xml:space="preserve">ГНБ </t>
  </si>
  <si>
    <t xml:space="preserve">100 м 2КЛ-10 кВ </t>
  </si>
  <si>
    <t xml:space="preserve">КЛ-0,4 кВ  2 250 и 160 м </t>
  </si>
  <si>
    <t>ЛС-09-01-02</t>
  </si>
  <si>
    <t>Приказ АО "ЛОЭСК" №19 от 09.02.2026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</si>
  <si>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</si>
  <si>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</si>
  <si>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</si>
  <si>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</si>
  <si>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</si>
  <si>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</si>
  <si>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</si>
  <si>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</si>
  <si>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</si>
  <si>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</si>
  <si>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</si>
  <si>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</si>
  <si>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</si>
  <si>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</si>
  <si>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</si>
  <si>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</si>
  <si>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</si>
  <si>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</si>
  <si>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</si>
  <si>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</si>
  <si>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</si>
  <si>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</si>
  <si>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</si>
  <si>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</si>
  <si>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</si>
  <si>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</si>
  <si>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</si>
  <si>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</si>
  <si>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</si>
  <si>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</si>
  <si>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</si>
  <si>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</si>
  <si>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</si>
  <si>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</si>
  <si>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</si>
  <si>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</si>
  <si>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</si>
  <si>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</si>
  <si>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</si>
  <si>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</si>
  <si>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</si>
  <si>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</si>
  <si>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</si>
  <si>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</si>
  <si>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</si>
  <si>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</si>
  <si>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</si>
  <si>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</si>
  <si>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</si>
  <si>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'2БКТП-1600/10/0,4 кВ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</si>
  <si>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</si>
  <si>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услуг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</si>
  <si>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</si>
  <si>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</si>
  <si>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</si>
  <si>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</si>
  <si>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</si>
  <si>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</si>
  <si>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</si>
  <si>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</si>
  <si>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</si>
  <si>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</si>
  <si>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</si>
  <si>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</si>
  <si>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</si>
  <si>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</si>
  <si>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</si>
  <si>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</si>
  <si>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</si>
  <si>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</si>
  <si>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</si>
  <si>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</si>
  <si>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</si>
  <si>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</si>
  <si>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</si>
  <si>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</si>
  <si>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</si>
  <si>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</si>
  <si>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</si>
  <si>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</si>
  <si>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</si>
  <si>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</si>
  <si>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</si>
  <si>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</si>
  <si>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</si>
  <si>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</si>
  <si>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</si>
  <si>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</si>
  <si>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</si>
  <si>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</si>
  <si>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</si>
  <si>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</si>
  <si>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</si>
  <si>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</si>
  <si>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</si>
  <si>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</si>
  <si>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</si>
  <si>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</si>
  <si>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</si>
  <si>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</si>
  <si>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</si>
  <si>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</si>
  <si>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</si>
  <si>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</si>
  <si>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</si>
  <si>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</si>
  <si>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</si>
  <si>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</si>
  <si>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</si>
  <si>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</si>
  <si>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</si>
  <si>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</si>
  <si>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</si>
  <si>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</si>
  <si>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</si>
  <si>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Составлен в текущем уровне цен 4 квартала 2025 г.</t>
  </si>
  <si>
    <t>ЛС 09-01-02</t>
  </si>
  <si>
    <t>Сметный расчет составлен 4 кв. 2025</t>
  </si>
  <si>
    <t xml:space="preserve">Первый заместитель генерального директора-главный инженер АО "ЛОЭСК" </t>
  </si>
  <si>
    <t>Распоряжение № 76 от 14.02.2025, № 77/1 от 13.02.2025г, № 78 от 14.02.2025, № 11 от 02.02.2026</t>
  </si>
  <si>
    <t>Q_25-1-17-1-08-03-0-0221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</si>
</sst>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1">
      <alignment horizontal="center" vertical="center"/>
    </xf>
    <xf numFmtId="0" fontId="9" fillId="0" borderId="3">
      <alignment horizontal="center" vertical="top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1" fillId="0" borderId="0">
      <alignment horizontal="center"/>
    </xf>
    <xf numFmtId="0" fontId="38" fillId="0" borderId="0"/>
    <xf numFmtId="0" fontId="39" fillId="0" borderId="0"/>
    <xf numFmtId="0" fontId="10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4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6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49" fontId="23" fillId="2" borderId="32" xfId="0" applyNumberFormat="1" applyFont="1" applyFill="1" applyBorder="1" applyAlignment="1" applyProtection="1">
      <alignment horizontal="center" vertical="top" wrapText="1" readingOrder="1"/>
    </xf>
    <xf numFmtId="49" fontId="23" fillId="2" borderId="32" xfId="0" applyNumberFormat="1" applyFont="1" applyFill="1" applyBorder="1" applyAlignment="1" applyProtection="1">
      <alignment horizontal="left" vertical="top" wrapText="1" readingOrder="1"/>
    </xf>
    <xf numFmtId="4" fontId="23" fillId="2" borderId="32" xfId="0" applyNumberFormat="1" applyFont="1" applyFill="1" applyBorder="1" applyAlignment="1" applyProtection="1">
      <alignment horizontal="right" vertical="top" wrapText="1" readingOrder="1"/>
    </xf>
    <xf numFmtId="0" fontId="23" fillId="2" borderId="32" xfId="0" applyFont="1" applyFill="1" applyBorder="1" applyAlignment="1" applyProtection="1">
      <alignment horizontal="center" vertical="top" wrapText="1" readingOrder="1"/>
    </xf>
    <xf numFmtId="49" fontId="22" fillId="2" borderId="32" xfId="0" applyNumberFormat="1" applyFont="1" applyFill="1" applyBorder="1" applyAlignment="1" applyProtection="1">
      <alignment horizontal="center" vertical="top" wrapText="1" readingOrder="1"/>
    </xf>
    <xf numFmtId="49" fontId="24" fillId="2" borderId="32" xfId="0" applyNumberFormat="1" applyFont="1" applyFill="1" applyBorder="1" applyAlignment="1" applyProtection="1">
      <alignment horizontal="left" vertical="top" wrapText="1" readingOrder="1"/>
    </xf>
    <xf numFmtId="49" fontId="22" fillId="2" borderId="32" xfId="0" applyNumberFormat="1" applyFont="1" applyFill="1" applyBorder="1" applyAlignment="1" applyProtection="1">
      <alignment horizontal="left" vertical="top" wrapText="1" readingOrder="1"/>
    </xf>
    <xf numFmtId="4" fontId="22" fillId="2" borderId="32" xfId="0" applyNumberFormat="1" applyFont="1" applyFill="1" applyBorder="1" applyAlignment="1" applyProtection="1">
      <alignment horizontal="right" vertical="top" wrapText="1" readingOrder="1"/>
    </xf>
    <xf numFmtId="0" fontId="22" fillId="2" borderId="32" xfId="0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32" fillId="0" borderId="0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3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left" vertical="top"/>
    </xf>
    <xf numFmtId="0" fontId="34" fillId="0" borderId="0" xfId="0" applyFont="1" applyAlignment="1" applyProtection="1">
      <alignment horizontal="right" vertical="top"/>
      <protection locked="0"/>
    </xf>
    <xf numFmtId="0" fontId="35" fillId="0" borderId="0" xfId="0" applyFont="1" applyFill="1"/>
    <xf numFmtId="0" fontId="34" fillId="0" borderId="0" xfId="0" applyFont="1" applyFill="1" applyAlignment="1" applyProtection="1">
      <alignment horizontal="right" vertical="top"/>
      <protection locked="0"/>
    </xf>
    <xf numFmtId="0" fontId="35" fillId="0" borderId="0" xfId="0" applyFont="1" applyFill="1" applyProtection="1">
      <protection locked="0"/>
    </xf>
    <xf numFmtId="0" fontId="3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5" fillId="0" borderId="0" xfId="0" applyFont="1" applyFill="1" applyAlignment="1" applyProtection="1">
      <alignment horizontal="right" vertical="center"/>
      <protection locked="0"/>
    </xf>
    <xf numFmtId="0" fontId="35" fillId="0" borderId="0" xfId="0" applyFont="1" applyFill="1" applyAlignment="1" applyProtection="1">
      <alignment horizontal="left" vertical="center"/>
      <protection locked="0"/>
    </xf>
    <xf numFmtId="166" fontId="34" fillId="0" borderId="0" xfId="0" applyNumberFormat="1" applyFont="1" applyFill="1" applyAlignment="1" applyProtection="1">
      <alignment horizontal="right" vertical="center"/>
      <protection locked="0"/>
    </xf>
    <xf numFmtId="0" fontId="35" fillId="0" borderId="31" xfId="0" applyFont="1" applyFill="1" applyBorder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7" fillId="0" borderId="0" xfId="0" applyFont="1"/>
    <xf numFmtId="166" fontId="34" fillId="0" borderId="1" xfId="0" applyNumberFormat="1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/>
    <xf numFmtId="0" fontId="34" fillId="0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5" fillId="0" borderId="0" xfId="0" applyFont="1" applyFill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4" fillId="0" borderId="7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2" fontId="35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5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 wrapText="1"/>
    </xf>
    <xf numFmtId="4" fontId="34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 wrapText="1" indent="1"/>
    </xf>
    <xf numFmtId="4" fontId="35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5" fillId="0" borderId="3" xfId="0" applyNumberFormat="1" applyFont="1" applyFill="1" applyBorder="1" applyAlignment="1">
      <alignment horizontal="left" vertical="center" wrapText="1"/>
    </xf>
    <xf numFmtId="4" fontId="35" fillId="0" borderId="3" xfId="0" applyNumberFormat="1" applyFont="1" applyFill="1" applyBorder="1" applyAlignment="1">
      <alignment horizontal="center" vertical="center" wrapText="1"/>
    </xf>
    <xf numFmtId="164" fontId="35" fillId="0" borderId="3" xfId="0" applyNumberFormat="1" applyFont="1" applyFill="1" applyBorder="1" applyAlignment="1">
      <alignment horizontal="left" vertical="top" wrapText="1"/>
    </xf>
    <xf numFmtId="16" fontId="35" fillId="0" borderId="3" xfId="0" applyNumberFormat="1" applyFont="1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Fill="1" applyAlignment="1">
      <alignment vertical="center"/>
    </xf>
    <xf numFmtId="168" fontId="35" fillId="0" borderId="0" xfId="0" applyNumberFormat="1" applyFont="1" applyFill="1"/>
    <xf numFmtId="4" fontId="35" fillId="0" borderId="0" xfId="0" applyNumberFormat="1" applyFont="1" applyFill="1"/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40" fillId="0" borderId="1" xfId="38" applyFont="1" applyBorder="1" applyAlignment="1" applyProtection="1">
      <alignment horizontal="center" vertical="center"/>
      <protection locked="0"/>
    </xf>
    <xf numFmtId="0" fontId="40" fillId="0" borderId="0" xfId="38" applyFont="1" applyBorder="1" applyAlignment="1" applyProtection="1">
      <alignment horizontal="center" vertical="center"/>
      <protection locked="0"/>
    </xf>
    <xf numFmtId="0" fontId="1" fillId="0" borderId="32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3" xfId="37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6" fontId="1" fillId="0" borderId="3" xfId="37" applyNumberFormat="1" applyFont="1" applyFill="1" applyBorder="1" applyAlignment="1">
      <alignment horizontal="left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right"/>
    </xf>
    <xf numFmtId="164" fontId="40" fillId="0" borderId="0" xfId="34" applyFont="1"/>
    <xf numFmtId="164" fontId="40" fillId="0" borderId="0" xfId="0" applyNumberFormat="1" applyFont="1"/>
    <xf numFmtId="4" fontId="1" fillId="0" borderId="3" xfId="37" quotePrefix="1" applyNumberFormat="1" applyFont="1" applyFill="1" applyBorder="1" applyAlignment="1">
      <alignment horizontal="left" vertical="center" wrapText="1"/>
    </xf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33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5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5" applyFont="1" applyBorder="1">
      <alignment horizontal="center"/>
    </xf>
    <xf numFmtId="0" fontId="1" fillId="0" borderId="0" xfId="35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5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12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40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5" applyNumberFormat="1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0" fontId="1" fillId="0" borderId="0" xfId="36" applyFont="1" applyBorder="1" applyAlignment="1">
      <alignment horizontal="center" vertical="center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0" fontId="12" fillId="0" borderId="1" xfId="19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1" xfId="21" applyNumberFormat="1" applyAlignment="1">
      <alignment horizontal="right" vertical="top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6" xfId="19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2" fillId="0" borderId="6" xfId="21" applyNumberFormat="1" applyBorder="1" applyAlignment="1">
      <alignment horizontal="right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8" fillId="0" borderId="1" xfId="15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9" fillId="0" borderId="5" xfId="16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2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5" fontId="9" fillId="0" borderId="5" xfId="9" applyNumberFormat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5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42" fillId="0" borderId="27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5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5" applyNumberFormat="1" applyFont="1" applyAlignment="1">
      <alignment horizontal="left" vertical="top" wrapText="1"/>
    </xf>
    <xf numFmtId="0" fontId="1" fillId="0" borderId="0" xfId="35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2" xfId="0" applyNumberFormat="1" applyFont="1" applyFill="1" applyBorder="1" applyAlignment="1" applyProtection="1">
      <alignment horizontal="left" vertical="top" wrapText="1" readingOrder="1"/>
    </xf>
    <xf numFmtId="49" fontId="22" fillId="2" borderId="32" xfId="0" applyNumberFormat="1" applyFont="1" applyFill="1" applyBorder="1" applyAlignment="1" applyProtection="1">
      <alignment horizontal="left" vertical="top" wrapText="1" readingOrder="1"/>
    </xf>
    <xf numFmtId="4" fontId="22" fillId="2" borderId="32" xfId="0" applyNumberFormat="1" applyFont="1" applyFill="1" applyBorder="1" applyAlignment="1" applyProtection="1">
      <alignment horizontal="right" vertical="top" wrapText="1" readingOrder="1"/>
    </xf>
    <xf numFmtId="49" fontId="22" fillId="2" borderId="32" xfId="0" applyNumberFormat="1" applyFont="1" applyFill="1" applyBorder="1" applyAlignment="1" applyProtection="1">
      <alignment horizontal="center" vertical="top" wrapText="1" readingOrder="1"/>
    </xf>
    <xf numFmtId="4" fontId="23" fillId="2" borderId="32" xfId="0" applyNumberFormat="1" applyFont="1" applyFill="1" applyBorder="1" applyAlignment="1" applyProtection="1">
      <alignment horizontal="righ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3" fillId="2" borderId="32" xfId="0" applyNumberFormat="1" applyFont="1" applyFill="1" applyBorder="1" applyAlignment="1" applyProtection="1">
      <alignment horizontal="center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166" fontId="3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7" xr:uid="{9702D034-A0C8-4965-84A0-49E16CED5661}"/>
    <cellStyle name="S0" xfId="31" xr:uid="{5A327BAC-43A1-44C2-80D7-6A5B823C3E93}"/>
    <cellStyle name="S1" xfId="32" xr:uid="{2285A231-8F35-4F7A-8D17-3AE0743102DA}"/>
    <cellStyle name="S10" xfId="25" xr:uid="{36410099-49E9-456E-BDCF-43DF90ACBA7E}"/>
    <cellStyle name="S11" xfId="20" xr:uid="{7D13C140-8623-4E66-8219-4FCF05725C8D}"/>
    <cellStyle name="S12" xfId="24" xr:uid="{DBBFD02B-2FC4-4AAE-9108-06D4A0D61705}"/>
    <cellStyle name="S13" xfId="18" xr:uid="{E5AAC578-1C26-46F6-A789-BA5A5B5AB10E}"/>
    <cellStyle name="S14" xfId="22" xr:uid="{21C8B6B6-8788-4708-B3BA-3F8E44F714A5}"/>
    <cellStyle name="S15" xfId="23" xr:uid="{F6EA8679-CCDC-460F-BD4F-93B0E65AC08F}"/>
    <cellStyle name="S16" xfId="19" xr:uid="{13B60E7E-0E23-4F4B-ABE6-6798CA8E0FDF}"/>
    <cellStyle name="S17" xfId="21" xr:uid="{8913AFEA-5968-424B-9001-4067CAC19DF8}"/>
    <cellStyle name="S18" xfId="17" xr:uid="{AFCEB118-85F9-407A-948A-30F70533E69F}"/>
    <cellStyle name="S19" xfId="15" xr:uid="{E9FDA5BF-08E0-46C2-9AB6-52BB839F7759}"/>
    <cellStyle name="S2" xfId="6" xr:uid="{BC2F6718-6593-470E-9865-7B8C14CB8BC8}"/>
    <cellStyle name="S20" xfId="16" xr:uid="{C5F6EAC5-9AC1-41CD-A0F2-6BE31B367F5B}"/>
    <cellStyle name="S21" xfId="11" xr:uid="{840C3515-3C0D-4DB5-ACEE-77F684F103F6}"/>
    <cellStyle name="S22" xfId="9" xr:uid="{8F1C7EB8-CD08-44E6-A6C0-3F045E464B72}"/>
    <cellStyle name="S23" xfId="12" xr:uid="{1C802754-A0B0-46CF-A549-487F3BE4B0AE}"/>
    <cellStyle name="S24" xfId="13" xr:uid="{7E9752A9-811B-48B5-9362-AA1DC1EF895A}"/>
    <cellStyle name="S25" xfId="14" xr:uid="{D9D0C868-E0DE-46B8-AC7A-C18E3A8F8DE0}"/>
    <cellStyle name="S26" xfId="10" xr:uid="{D2B06AF9-EACD-48FF-83E2-DFA809C6A6E8}"/>
    <cellStyle name="S27" xfId="8" xr:uid="{CE143F2B-ECE5-4B4D-BE76-CAC84B676C06}"/>
    <cellStyle name="S28" xfId="7" xr:uid="{C71FD6C3-2440-486F-998B-0AA2E6326C66}"/>
    <cellStyle name="S29" xfId="3" xr:uid="{D45DCF7E-EE65-46DA-B972-965E4420FD8A}"/>
    <cellStyle name="S3" xfId="4" xr:uid="{E838FD0E-B0D6-4D82-B8F7-1E850BEF82D0}"/>
    <cellStyle name="S4" xfId="5" xr:uid="{EC255CA0-7EFF-41A1-9F1F-134512A35E00}"/>
    <cellStyle name="S5" xfId="29" xr:uid="{C2E41DF4-4C36-4497-8044-05EAB747F840}"/>
    <cellStyle name="S6" xfId="30" xr:uid="{532CDB88-2166-4B65-B8EF-209F97FA02E2}"/>
    <cellStyle name="S7" xfId="28" xr:uid="{F4006A46-18DC-4058-9EAC-47A63B816A29}"/>
    <cellStyle name="S8" xfId="26" xr:uid="{9F3D11B5-8A05-4B74-A7F0-245104DB2EC1}"/>
    <cellStyle name="S9" xfId="27" xr:uid="{055273FE-B30E-4963-87D1-0C0B5D9BF62F}"/>
    <cellStyle name="Итоги" xfId="41" xr:uid="{D428203E-17B7-4C74-B2AE-42B85EE1B03C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9BDDE6DC-1B4E-45C5-8438-960E93DF98C4}"/>
    <cellStyle name="Обычный 3" xfId="33" xr:uid="{C8412DE2-9A9C-41D4-8A0F-D1F36962AD12}"/>
    <cellStyle name="Обычный 4" xfId="38" xr:uid="{971A92B4-8277-436B-AB12-708A2823F694}"/>
    <cellStyle name="ПИР" xfId="39" xr:uid="{3736D5ED-41DD-451F-AF28-05318C1E37DA}"/>
    <cellStyle name="Титул" xfId="35" xr:uid="{0C2B4F66-FBC8-472D-92D8-4F4FCFB55476}"/>
    <cellStyle name="Финансовый" xfId="34" builtinId="3"/>
    <cellStyle name="Хвост" xfId="40" xr:uid="{0BA853DA-B76C-4F09-81F2-9EC23DFA41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9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71.xml"/><Relationship Id="rId112" Type="http://schemas.openxmlformats.org/officeDocument/2006/relationships/externalLink" Target="externalLinks/externalLink94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9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102" Type="http://schemas.openxmlformats.org/officeDocument/2006/relationships/externalLink" Target="externalLinks/externalLink84.xml"/><Relationship Id="rId123" Type="http://schemas.openxmlformats.org/officeDocument/2006/relationships/externalLink" Target="externalLinks/externalLink105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2.xml"/><Relationship Id="rId95" Type="http://schemas.openxmlformats.org/officeDocument/2006/relationships/externalLink" Target="externalLinks/externalLink77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113" Type="http://schemas.openxmlformats.org/officeDocument/2006/relationships/externalLink" Target="externalLinks/externalLink95.xml"/><Relationship Id="rId118" Type="http://schemas.openxmlformats.org/officeDocument/2006/relationships/externalLink" Target="externalLinks/externalLink100.xml"/><Relationship Id="rId80" Type="http://schemas.openxmlformats.org/officeDocument/2006/relationships/externalLink" Target="externalLinks/externalLink62.xml"/><Relationship Id="rId85" Type="http://schemas.openxmlformats.org/officeDocument/2006/relationships/externalLink" Target="externalLinks/externalLink6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41.xml"/><Relationship Id="rId103" Type="http://schemas.openxmlformats.org/officeDocument/2006/relationships/externalLink" Target="externalLinks/externalLink85.xml"/><Relationship Id="rId108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06.xml"/><Relationship Id="rId129" Type="http://schemas.openxmlformats.org/officeDocument/2006/relationships/sharedStrings" Target="sharedStrings.xml"/><Relationship Id="rId54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7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31.xml"/><Relationship Id="rId114" Type="http://schemas.openxmlformats.org/officeDocument/2006/relationships/externalLink" Target="externalLinks/externalLink96.xml"/><Relationship Id="rId119" Type="http://schemas.openxmlformats.org/officeDocument/2006/relationships/externalLink" Target="externalLinks/externalLink101.xml"/><Relationship Id="rId44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130" Type="http://schemas.openxmlformats.org/officeDocument/2006/relationships/calcChain" Target="calcChain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109" Type="http://schemas.openxmlformats.org/officeDocument/2006/relationships/externalLink" Target="externalLinks/externalLink9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97" Type="http://schemas.openxmlformats.org/officeDocument/2006/relationships/externalLink" Target="externalLinks/externalLink79.xml"/><Relationship Id="rId104" Type="http://schemas.openxmlformats.org/officeDocument/2006/relationships/externalLink" Target="externalLinks/externalLink86.xml"/><Relationship Id="rId120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0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6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69.xml"/><Relationship Id="rId110" Type="http://schemas.openxmlformats.org/officeDocument/2006/relationships/externalLink" Target="externalLinks/externalLink92.xml"/><Relationship Id="rId115" Type="http://schemas.openxmlformats.org/officeDocument/2006/relationships/externalLink" Target="externalLinks/externalLink97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105" Type="http://schemas.openxmlformats.org/officeDocument/2006/relationships/externalLink" Target="externalLinks/externalLink87.xml"/><Relationship Id="rId126" Type="http://schemas.openxmlformats.org/officeDocument/2006/relationships/externalLink" Target="externalLinks/externalLink10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75.xml"/><Relationship Id="rId98" Type="http://schemas.openxmlformats.org/officeDocument/2006/relationships/externalLink" Target="externalLinks/externalLink80.xml"/><Relationship Id="rId121" Type="http://schemas.openxmlformats.org/officeDocument/2006/relationships/externalLink" Target="externalLinks/externalLink10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7.xml"/><Relationship Id="rId46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49.xml"/><Relationship Id="rId116" Type="http://schemas.openxmlformats.org/officeDocument/2006/relationships/externalLink" Target="externalLinks/externalLink98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111" Type="http://schemas.openxmlformats.org/officeDocument/2006/relationships/externalLink" Target="externalLinks/externalLink93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39.xml"/><Relationship Id="rId106" Type="http://schemas.openxmlformats.org/officeDocument/2006/relationships/externalLink" Target="externalLinks/externalLink88.xml"/><Relationship Id="rId12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122" Type="http://schemas.openxmlformats.org/officeDocument/2006/relationships/externalLink" Target="externalLinks/externalLink10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A6861-1008-4A54-BF3A-07C03BFDFA9F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178" customWidth="1"/>
    <col min="2" max="2" width="81.5703125" style="162" customWidth="1"/>
    <col min="3" max="3" width="24.85546875" style="162" customWidth="1"/>
    <col min="4" max="4" width="13.42578125" style="162" customWidth="1"/>
    <col min="5" max="7" width="15.7109375" style="162" customWidth="1"/>
    <col min="8" max="11" width="13.85546875" style="162" customWidth="1"/>
  </cols>
  <sheetData>
    <row r="1" spans="1:11" x14ac:dyDescent="0.25">
      <c r="A1" s="161"/>
      <c r="E1" s="163"/>
      <c r="F1" s="163"/>
      <c r="G1" s="163"/>
      <c r="H1" s="164"/>
      <c r="I1" s="164"/>
      <c r="J1" s="164"/>
      <c r="K1" s="164"/>
    </row>
    <row r="2" spans="1:11" x14ac:dyDescent="0.25">
      <c r="A2" s="165"/>
      <c r="B2" s="166" t="s">
        <v>1</v>
      </c>
      <c r="C2" s="307" t="s">
        <v>2</v>
      </c>
      <c r="D2" s="307"/>
      <c r="E2" s="307"/>
      <c r="F2" s="307"/>
      <c r="G2" s="307"/>
      <c r="H2" s="307"/>
      <c r="I2" s="164"/>
      <c r="J2" s="164"/>
      <c r="K2" s="164"/>
    </row>
    <row r="3" spans="1:11" x14ac:dyDescent="0.25">
      <c r="A3" s="167"/>
      <c r="B3" s="168"/>
      <c r="C3" s="169"/>
      <c r="D3" s="169"/>
      <c r="E3" s="170" t="s">
        <v>3</v>
      </c>
      <c r="F3" s="171"/>
      <c r="G3" s="172"/>
      <c r="H3" s="172"/>
      <c r="I3" s="164"/>
      <c r="J3" s="164"/>
      <c r="K3" s="164"/>
    </row>
    <row r="4" spans="1:11" x14ac:dyDescent="0.25">
      <c r="A4" s="165"/>
      <c r="B4" s="173"/>
      <c r="C4" s="174"/>
      <c r="D4" s="174"/>
      <c r="E4" s="174"/>
      <c r="F4" s="174"/>
      <c r="G4" s="174"/>
      <c r="H4" s="164"/>
      <c r="I4" s="164"/>
      <c r="J4" s="164"/>
      <c r="K4" s="164"/>
    </row>
    <row r="5" spans="1:11" x14ac:dyDescent="0.25">
      <c r="A5" s="165"/>
      <c r="B5" s="173"/>
      <c r="C5" s="174"/>
      <c r="D5" s="174"/>
      <c r="E5" s="174"/>
      <c r="F5" s="174"/>
      <c r="G5" s="174"/>
      <c r="H5" s="164"/>
      <c r="I5" s="164"/>
      <c r="J5" s="164"/>
      <c r="K5" s="164"/>
    </row>
    <row r="6" spans="1:11" x14ac:dyDescent="0.25">
      <c r="A6" s="165"/>
      <c r="B6" s="173" t="s">
        <v>2446</v>
      </c>
      <c r="C6" s="175">
        <v>366477.51166593883</v>
      </c>
      <c r="D6" s="175"/>
      <c r="F6" s="175"/>
      <c r="G6" s="174" t="s">
        <v>2447</v>
      </c>
      <c r="H6" s="164"/>
      <c r="I6" s="164"/>
      <c r="J6" s="164"/>
      <c r="K6" s="164"/>
    </row>
    <row r="7" spans="1:11" x14ac:dyDescent="0.25">
      <c r="A7" s="165"/>
      <c r="B7" s="173"/>
      <c r="C7" s="176"/>
      <c r="D7" s="176"/>
      <c r="E7" s="176"/>
      <c r="F7" s="176"/>
      <c r="G7" s="176"/>
      <c r="H7" s="164"/>
      <c r="I7" s="164"/>
      <c r="J7" s="164"/>
      <c r="K7" s="164"/>
    </row>
    <row r="8" spans="1:11" x14ac:dyDescent="0.25">
      <c r="A8" s="167"/>
      <c r="B8" s="177"/>
      <c r="C8" s="177"/>
      <c r="D8" s="177"/>
      <c r="E8" s="177"/>
      <c r="F8" s="177"/>
      <c r="G8" s="177"/>
      <c r="H8" s="164"/>
      <c r="I8" s="164"/>
      <c r="J8" s="164"/>
      <c r="K8" s="164"/>
    </row>
    <row r="9" spans="1:11" x14ac:dyDescent="0.25">
      <c r="B9" s="173" t="s">
        <v>2448</v>
      </c>
      <c r="C9" s="539" t="s">
        <v>2566</v>
      </c>
      <c r="D9" s="179"/>
      <c r="E9" s="180"/>
      <c r="F9" s="174"/>
      <c r="G9" s="174"/>
      <c r="H9" s="164"/>
      <c r="I9" s="164"/>
      <c r="J9" s="164"/>
      <c r="K9" s="164"/>
    </row>
    <row r="10" spans="1:11" x14ac:dyDescent="0.25">
      <c r="A10" s="165"/>
      <c r="B10" s="174"/>
      <c r="C10" s="174"/>
      <c r="D10" s="174"/>
      <c r="E10" s="174"/>
      <c r="F10" s="174"/>
      <c r="G10" s="174"/>
      <c r="H10" s="164"/>
      <c r="I10" s="164"/>
      <c r="J10" s="164"/>
      <c r="K10" s="164"/>
    </row>
    <row r="11" spans="1:11" x14ac:dyDescent="0.25">
      <c r="A11" s="165"/>
      <c r="E11" s="181" t="s">
        <v>2449</v>
      </c>
      <c r="F11" s="174"/>
      <c r="G11" s="174"/>
      <c r="H11" s="164"/>
      <c r="I11" s="164"/>
      <c r="J11" s="164"/>
      <c r="K11" s="164"/>
    </row>
    <row r="12" spans="1:11" x14ac:dyDescent="0.25">
      <c r="A12" s="182"/>
      <c r="E12" s="164"/>
      <c r="F12" s="164"/>
      <c r="G12" s="164"/>
      <c r="H12" s="164"/>
      <c r="I12" s="164"/>
      <c r="J12" s="164"/>
      <c r="K12" s="164"/>
    </row>
    <row r="13" spans="1:11" x14ac:dyDescent="0.25">
      <c r="A13" s="165"/>
      <c r="B13" s="308" t="s">
        <v>2560</v>
      </c>
      <c r="C13" s="308"/>
      <c r="D13" s="308"/>
      <c r="E13" s="308"/>
      <c r="F13" s="308"/>
      <c r="G13" s="308"/>
      <c r="H13" s="308"/>
      <c r="I13" s="308"/>
      <c r="J13" s="308"/>
      <c r="K13" s="183"/>
    </row>
    <row r="14" spans="1:11" x14ac:dyDescent="0.25">
      <c r="A14" s="167"/>
      <c r="B14" s="177"/>
      <c r="C14" s="184"/>
      <c r="D14" s="184"/>
      <c r="E14" s="177" t="s">
        <v>2450</v>
      </c>
      <c r="F14" s="177"/>
      <c r="G14" s="164"/>
      <c r="H14" s="164"/>
      <c r="I14" s="164"/>
      <c r="J14" s="164"/>
      <c r="K14" s="164"/>
    </row>
    <row r="15" spans="1:11" x14ac:dyDescent="0.25">
      <c r="E15" s="185"/>
      <c r="F15" s="185"/>
      <c r="G15" s="185"/>
    </row>
    <row r="16" spans="1:11" x14ac:dyDescent="0.25">
      <c r="A16" s="186"/>
    </row>
    <row r="17" spans="1:11" x14ac:dyDescent="0.25">
      <c r="A17" s="309" t="s">
        <v>395</v>
      </c>
      <c r="B17" s="310" t="s">
        <v>2451</v>
      </c>
      <c r="C17" s="310" t="s">
        <v>2452</v>
      </c>
      <c r="D17" s="187" t="s">
        <v>2453</v>
      </c>
      <c r="E17" s="188">
        <v>2025</v>
      </c>
      <c r="F17" s="188">
        <v>2026</v>
      </c>
      <c r="G17" s="188">
        <v>2027</v>
      </c>
      <c r="H17" s="188">
        <v>2028</v>
      </c>
      <c r="I17" s="188">
        <v>2029</v>
      </c>
      <c r="J17" s="188">
        <v>2030</v>
      </c>
      <c r="K17" s="188" t="s">
        <v>2454</v>
      </c>
    </row>
    <row r="18" spans="1:11" x14ac:dyDescent="0.25">
      <c r="A18" s="309"/>
      <c r="B18" s="310"/>
      <c r="C18" s="310"/>
      <c r="D18" s="187" t="s">
        <v>2455</v>
      </c>
      <c r="E18" s="187" t="s">
        <v>2455</v>
      </c>
      <c r="F18" s="188" t="s">
        <v>2456</v>
      </c>
      <c r="G18" s="188" t="s">
        <v>2456</v>
      </c>
      <c r="H18" s="188" t="s">
        <v>2456</v>
      </c>
      <c r="I18" s="188" t="s">
        <v>2456</v>
      </c>
      <c r="J18" s="188" t="s">
        <v>2456</v>
      </c>
      <c r="K18" s="188" t="s">
        <v>2456</v>
      </c>
    </row>
    <row r="19" spans="1:11" x14ac:dyDescent="0.25">
      <c r="A19" s="309"/>
      <c r="B19" s="310"/>
      <c r="C19" s="311" t="s">
        <v>2457</v>
      </c>
      <c r="D19" s="189" t="s">
        <v>2458</v>
      </c>
      <c r="E19" s="189">
        <v>100</v>
      </c>
      <c r="F19" s="189">
        <v>105.5</v>
      </c>
      <c r="G19" s="189">
        <v>104.1</v>
      </c>
      <c r="H19" s="189">
        <v>104.1</v>
      </c>
      <c r="I19" s="189">
        <v>104.1</v>
      </c>
      <c r="J19" s="189">
        <v>104.1</v>
      </c>
      <c r="K19" s="189">
        <v>104.1</v>
      </c>
    </row>
    <row r="20" spans="1:11" x14ac:dyDescent="0.25">
      <c r="A20" s="309"/>
      <c r="B20" s="310"/>
      <c r="C20" s="312"/>
      <c r="D20" s="189" t="s">
        <v>2458</v>
      </c>
      <c r="E20" s="189">
        <v>1</v>
      </c>
      <c r="F20" s="190">
        <v>1.0275000000000001</v>
      </c>
      <c r="G20" s="190">
        <v>1.0696275</v>
      </c>
      <c r="H20" s="190">
        <v>1.1134822274999998</v>
      </c>
      <c r="I20" s="190">
        <v>1.1591349988274997</v>
      </c>
      <c r="J20" s="190">
        <v>1.206659533779427</v>
      </c>
      <c r="K20" s="190">
        <v>1.2561325746643834</v>
      </c>
    </row>
    <row r="21" spans="1:11" x14ac:dyDescent="0.25">
      <c r="A21" s="191">
        <v>1</v>
      </c>
      <c r="B21" s="192">
        <v>2</v>
      </c>
      <c r="C21" s="192">
        <v>3</v>
      </c>
      <c r="D21" s="192">
        <v>4</v>
      </c>
      <c r="E21" s="192">
        <v>5</v>
      </c>
      <c r="F21" s="192">
        <v>7</v>
      </c>
      <c r="G21" s="192">
        <v>8</v>
      </c>
      <c r="H21" s="192">
        <v>9</v>
      </c>
      <c r="I21" s="192">
        <v>10</v>
      </c>
      <c r="J21" s="192">
        <v>11</v>
      </c>
      <c r="K21" s="192">
        <v>12</v>
      </c>
    </row>
    <row r="22" spans="1:11" x14ac:dyDescent="0.25">
      <c r="A22" s="191">
        <v>1</v>
      </c>
      <c r="B22" s="193" t="s">
        <v>2459</v>
      </c>
      <c r="C22" s="194">
        <v>346353.03814988496</v>
      </c>
      <c r="D22" s="194"/>
      <c r="E22" s="194"/>
      <c r="F22" s="194"/>
      <c r="G22" s="194"/>
      <c r="H22" s="194"/>
      <c r="I22" s="194"/>
      <c r="J22" s="194"/>
      <c r="K22" s="194"/>
    </row>
    <row r="23" spans="1:11" x14ac:dyDescent="0.25">
      <c r="A23" s="191" t="s">
        <v>2460</v>
      </c>
      <c r="B23" s="195" t="s">
        <v>2461</v>
      </c>
      <c r="C23" s="196">
        <v>10519.87334</v>
      </c>
      <c r="D23" s="197"/>
      <c r="E23" s="197"/>
      <c r="F23" s="197"/>
      <c r="G23" s="197"/>
      <c r="H23" s="197"/>
      <c r="I23" s="197"/>
      <c r="J23" s="197"/>
      <c r="K23" s="197"/>
    </row>
    <row r="24" spans="1:11" x14ac:dyDescent="0.25">
      <c r="A24" s="191" t="s">
        <v>2462</v>
      </c>
      <c r="B24" s="195" t="s">
        <v>2463</v>
      </c>
      <c r="C24" s="196">
        <v>225715.49662300001</v>
      </c>
      <c r="D24" s="198"/>
      <c r="E24" s="198"/>
      <c r="F24" s="198"/>
      <c r="G24" s="198"/>
      <c r="H24" s="198"/>
      <c r="I24" s="198"/>
      <c r="J24" s="198"/>
      <c r="K24" s="198"/>
    </row>
    <row r="25" spans="1:11" x14ac:dyDescent="0.25">
      <c r="A25" s="191" t="s">
        <v>2464</v>
      </c>
      <c r="B25" s="195" t="s">
        <v>399</v>
      </c>
      <c r="C25" s="196">
        <v>76632.553346333341</v>
      </c>
      <c r="D25" s="197"/>
      <c r="E25" s="197"/>
      <c r="F25" s="197"/>
      <c r="G25" s="197"/>
      <c r="H25" s="197"/>
      <c r="I25" s="197"/>
      <c r="J25" s="197"/>
      <c r="K25" s="197"/>
    </row>
    <row r="26" spans="1:11" x14ac:dyDescent="0.25">
      <c r="A26" s="191" t="s">
        <v>2465</v>
      </c>
      <c r="B26" s="195" t="s">
        <v>37</v>
      </c>
      <c r="C26" s="196">
        <v>33485.114840551643</v>
      </c>
      <c r="D26" s="199"/>
      <c r="E26" s="199"/>
      <c r="F26" s="199"/>
      <c r="G26" s="199"/>
      <c r="H26" s="199"/>
      <c r="I26" s="199"/>
      <c r="J26" s="199"/>
      <c r="K26" s="199"/>
    </row>
    <row r="27" spans="1:11" x14ac:dyDescent="0.25">
      <c r="A27" s="191">
        <v>2</v>
      </c>
      <c r="B27" s="193" t="s">
        <v>2466</v>
      </c>
      <c r="C27" s="194">
        <v>0</v>
      </c>
      <c r="D27" s="194">
        <v>0</v>
      </c>
      <c r="E27" s="194">
        <v>0</v>
      </c>
      <c r="F27" s="194">
        <v>0</v>
      </c>
      <c r="G27" s="194">
        <v>0</v>
      </c>
      <c r="H27" s="194">
        <v>0</v>
      </c>
      <c r="I27" s="194">
        <v>0</v>
      </c>
      <c r="J27" s="194">
        <v>0</v>
      </c>
      <c r="K27" s="194">
        <v>0</v>
      </c>
    </row>
    <row r="28" spans="1:11" x14ac:dyDescent="0.25">
      <c r="A28" s="200" t="s">
        <v>2467</v>
      </c>
      <c r="B28" s="195" t="s">
        <v>2468</v>
      </c>
      <c r="C28" s="198">
        <v>0</v>
      </c>
      <c r="D28" s="198">
        <v>0</v>
      </c>
      <c r="E28" s="194">
        <v>0</v>
      </c>
      <c r="F28" s="198">
        <v>0</v>
      </c>
      <c r="G28" s="198">
        <v>0</v>
      </c>
      <c r="H28" s="198">
        <v>0</v>
      </c>
      <c r="I28" s="198">
        <v>0</v>
      </c>
      <c r="J28" s="198">
        <v>0</v>
      </c>
      <c r="K28" s="198">
        <v>0</v>
      </c>
    </row>
    <row r="29" spans="1:11" x14ac:dyDescent="0.25">
      <c r="A29" s="191" t="s">
        <v>2469</v>
      </c>
      <c r="B29" s="195" t="s">
        <v>2470</v>
      </c>
      <c r="C29" s="198">
        <v>0</v>
      </c>
      <c r="D29" s="198">
        <v>0</v>
      </c>
      <c r="E29" s="194">
        <v>0</v>
      </c>
      <c r="F29" s="198">
        <v>0</v>
      </c>
      <c r="G29" s="198">
        <v>0</v>
      </c>
      <c r="H29" s="198">
        <v>0</v>
      </c>
      <c r="I29" s="198">
        <v>0</v>
      </c>
      <c r="J29" s="198">
        <v>0</v>
      </c>
      <c r="K29" s="198">
        <v>0</v>
      </c>
    </row>
    <row r="30" spans="1:11" x14ac:dyDescent="0.25">
      <c r="A30" s="191">
        <v>3</v>
      </c>
      <c r="B30" s="193" t="s">
        <v>2471</v>
      </c>
      <c r="C30" s="194">
        <v>346353.03814988496</v>
      </c>
      <c r="D30" s="194" t="s">
        <v>2458</v>
      </c>
      <c r="E30" s="194">
        <v>0</v>
      </c>
      <c r="F30" s="194">
        <v>94741.502527499993</v>
      </c>
      <c r="G30" s="194">
        <v>251611.53562238498</v>
      </c>
      <c r="H30" s="194">
        <v>0</v>
      </c>
      <c r="I30" s="194">
        <v>0</v>
      </c>
      <c r="J30" s="194">
        <v>0</v>
      </c>
      <c r="K30" s="194">
        <v>0</v>
      </c>
    </row>
    <row r="31" spans="1:11" x14ac:dyDescent="0.25">
      <c r="A31" s="191">
        <v>4</v>
      </c>
      <c r="B31" s="193" t="s">
        <v>2472</v>
      </c>
      <c r="C31" s="194">
        <v>366477.51166593883</v>
      </c>
      <c r="D31" s="194">
        <v>0</v>
      </c>
      <c r="E31" s="194">
        <v>0</v>
      </c>
      <c r="F31" s="194">
        <v>97346.893847006257</v>
      </c>
      <c r="G31" s="194">
        <v>269130.61781893257</v>
      </c>
      <c r="H31" s="194">
        <v>0</v>
      </c>
      <c r="I31" s="194">
        <v>0</v>
      </c>
      <c r="J31" s="194">
        <v>0</v>
      </c>
      <c r="K31" s="194">
        <v>0</v>
      </c>
    </row>
    <row r="32" spans="1:11" x14ac:dyDescent="0.25">
      <c r="A32" s="191" t="s">
        <v>2473</v>
      </c>
      <c r="B32" s="195" t="s">
        <v>2474</v>
      </c>
      <c r="C32" s="194">
        <v>66086.108661070932</v>
      </c>
      <c r="D32" s="198"/>
      <c r="E32" s="198"/>
      <c r="F32" s="198"/>
      <c r="G32" s="198"/>
      <c r="H32" s="198"/>
      <c r="I32" s="198"/>
      <c r="J32" s="198"/>
      <c r="K32" s="198"/>
    </row>
    <row r="33" spans="1:11" x14ac:dyDescent="0.25">
      <c r="A33" s="191">
        <v>5</v>
      </c>
      <c r="B33" s="193" t="s">
        <v>2475</v>
      </c>
      <c r="C33" s="194">
        <v>300391.4030048679</v>
      </c>
      <c r="D33" s="194"/>
      <c r="E33" s="194"/>
      <c r="F33" s="194"/>
      <c r="G33" s="194"/>
      <c r="H33" s="194"/>
      <c r="I33" s="194"/>
      <c r="J33" s="194"/>
      <c r="K33" s="194"/>
    </row>
    <row r="34" spans="1:11" x14ac:dyDescent="0.25">
      <c r="A34" s="200" t="s">
        <v>2476</v>
      </c>
      <c r="B34" s="195" t="s">
        <v>2461</v>
      </c>
      <c r="C34" s="196">
        <v>9123.868319204912</v>
      </c>
      <c r="D34" s="197"/>
      <c r="E34" s="197"/>
      <c r="F34" s="197"/>
      <c r="G34" s="197"/>
      <c r="H34" s="197"/>
      <c r="I34" s="197"/>
      <c r="J34" s="197"/>
      <c r="K34" s="197"/>
    </row>
    <row r="35" spans="1:11" x14ac:dyDescent="0.25">
      <c r="A35" s="191" t="s">
        <v>2477</v>
      </c>
      <c r="B35" s="195" t="s">
        <v>2463</v>
      </c>
      <c r="C35" s="196">
        <v>195762.66768932345</v>
      </c>
      <c r="D35" s="198"/>
      <c r="E35" s="198"/>
      <c r="F35" s="198"/>
      <c r="G35" s="198"/>
      <c r="H35" s="198"/>
      <c r="I35" s="198"/>
      <c r="J35" s="198"/>
      <c r="K35" s="198"/>
    </row>
    <row r="36" spans="1:11" x14ac:dyDescent="0.25">
      <c r="A36" s="191" t="s">
        <v>2478</v>
      </c>
      <c r="B36" s="195" t="s">
        <v>399</v>
      </c>
      <c r="C36" s="196">
        <v>66463.283644096722</v>
      </c>
      <c r="D36" s="197"/>
      <c r="E36" s="197"/>
      <c r="F36" s="197"/>
      <c r="G36" s="197"/>
      <c r="H36" s="197"/>
      <c r="I36" s="197"/>
      <c r="J36" s="197"/>
      <c r="K36" s="197"/>
    </row>
    <row r="37" spans="1:11" x14ac:dyDescent="0.25">
      <c r="A37" s="191" t="s">
        <v>2479</v>
      </c>
      <c r="B37" s="195" t="s">
        <v>37</v>
      </c>
      <c r="C37" s="196">
        <v>29041.583352242851</v>
      </c>
      <c r="D37" s="199"/>
      <c r="E37" s="199"/>
      <c r="F37" s="199"/>
      <c r="G37" s="199"/>
      <c r="H37" s="199"/>
      <c r="I37" s="199"/>
      <c r="J37" s="199"/>
      <c r="K37" s="199"/>
    </row>
    <row r="38" spans="1:11" x14ac:dyDescent="0.25">
      <c r="A38" s="201"/>
      <c r="G38" s="202"/>
      <c r="H38" s="202"/>
      <c r="I38" s="203"/>
    </row>
    <row r="40" spans="1:11" x14ac:dyDescent="0.25">
      <c r="E40" s="20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6"/>
  <sheetViews>
    <sheetView tabSelected="1" view="pageBreakPreview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21" t="s">
        <v>2</v>
      </c>
      <c r="D2" s="321"/>
      <c r="E2" s="321"/>
      <c r="F2" s="321"/>
      <c r="G2" s="321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26" t="s">
        <v>53</v>
      </c>
      <c r="C6" s="326"/>
      <c r="D6" s="23">
        <f>H86</f>
        <v>346353.03814988502</v>
      </c>
      <c r="E6" s="2" t="s">
        <v>30</v>
      </c>
      <c r="F6" s="2"/>
      <c r="G6" s="2"/>
      <c r="H6" s="2"/>
    </row>
    <row r="7" spans="1:8" x14ac:dyDescent="0.2">
      <c r="B7" s="327" t="s">
        <v>4</v>
      </c>
      <c r="C7" s="327"/>
      <c r="D7" s="2"/>
      <c r="E7" s="2" t="s">
        <v>30</v>
      </c>
      <c r="F7" s="2"/>
      <c r="G7" s="2"/>
      <c r="H7" s="2"/>
    </row>
    <row r="8" spans="1:8" x14ac:dyDescent="0.2">
      <c r="C8" s="322"/>
      <c r="D8" s="323"/>
      <c r="E8" s="323"/>
      <c r="F8" s="323"/>
      <c r="G8" s="323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4.5" customHeight="1" x14ac:dyDescent="0.2">
      <c r="A14" s="328" t="s">
        <v>2429</v>
      </c>
      <c r="B14" s="328"/>
      <c r="C14" s="329" t="s">
        <v>2433</v>
      </c>
      <c r="D14" s="330"/>
      <c r="E14" s="330"/>
      <c r="F14" s="330"/>
      <c r="G14" s="330"/>
      <c r="H14" s="2"/>
    </row>
    <row r="15" spans="1:8" x14ac:dyDescent="0.2">
      <c r="A15" s="1"/>
      <c r="C15" s="157"/>
      <c r="D15" s="158" t="s">
        <v>2430</v>
      </c>
      <c r="E15" s="157"/>
      <c r="F15" s="157"/>
      <c r="G15" s="157"/>
      <c r="H15" s="2"/>
    </row>
    <row r="16" spans="1:8" ht="27.75" customHeight="1" x14ac:dyDescent="0.2">
      <c r="A16" s="331" t="s">
        <v>2431</v>
      </c>
      <c r="B16" s="331"/>
      <c r="C16" s="332" t="s">
        <v>2565</v>
      </c>
      <c r="D16" s="332"/>
      <c r="E16" s="332"/>
      <c r="F16" s="332"/>
      <c r="G16" s="332"/>
      <c r="H16" s="332"/>
    </row>
    <row r="17" spans="1:8" ht="105.75" customHeight="1" x14ac:dyDescent="0.2">
      <c r="A17" s="331" t="s">
        <v>2432</v>
      </c>
      <c r="B17" s="331"/>
      <c r="C17" s="333" t="s">
        <v>2434</v>
      </c>
      <c r="D17" s="333"/>
      <c r="E17" s="333"/>
      <c r="F17" s="333"/>
      <c r="G17" s="333"/>
      <c r="H17" s="2"/>
    </row>
    <row r="18" spans="1:8" x14ac:dyDescent="0.2">
      <c r="A18" s="159"/>
      <c r="B18" s="160"/>
      <c r="C18" s="334" t="s">
        <v>7</v>
      </c>
      <c r="D18" s="334"/>
      <c r="E18" s="334"/>
      <c r="F18" s="334"/>
      <c r="G18" s="334"/>
      <c r="H18" s="2"/>
    </row>
    <row r="19" spans="1:8" x14ac:dyDescent="0.2">
      <c r="H19" s="2"/>
    </row>
    <row r="20" spans="1:8" x14ac:dyDescent="0.2">
      <c r="B20" s="306" t="s">
        <v>2561</v>
      </c>
      <c r="D20" s="13"/>
      <c r="E20" s="2"/>
      <c r="F20" s="2"/>
      <c r="G20" s="2"/>
      <c r="H20" s="2"/>
    </row>
    <row r="21" spans="1:8" ht="12.75" customHeight="1" x14ac:dyDescent="0.2">
      <c r="A21" s="320" t="s">
        <v>8</v>
      </c>
      <c r="B21" s="324" t="s">
        <v>51</v>
      </c>
      <c r="C21" s="324" t="s">
        <v>9</v>
      </c>
      <c r="D21" s="325" t="s">
        <v>10</v>
      </c>
      <c r="E21" s="325"/>
      <c r="F21" s="325"/>
      <c r="G21" s="325"/>
      <c r="H21" s="320" t="s">
        <v>52</v>
      </c>
    </row>
    <row r="22" spans="1:8" x14ac:dyDescent="0.2">
      <c r="A22" s="320"/>
      <c r="B22" s="324"/>
      <c r="C22" s="324"/>
      <c r="D22" s="320" t="s">
        <v>11</v>
      </c>
      <c r="E22" s="320" t="s">
        <v>12</v>
      </c>
      <c r="F22" s="320" t="s">
        <v>13</v>
      </c>
      <c r="G22" s="320" t="s">
        <v>37</v>
      </c>
      <c r="H22" s="320"/>
    </row>
    <row r="23" spans="1:8" x14ac:dyDescent="0.2">
      <c r="A23" s="320"/>
      <c r="B23" s="324"/>
      <c r="C23" s="324"/>
      <c r="D23" s="320"/>
      <c r="E23" s="320"/>
      <c r="F23" s="320"/>
      <c r="G23" s="320"/>
      <c r="H23" s="320"/>
    </row>
    <row r="24" spans="1:8" x14ac:dyDescent="0.2">
      <c r="A24" s="320"/>
      <c r="B24" s="324"/>
      <c r="C24" s="324"/>
      <c r="D24" s="320"/>
      <c r="E24" s="320"/>
      <c r="F24" s="320"/>
      <c r="G24" s="320"/>
      <c r="H24" s="32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315" t="s">
        <v>35</v>
      </c>
      <c r="B26" s="316"/>
      <c r="C26" s="316"/>
      <c r="D26" s="316"/>
      <c r="E26" s="316"/>
      <c r="F26" s="316"/>
      <c r="G26" s="316"/>
      <c r="H26" s="316"/>
    </row>
    <row r="27" spans="1:8" x14ac:dyDescent="0.2">
      <c r="A27" s="29" t="s">
        <v>60</v>
      </c>
      <c r="B27" s="22" t="s">
        <v>2427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2428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313" t="s">
        <v>36</v>
      </c>
      <c r="C35" s="314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315" t="s">
        <v>14</v>
      </c>
      <c r="B36" s="316"/>
      <c r="C36" s="316"/>
      <c r="D36" s="316"/>
      <c r="E36" s="316"/>
      <c r="F36" s="316"/>
      <c r="G36" s="316"/>
      <c r="H36" s="316"/>
    </row>
    <row r="37" spans="1:8" ht="15.75" customHeight="1" x14ac:dyDescent="0.2">
      <c r="A37" s="29" t="s">
        <v>68</v>
      </c>
      <c r="B37" s="18" t="s">
        <v>89</v>
      </c>
      <c r="C37" s="24" t="s">
        <v>2438</v>
      </c>
      <c r="D37" s="26">
        <f>57195621.6/1000/1.2</f>
        <v>47663.018000000004</v>
      </c>
      <c r="E37" s="26">
        <f>14401092.68/1000/1.2</f>
        <v>12000.910566666667</v>
      </c>
      <c r="F37" s="20"/>
      <c r="G37" s="20"/>
      <c r="H37" s="19">
        <f>D37+E37+G37+F37</f>
        <v>59663.928566666669</v>
      </c>
    </row>
    <row r="38" spans="1:8" ht="15.75" customHeight="1" x14ac:dyDescent="0.2">
      <c r="A38" s="29" t="s">
        <v>77</v>
      </c>
      <c r="B38" s="18" t="s">
        <v>95</v>
      </c>
      <c r="C38" s="24" t="s">
        <v>2436</v>
      </c>
      <c r="D38" s="26">
        <f>4608563.95/1000/1.2</f>
        <v>3840.4699583333331</v>
      </c>
      <c r="E38" s="26">
        <f>5403187.3/1000/1.2</f>
        <v>4502.6560833333333</v>
      </c>
      <c r="F38" s="155">
        <f>38003864.62/1000/1.2</f>
        <v>31669.887183333336</v>
      </c>
      <c r="G38" s="20"/>
      <c r="H38" s="19">
        <f t="shared" ref="H38:H47" si="1">D38+E38+G38+F38</f>
        <v>40013.013225000002</v>
      </c>
    </row>
    <row r="39" spans="1:8" ht="15.75" customHeight="1" x14ac:dyDescent="0.2">
      <c r="A39" s="29" t="s">
        <v>78</v>
      </c>
      <c r="B39" s="18" t="s">
        <v>96</v>
      </c>
      <c r="C39" s="24" t="s">
        <v>2435</v>
      </c>
      <c r="D39" s="26">
        <f>7420978.31/1000/1.2</f>
        <v>6184.1485916666661</v>
      </c>
      <c r="E39" s="26">
        <f>41553349.52/1000/1.2</f>
        <v>34627.791266666674</v>
      </c>
      <c r="F39" s="20"/>
      <c r="G39" s="20"/>
      <c r="H39" s="19">
        <f t="shared" si="1"/>
        <v>40811.939858333339</v>
      </c>
    </row>
    <row r="40" spans="1:8" ht="15.75" customHeight="1" x14ac:dyDescent="0.2">
      <c r="A40" s="29" t="s">
        <v>79</v>
      </c>
      <c r="B40" s="18" t="s">
        <v>97</v>
      </c>
      <c r="C40" s="24" t="s">
        <v>2437</v>
      </c>
      <c r="D40" s="26">
        <f>4493034.68/1000/1.2</f>
        <v>3744.1955666666668</v>
      </c>
      <c r="E40" s="26">
        <f>1874065.31/1000/1.2</f>
        <v>1561.7210916666668</v>
      </c>
      <c r="F40" s="20">
        <f>18686208.68/1000/1.2</f>
        <v>15571.840566666668</v>
      </c>
      <c r="G40" s="20"/>
      <c r="H40" s="19">
        <f t="shared" si="1"/>
        <v>20877.757225000001</v>
      </c>
    </row>
    <row r="41" spans="1:8" ht="15.75" customHeight="1" x14ac:dyDescent="0.2">
      <c r="A41" s="29" t="s">
        <v>80</v>
      </c>
      <c r="B41" s="18" t="s">
        <v>98</v>
      </c>
      <c r="C41" s="24" t="s">
        <v>2439</v>
      </c>
      <c r="D41" s="26">
        <f>745962.7/1000/1.2</f>
        <v>621.63558333333333</v>
      </c>
      <c r="E41" s="26">
        <f>3139518.65/1000/1.2</f>
        <v>2616.2655416666666</v>
      </c>
      <c r="F41" s="20"/>
      <c r="G41" s="20"/>
      <c r="H41" s="19">
        <f t="shared" si="1"/>
        <v>3237.9011249999999</v>
      </c>
    </row>
    <row r="42" spans="1:8" ht="15.75" customHeight="1" x14ac:dyDescent="0.2">
      <c r="A42" s="29" t="s">
        <v>81</v>
      </c>
      <c r="B42" s="18" t="s">
        <v>723</v>
      </c>
      <c r="C42" s="24" t="s">
        <v>2440</v>
      </c>
      <c r="D42" s="26">
        <f>5454312.23/1000/1.2</f>
        <v>4545.2601916666672</v>
      </c>
      <c r="E42" s="26">
        <f>32481940.55/1000/1.2</f>
        <v>27068.283791666669</v>
      </c>
      <c r="F42" s="20"/>
      <c r="G42" s="20"/>
      <c r="H42" s="19">
        <f t="shared" si="1"/>
        <v>31613.543983333337</v>
      </c>
    </row>
    <row r="43" spans="1:8" ht="15.75" customHeight="1" x14ac:dyDescent="0.2">
      <c r="A43" s="29" t="s">
        <v>82</v>
      </c>
      <c r="B43" s="18" t="s">
        <v>724</v>
      </c>
      <c r="C43" s="24" t="s">
        <v>2437</v>
      </c>
      <c r="D43" s="26">
        <f>4493034.68/1000/1.2</f>
        <v>3744.1955666666668</v>
      </c>
      <c r="E43" s="26">
        <f>1874065.31/1000/1.2</f>
        <v>1561.7210916666668</v>
      </c>
      <c r="F43" s="20">
        <f>18686208.68/1000/1.2</f>
        <v>15571.840566666668</v>
      </c>
      <c r="G43" s="20"/>
      <c r="H43" s="19">
        <f t="shared" si="1"/>
        <v>20877.757225000001</v>
      </c>
    </row>
    <row r="44" spans="1:8" ht="15.75" customHeight="1" x14ac:dyDescent="0.2">
      <c r="A44" s="29" t="s">
        <v>83</v>
      </c>
      <c r="B44" s="18" t="s">
        <v>725</v>
      </c>
      <c r="C44" s="24" t="s">
        <v>2442</v>
      </c>
      <c r="D44" s="26">
        <f>341402.14/1000/1.2</f>
        <v>284.50178333333338</v>
      </c>
      <c r="E44" s="26">
        <f>1211958.71/1000/1.2</f>
        <v>1009.9655916666666</v>
      </c>
      <c r="F44" s="20"/>
      <c r="G44" s="20"/>
      <c r="H44" s="19">
        <f t="shared" si="1"/>
        <v>1294.4673749999999</v>
      </c>
    </row>
    <row r="45" spans="1:8" ht="15.75" customHeight="1" x14ac:dyDescent="0.2">
      <c r="A45" s="29" t="s">
        <v>84</v>
      </c>
      <c r="B45" s="18" t="s">
        <v>726</v>
      </c>
      <c r="C45" s="24" t="s">
        <v>2443</v>
      </c>
      <c r="D45" s="26">
        <f>3961469.24/1000/1.2</f>
        <v>3301.2243666666673</v>
      </c>
      <c r="E45" s="26">
        <f>22394175.29/1000/1.2</f>
        <v>18661.812741666668</v>
      </c>
      <c r="F45" s="20"/>
      <c r="G45" s="20"/>
      <c r="H45" s="19">
        <f t="shared" si="1"/>
        <v>21963.037108333338</v>
      </c>
    </row>
    <row r="46" spans="1:8" ht="15.75" customHeight="1" x14ac:dyDescent="0.2">
      <c r="A46" s="29" t="s">
        <v>85</v>
      </c>
      <c r="B46" s="18" t="s">
        <v>879</v>
      </c>
      <c r="C46" s="24" t="s">
        <v>2441</v>
      </c>
      <c r="D46" s="26">
        <f>4647681.94/1000/1.2</f>
        <v>3873.068283333334</v>
      </c>
      <c r="E46" s="26">
        <f>4319827.79/1000/1.2</f>
        <v>3599.8564916666669</v>
      </c>
      <c r="F46" s="20"/>
      <c r="G46" s="20"/>
      <c r="H46" s="19">
        <f t="shared" si="1"/>
        <v>7472.9247750000013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313" t="s">
        <v>16</v>
      </c>
      <c r="C48" s="314"/>
      <c r="D48" s="19">
        <f>D37+D38+D39+D40+D41+D42+D43+D44+D45+D46+D47</f>
        <v>77801.71789166666</v>
      </c>
      <c r="E48" s="19">
        <f t="shared" ref="E48:G48" si="2">E37+E38+E39+E40+E41+E42+E43+E44+E45+E46+E47</f>
        <v>107210.98425833335</v>
      </c>
      <c r="F48" s="19">
        <f t="shared" si="2"/>
        <v>62813.568316666671</v>
      </c>
      <c r="G48" s="19">
        <f t="shared" si="2"/>
        <v>0</v>
      </c>
      <c r="H48" s="19">
        <f>H37+H38+H39+H40+H41+H42+H43+H44+H45+H46+H47</f>
        <v>247826.2704666667</v>
      </c>
    </row>
    <row r="49" spans="1:8" x14ac:dyDescent="0.2">
      <c r="A49" s="21"/>
      <c r="B49" s="313" t="s">
        <v>33</v>
      </c>
      <c r="C49" s="314"/>
      <c r="D49" s="19">
        <f>D48+D35</f>
        <v>77801.71789166666</v>
      </c>
      <c r="E49" s="19">
        <f>E48+E35</f>
        <v>107210.98425833335</v>
      </c>
      <c r="F49" s="19">
        <f>F48+F35</f>
        <v>62813.568316666671</v>
      </c>
      <c r="G49" s="19">
        <f>G48+G35</f>
        <v>117.15119593612499</v>
      </c>
      <c r="H49" s="19">
        <f>H48+H35</f>
        <v>247943.42166260284</v>
      </c>
    </row>
    <row r="50" spans="1:8" x14ac:dyDescent="0.2">
      <c r="A50" s="315" t="s">
        <v>44</v>
      </c>
      <c r="B50" s="316"/>
      <c r="C50" s="316"/>
      <c r="D50" s="316"/>
      <c r="E50" s="316"/>
      <c r="F50" s="316"/>
      <c r="G50" s="316"/>
      <c r="H50" s="316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313" t="s">
        <v>47</v>
      </c>
      <c r="C54" s="314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313" t="s">
        <v>42</v>
      </c>
      <c r="C55" s="314"/>
      <c r="D55" s="19">
        <f>D54+D49</f>
        <v>77801.71789166666</v>
      </c>
      <c r="E55" s="19">
        <f t="shared" ref="E55" si="5">E54+E49</f>
        <v>107210.98425833335</v>
      </c>
      <c r="F55" s="19">
        <f t="shared" ref="F55" si="6">F54+F49</f>
        <v>62813.568316666671</v>
      </c>
      <c r="G55" s="19">
        <f t="shared" ref="G55" si="7">G54+G49</f>
        <v>117.15119593612499</v>
      </c>
      <c r="H55" s="19">
        <f>H54+H49</f>
        <v>247943.42166260284</v>
      </c>
    </row>
    <row r="56" spans="1:8" x14ac:dyDescent="0.2">
      <c r="A56" s="315" t="s">
        <v>45</v>
      </c>
      <c r="B56" s="316"/>
      <c r="C56" s="316"/>
      <c r="D56" s="316"/>
      <c r="E56" s="316"/>
      <c r="F56" s="316"/>
      <c r="G56" s="316"/>
      <c r="H56" s="316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313" t="s">
        <v>46</v>
      </c>
      <c r="C58" s="314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313" t="s">
        <v>43</v>
      </c>
      <c r="C59" s="314"/>
      <c r="D59" s="19">
        <f>D58+D55</f>
        <v>77801.71789166666</v>
      </c>
      <c r="E59" s="19">
        <f t="shared" ref="E59" si="8">E58+E55</f>
        <v>107210.98425833335</v>
      </c>
      <c r="F59" s="19">
        <f t="shared" ref="F59" si="9">F58+F55</f>
        <v>62813.568316666671</v>
      </c>
      <c r="G59" s="19">
        <f t="shared" ref="G59" si="10">G58+G55</f>
        <v>117.15119593612499</v>
      </c>
      <c r="H59" s="19">
        <f>H58+H55</f>
        <v>247943.42166260284</v>
      </c>
    </row>
    <row r="60" spans="1:8" x14ac:dyDescent="0.2">
      <c r="A60" s="315" t="s">
        <v>32</v>
      </c>
      <c r="B60" s="316"/>
      <c r="C60" s="316"/>
      <c r="D60" s="316"/>
      <c r="E60" s="316"/>
      <c r="F60" s="316"/>
      <c r="G60" s="316"/>
      <c r="H60" s="316"/>
    </row>
    <row r="61" spans="1:8" x14ac:dyDescent="0.2">
      <c r="A61" s="29" t="s">
        <v>71</v>
      </c>
      <c r="B61" s="27" t="s">
        <v>95</v>
      </c>
      <c r="C61" s="27" t="s">
        <v>425</v>
      </c>
      <c r="D61" s="27"/>
      <c r="E61" s="27"/>
      <c r="F61" s="27"/>
      <c r="G61" s="28">
        <f>4836961.08/1000/1.2</f>
        <v>4030.8009000000002</v>
      </c>
      <c r="H61" s="19">
        <f t="shared" ref="H61" si="11">G61+F61+E61+D61</f>
        <v>4030.8009000000002</v>
      </c>
    </row>
    <row r="62" spans="1:8" x14ac:dyDescent="0.2">
      <c r="A62" s="29" t="s">
        <v>72</v>
      </c>
      <c r="B62" s="30" t="s">
        <v>96</v>
      </c>
      <c r="C62" s="18" t="s">
        <v>426</v>
      </c>
      <c r="D62" s="20"/>
      <c r="E62" s="20"/>
      <c r="F62" s="20"/>
      <c r="G62" s="19">
        <f>26938.28/1000/1.2</f>
        <v>22.448566666666668</v>
      </c>
      <c r="H62" s="19">
        <f>G62+F62+E62+D62</f>
        <v>22.448566666666668</v>
      </c>
    </row>
    <row r="63" spans="1:8" x14ac:dyDescent="0.2">
      <c r="A63" s="29" t="s">
        <v>73</v>
      </c>
      <c r="B63" s="30" t="s">
        <v>97</v>
      </c>
      <c r="C63" s="30" t="s">
        <v>727</v>
      </c>
      <c r="D63" s="20"/>
      <c r="E63" s="20"/>
      <c r="F63" s="20"/>
      <c r="G63" s="19">
        <f>558732.55/1000/1.2</f>
        <v>465.61045833333338</v>
      </c>
      <c r="H63" s="19">
        <f t="shared" ref="H63:H66" si="12">G63+F63+E63+D63</f>
        <v>465.61045833333338</v>
      </c>
    </row>
    <row r="64" spans="1:8" x14ac:dyDescent="0.2">
      <c r="A64" s="29" t="s">
        <v>728</v>
      </c>
      <c r="B64" s="30" t="s">
        <v>723</v>
      </c>
      <c r="C64" s="18" t="s">
        <v>426</v>
      </c>
      <c r="D64" s="20"/>
      <c r="E64" s="20"/>
      <c r="F64" s="20"/>
      <c r="G64" s="19">
        <f>26938.28/1000/1.2</f>
        <v>22.448566666666668</v>
      </c>
      <c r="H64" s="19">
        <f t="shared" si="12"/>
        <v>22.448566666666668</v>
      </c>
    </row>
    <row r="65" spans="1:8" x14ac:dyDescent="0.2">
      <c r="A65" s="29" t="s">
        <v>729</v>
      </c>
      <c r="B65" s="30" t="s">
        <v>724</v>
      </c>
      <c r="C65" s="30" t="s">
        <v>727</v>
      </c>
      <c r="D65" s="20"/>
      <c r="E65" s="20"/>
      <c r="F65" s="20"/>
      <c r="G65" s="19">
        <f>558732.55/1000/1.2</f>
        <v>465.61045833333338</v>
      </c>
      <c r="H65" s="19">
        <f t="shared" si="12"/>
        <v>465.61045833333338</v>
      </c>
    </row>
    <row r="66" spans="1:8" x14ac:dyDescent="0.2">
      <c r="A66" s="29" t="s">
        <v>730</v>
      </c>
      <c r="B66" s="30" t="s">
        <v>726</v>
      </c>
      <c r="C66" s="18" t="s">
        <v>426</v>
      </c>
      <c r="D66" s="20"/>
      <c r="E66" s="20"/>
      <c r="F66" s="20"/>
      <c r="G66" s="19">
        <f>26938.28/1000/1.2</f>
        <v>22.448566666666668</v>
      </c>
      <c r="H66" s="19">
        <f t="shared" si="12"/>
        <v>22.448566666666668</v>
      </c>
    </row>
    <row r="67" spans="1:8" hidden="1" x14ac:dyDescent="0.2">
      <c r="A67" s="29" t="s">
        <v>731</v>
      </c>
      <c r="B67" s="22" t="s">
        <v>57</v>
      </c>
      <c r="C67" s="18" t="s">
        <v>48</v>
      </c>
      <c r="D67" s="20"/>
      <c r="E67" s="20"/>
      <c r="F67" s="20"/>
      <c r="G67" s="19"/>
      <c r="H67" s="19">
        <f>G67+F67+E67+D67</f>
        <v>0</v>
      </c>
    </row>
    <row r="68" spans="1:8" x14ac:dyDescent="0.2">
      <c r="A68" s="29" t="s">
        <v>2322</v>
      </c>
      <c r="B68" s="22" t="s">
        <v>2444</v>
      </c>
      <c r="C68" s="18" t="s">
        <v>38</v>
      </c>
      <c r="D68" s="20"/>
      <c r="E68" s="20"/>
      <c r="F68" s="20"/>
      <c r="G68" s="19">
        <v>59.60152556167499</v>
      </c>
      <c r="H68" s="19">
        <f>G68+F68+E68+D68</f>
        <v>59.60152556167499</v>
      </c>
    </row>
    <row r="69" spans="1:8" x14ac:dyDescent="0.2">
      <c r="A69" s="21"/>
      <c r="B69" s="313" t="s">
        <v>34</v>
      </c>
      <c r="C69" s="314"/>
      <c r="D69" s="20">
        <f>D68+D61+D67+D62+D63+D64</f>
        <v>0</v>
      </c>
      <c r="E69" s="20">
        <f t="shared" ref="E69:F69" si="13">E68+E61+E67+E62+E63+E64</f>
        <v>0</v>
      </c>
      <c r="F69" s="20">
        <f t="shared" si="13"/>
        <v>0</v>
      </c>
      <c r="G69" s="20">
        <f>G68+G61+G67+G62+G63+G64+G65+G66</f>
        <v>5088.9690422283429</v>
      </c>
      <c r="H69" s="19">
        <f>D69+E69+F69+G69</f>
        <v>5088.9690422283429</v>
      </c>
    </row>
    <row r="70" spans="1:8" x14ac:dyDescent="0.2">
      <c r="A70" s="21"/>
      <c r="B70" s="313" t="s">
        <v>17</v>
      </c>
      <c r="C70" s="314"/>
      <c r="D70" s="19">
        <f>D69+D59</f>
        <v>77801.71789166666</v>
      </c>
      <c r="E70" s="19">
        <f>E69+E59</f>
        <v>107210.98425833335</v>
      </c>
      <c r="F70" s="19">
        <f>F69+F59</f>
        <v>62813.568316666671</v>
      </c>
      <c r="G70" s="19">
        <f>G69+G59</f>
        <v>5206.120238164468</v>
      </c>
      <c r="H70" s="19">
        <f>H69+H59</f>
        <v>253032.39070483117</v>
      </c>
    </row>
    <row r="71" spans="1:8" x14ac:dyDescent="0.2">
      <c r="A71" s="315" t="s">
        <v>28</v>
      </c>
      <c r="B71" s="316"/>
      <c r="C71" s="316"/>
      <c r="D71" s="316"/>
      <c r="E71" s="316"/>
      <c r="F71" s="316"/>
      <c r="G71" s="316"/>
      <c r="H71" s="316"/>
    </row>
    <row r="72" spans="1:8" ht="38.25" hidden="1" customHeight="1" x14ac:dyDescent="0.2">
      <c r="A72" s="29" t="s">
        <v>74</v>
      </c>
      <c r="B72" s="18" t="s">
        <v>59</v>
      </c>
      <c r="C72" s="18" t="s">
        <v>26</v>
      </c>
      <c r="D72" s="20"/>
      <c r="E72" s="20"/>
      <c r="F72" s="20"/>
      <c r="G72" s="19">
        <v>0</v>
      </c>
      <c r="H72" s="19">
        <f>D72+E72+F72+G72</f>
        <v>0</v>
      </c>
    </row>
    <row r="73" spans="1:8" ht="38.25" customHeight="1" x14ac:dyDescent="0.2">
      <c r="A73" s="29" t="s">
        <v>75</v>
      </c>
      <c r="B73" s="18" t="s">
        <v>2445</v>
      </c>
      <c r="C73" s="25" t="s">
        <v>27</v>
      </c>
      <c r="D73" s="20"/>
      <c r="E73" s="20"/>
      <c r="F73" s="20"/>
      <c r="G73" s="19">
        <f>(D70+E70+F70+G70+G81)/100*8.5</f>
        <v>22240.695204910651</v>
      </c>
      <c r="H73" s="19">
        <f>D73+E73+F73+G73</f>
        <v>22240.695204910651</v>
      </c>
    </row>
    <row r="74" spans="1:8" ht="12.75" customHeight="1" x14ac:dyDescent="0.2">
      <c r="A74" s="317" t="s">
        <v>31</v>
      </c>
      <c r="B74" s="318"/>
      <c r="C74" s="319"/>
      <c r="D74" s="20">
        <f>D72+D73</f>
        <v>0</v>
      </c>
      <c r="E74" s="20">
        <f t="shared" ref="E74:F74" si="14">E72+E73</f>
        <v>0</v>
      </c>
      <c r="F74" s="20">
        <f t="shared" si="14"/>
        <v>0</v>
      </c>
      <c r="G74" s="20">
        <f>G72+G73</f>
        <v>22240.695204910651</v>
      </c>
      <c r="H74" s="19">
        <f>D74+E74+F74+G74</f>
        <v>22240.695204910651</v>
      </c>
    </row>
    <row r="75" spans="1:8" x14ac:dyDescent="0.2">
      <c r="A75" s="21"/>
      <c r="B75" s="313" t="s">
        <v>29</v>
      </c>
      <c r="C75" s="314"/>
      <c r="D75" s="19">
        <f>D70+D74</f>
        <v>77801.71789166666</v>
      </c>
      <c r="E75" s="19">
        <f t="shared" ref="E75:G75" si="15">E70+E74</f>
        <v>107210.98425833335</v>
      </c>
      <c r="F75" s="19">
        <f t="shared" si="15"/>
        <v>62813.568316666671</v>
      </c>
      <c r="G75" s="19">
        <f t="shared" si="15"/>
        <v>27446.81544307512</v>
      </c>
      <c r="H75" s="19">
        <f>H74+H70</f>
        <v>275273.08590974181</v>
      </c>
    </row>
    <row r="76" spans="1:8" x14ac:dyDescent="0.2">
      <c r="A76" s="315" t="s">
        <v>18</v>
      </c>
      <c r="B76" s="316"/>
      <c r="C76" s="316"/>
      <c r="D76" s="316"/>
      <c r="E76" s="316"/>
      <c r="F76" s="316"/>
      <c r="G76" s="316"/>
      <c r="H76" s="316"/>
    </row>
    <row r="77" spans="1:8" x14ac:dyDescent="0.2">
      <c r="A77" s="29" t="s">
        <v>76</v>
      </c>
      <c r="B77" s="22" t="s">
        <v>90</v>
      </c>
      <c r="C77" s="18" t="s">
        <v>40</v>
      </c>
      <c r="D77" s="20"/>
      <c r="E77" s="20"/>
      <c r="F77" s="20"/>
      <c r="G77" s="19">
        <f>8622847/1000</f>
        <v>8622.8469999999998</v>
      </c>
      <c r="H77" s="19">
        <f>G77+F77+E77+D77</f>
        <v>8622.8469999999998</v>
      </c>
    </row>
    <row r="78" spans="1:8" hidden="1" x14ac:dyDescent="0.2">
      <c r="A78" s="29" t="s">
        <v>92</v>
      </c>
      <c r="B78" s="22" t="s">
        <v>15</v>
      </c>
      <c r="C78" s="18"/>
      <c r="D78" s="20"/>
      <c r="E78" s="20"/>
      <c r="F78" s="20"/>
      <c r="G78" s="19"/>
      <c r="H78" s="19">
        <f t="shared" ref="H78:H80" si="16">G78+F78+E78+D78</f>
        <v>0</v>
      </c>
    </row>
    <row r="79" spans="1:8" hidden="1" x14ac:dyDescent="0.2">
      <c r="A79" s="29" t="s">
        <v>93</v>
      </c>
      <c r="B79" s="22" t="s">
        <v>15</v>
      </c>
      <c r="C79" s="18"/>
      <c r="D79" s="20"/>
      <c r="E79" s="20"/>
      <c r="F79" s="20"/>
      <c r="G79" s="19"/>
      <c r="H79" s="19">
        <f t="shared" si="16"/>
        <v>0</v>
      </c>
    </row>
    <row r="80" spans="1:8" hidden="1" x14ac:dyDescent="0.2">
      <c r="A80" s="29" t="s">
        <v>94</v>
      </c>
      <c r="B80" s="22" t="s">
        <v>15</v>
      </c>
      <c r="C80" s="18"/>
      <c r="D80" s="20"/>
      <c r="E80" s="20"/>
      <c r="F80" s="20"/>
      <c r="G80" s="19"/>
      <c r="H80" s="19">
        <f t="shared" si="16"/>
        <v>0</v>
      </c>
    </row>
    <row r="81" spans="1:8" x14ac:dyDescent="0.2">
      <c r="A81" s="21"/>
      <c r="B81" s="313" t="s">
        <v>20</v>
      </c>
      <c r="C81" s="314"/>
      <c r="D81" s="19">
        <f>D77+D78+D79+D80</f>
        <v>0</v>
      </c>
      <c r="E81" s="19">
        <f t="shared" ref="E81:F81" si="17">E77+E78+E79+E80</f>
        <v>0</v>
      </c>
      <c r="F81" s="19">
        <f t="shared" si="17"/>
        <v>0</v>
      </c>
      <c r="G81" s="19">
        <f>G77+G78+G79+G80</f>
        <v>8622.8469999999998</v>
      </c>
      <c r="H81" s="19">
        <f>G81+F81+E81+D81</f>
        <v>8622.8469999999998</v>
      </c>
    </row>
    <row r="82" spans="1:8" x14ac:dyDescent="0.2">
      <c r="A82" s="21"/>
      <c r="B82" s="313" t="s">
        <v>21</v>
      </c>
      <c r="C82" s="314"/>
      <c r="D82" s="19">
        <f>D75+D81</f>
        <v>77801.71789166666</v>
      </c>
      <c r="E82" s="19">
        <f>E75+E81</f>
        <v>107210.98425833335</v>
      </c>
      <c r="F82" s="19">
        <f>F75+F81</f>
        <v>62813.568316666671</v>
      </c>
      <c r="G82" s="19">
        <f>G75+G81</f>
        <v>36069.662443075118</v>
      </c>
      <c r="H82" s="19">
        <f>D82+E82+F82+G82</f>
        <v>283895.93290974182</v>
      </c>
    </row>
    <row r="83" spans="1:8" x14ac:dyDescent="0.2">
      <c r="A83" s="315" t="s">
        <v>22</v>
      </c>
      <c r="B83" s="316"/>
      <c r="C83" s="316"/>
      <c r="D83" s="316"/>
      <c r="E83" s="316"/>
      <c r="F83" s="316"/>
      <c r="G83" s="316"/>
      <c r="H83" s="316"/>
    </row>
    <row r="84" spans="1:8" x14ac:dyDescent="0.2">
      <c r="A84" s="17"/>
      <c r="B84" s="22"/>
      <c r="C84" s="18" t="s">
        <v>91</v>
      </c>
      <c r="D84" s="19">
        <f>D82/100*22</f>
        <v>17116.377936166664</v>
      </c>
      <c r="E84" s="19">
        <f t="shared" ref="E84:H84" si="18">E82/100*22</f>
        <v>23586.416536833338</v>
      </c>
      <c r="F84" s="19">
        <f t="shared" si="18"/>
        <v>13818.985029666666</v>
      </c>
      <c r="G84" s="19">
        <f t="shared" si="18"/>
        <v>7935.3257374765253</v>
      </c>
      <c r="H84" s="19">
        <f t="shared" si="18"/>
        <v>62457.105240143195</v>
      </c>
    </row>
    <row r="85" spans="1:8" x14ac:dyDescent="0.2">
      <c r="A85" s="21"/>
      <c r="B85" s="313" t="s">
        <v>23</v>
      </c>
      <c r="C85" s="314"/>
      <c r="D85" s="19">
        <f>D84</f>
        <v>17116.377936166664</v>
      </c>
      <c r="E85" s="19">
        <f>E84</f>
        <v>23586.416536833338</v>
      </c>
      <c r="F85" s="20">
        <f>F84</f>
        <v>13818.985029666666</v>
      </c>
      <c r="G85" s="19">
        <f>G84</f>
        <v>7935.3257374765253</v>
      </c>
      <c r="H85" s="19">
        <f>D85+E85+F85+G85</f>
        <v>62457.105240143195</v>
      </c>
    </row>
    <row r="86" spans="1:8" x14ac:dyDescent="0.2">
      <c r="A86" s="21"/>
      <c r="B86" s="313" t="s">
        <v>24</v>
      </c>
      <c r="C86" s="314"/>
      <c r="D86" s="19">
        <f>D82+D84</f>
        <v>94918.095827833327</v>
      </c>
      <c r="E86" s="19">
        <f>E82+E84</f>
        <v>130797.40079516669</v>
      </c>
      <c r="F86" s="19">
        <f>F82+F84</f>
        <v>76632.553346333341</v>
      </c>
      <c r="G86" s="19">
        <f>G82+G84</f>
        <v>44004.988180551642</v>
      </c>
      <c r="H86" s="19">
        <f>H82+H84</f>
        <v>346353.03814988502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2:C82"/>
    <mergeCell ref="A83:H83"/>
    <mergeCell ref="B85:C85"/>
    <mergeCell ref="B86:C86"/>
    <mergeCell ref="B48:C48"/>
    <mergeCell ref="B49:C49"/>
    <mergeCell ref="A76:H76"/>
    <mergeCell ref="B81:C81"/>
    <mergeCell ref="A71:H71"/>
    <mergeCell ref="B75:C75"/>
    <mergeCell ref="A60:H60"/>
    <mergeCell ref="B69:C69"/>
    <mergeCell ref="A74:C74"/>
    <mergeCell ref="B70:C70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  <ignoredErrors>
    <ignoredError sqref="G63:G6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E98A-07C4-4E03-8F3A-093B1E6BA456}">
  <sheetPr codeName="Лист3"/>
  <dimension ref="A1:H20"/>
  <sheetViews>
    <sheetView zoomScale="66" zoomScaleNormal="66" workbookViewId="0">
      <selection activeCell="A5" sqref="A5"/>
    </sheetView>
  </sheetViews>
  <sheetFormatPr defaultRowHeight="15" x14ac:dyDescent="0.25"/>
  <cols>
    <col min="1" max="1" width="15.140625" style="221" customWidth="1"/>
    <col min="2" max="2" width="20.5703125" style="221" customWidth="1"/>
    <col min="3" max="3" width="38" style="221" customWidth="1"/>
    <col min="4" max="4" width="16.85546875" style="221" customWidth="1"/>
    <col min="5" max="5" width="18" style="221" customWidth="1"/>
    <col min="6" max="6" width="20.85546875" style="221" customWidth="1"/>
    <col min="7" max="7" width="18.5703125" style="221" customWidth="1"/>
    <col min="8" max="8" width="76.28515625" style="221" customWidth="1"/>
  </cols>
  <sheetData>
    <row r="1" spans="1:8" x14ac:dyDescent="0.25">
      <c r="A1" s="335" t="s">
        <v>2480</v>
      </c>
      <c r="B1" s="335"/>
      <c r="C1" s="335"/>
      <c r="D1" s="335"/>
      <c r="E1" s="335"/>
      <c r="F1" s="335"/>
      <c r="G1" s="335"/>
      <c r="H1" s="335"/>
    </row>
    <row r="2" spans="1:8" x14ac:dyDescent="0.25">
      <c r="A2" s="306" t="s">
        <v>2561</v>
      </c>
      <c r="B2" s="205"/>
      <c r="C2" s="206"/>
      <c r="D2" s="207"/>
      <c r="E2" s="208"/>
      <c r="F2" s="208"/>
      <c r="G2" s="209"/>
      <c r="H2" s="208"/>
    </row>
    <row r="3" spans="1:8" ht="38.25" x14ac:dyDescent="0.25">
      <c r="A3" s="210" t="s">
        <v>2481</v>
      </c>
      <c r="B3" s="210" t="s">
        <v>2482</v>
      </c>
      <c r="C3" s="211" t="s">
        <v>2483</v>
      </c>
      <c r="D3" s="210" t="s">
        <v>2484</v>
      </c>
      <c r="E3" s="211" t="s">
        <v>2485</v>
      </c>
      <c r="F3" s="211" t="s">
        <v>2486</v>
      </c>
      <c r="G3" s="210" t="s">
        <v>2487</v>
      </c>
      <c r="H3" s="211" t="s">
        <v>2488</v>
      </c>
    </row>
    <row r="4" spans="1:8" x14ac:dyDescent="0.25">
      <c r="A4" s="212">
        <v>1</v>
      </c>
      <c r="B4" s="212">
        <v>2</v>
      </c>
      <c r="C4" s="212">
        <v>3</v>
      </c>
      <c r="D4" s="212">
        <v>4</v>
      </c>
      <c r="E4" s="212">
        <v>5</v>
      </c>
      <c r="F4" s="212">
        <v>6</v>
      </c>
      <c r="G4" s="212">
        <v>7</v>
      </c>
      <c r="H4" s="212">
        <v>8</v>
      </c>
    </row>
    <row r="5" spans="1:8" ht="89.25" x14ac:dyDescent="0.25">
      <c r="A5" s="213" t="s">
        <v>89</v>
      </c>
      <c r="B5" s="214" t="s">
        <v>2438</v>
      </c>
      <c r="C5" s="215" t="s">
        <v>2219</v>
      </c>
      <c r="D5" s="216">
        <v>47223.37113</v>
      </c>
      <c r="E5" s="217">
        <v>21.087071999999999</v>
      </c>
      <c r="F5" s="218" t="s">
        <v>1533</v>
      </c>
      <c r="G5" s="217">
        <f t="shared" ref="G5:G11" si="0">D5/E5</f>
        <v>2239.4465732369104</v>
      </c>
      <c r="H5" s="219" t="str">
        <f>ССР!C17</f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6" spans="1:8" ht="89.25" x14ac:dyDescent="0.25">
      <c r="A6" s="213" t="s">
        <v>95</v>
      </c>
      <c r="B6" s="214" t="s">
        <v>2436</v>
      </c>
      <c r="C6" s="215" t="s">
        <v>1703</v>
      </c>
      <c r="D6" s="216">
        <v>37079.921799999996</v>
      </c>
      <c r="E6" s="217">
        <v>1</v>
      </c>
      <c r="F6" s="218" t="s">
        <v>192</v>
      </c>
      <c r="G6" s="217">
        <f t="shared" si="0"/>
        <v>37079.921799999996</v>
      </c>
      <c r="H6" s="219" t="str">
        <f>H5</f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7" spans="1:8" ht="89.25" x14ac:dyDescent="0.25">
      <c r="A7" s="213" t="s">
        <v>96</v>
      </c>
      <c r="B7" s="214" t="s">
        <v>2435</v>
      </c>
      <c r="C7" s="215" t="s">
        <v>512</v>
      </c>
      <c r="D7" s="216">
        <v>28634.887589999998</v>
      </c>
      <c r="E7" s="217">
        <f>9.3636+4.59+0.686664+0.6732</f>
        <v>15.313464</v>
      </c>
      <c r="F7" s="218" t="s">
        <v>1533</v>
      </c>
      <c r="G7" s="217">
        <f t="shared" si="0"/>
        <v>1869.9157545281721</v>
      </c>
      <c r="H7" s="219" t="str">
        <f t="shared" ref="H7:H18" si="1">H6</f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8" spans="1:8" ht="89.25" x14ac:dyDescent="0.25">
      <c r="A8" s="213" t="s">
        <v>97</v>
      </c>
      <c r="B8" s="214" t="s">
        <v>2437</v>
      </c>
      <c r="C8" s="215" t="s">
        <v>1573</v>
      </c>
      <c r="D8" s="225">
        <v>18967.67355</v>
      </c>
      <c r="E8" s="217">
        <v>1</v>
      </c>
      <c r="F8" s="218" t="s">
        <v>192</v>
      </c>
      <c r="G8" s="217">
        <f t="shared" si="0"/>
        <v>18967.67355</v>
      </c>
      <c r="H8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9" spans="1:8" ht="89.25" x14ac:dyDescent="0.25">
      <c r="A9" s="213" t="s">
        <v>98</v>
      </c>
      <c r="B9" s="214" t="s">
        <v>2439</v>
      </c>
      <c r="C9" s="215" t="s">
        <v>697</v>
      </c>
      <c r="D9" s="216">
        <v>2451.12446</v>
      </c>
      <c r="E9" s="217">
        <f>0.408+0.204</f>
        <v>0.61199999999999999</v>
      </c>
      <c r="F9" s="218" t="s">
        <v>1533</v>
      </c>
      <c r="G9" s="217">
        <f t="shared" si="0"/>
        <v>4005.1053267973857</v>
      </c>
      <c r="H9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0" spans="1:8" ht="89.25" x14ac:dyDescent="0.25">
      <c r="A10" s="213" t="s">
        <v>723</v>
      </c>
      <c r="B10" s="214" t="s">
        <v>2440</v>
      </c>
      <c r="C10" s="215" t="s">
        <v>512</v>
      </c>
      <c r="D10" s="216">
        <v>22114.286069999998</v>
      </c>
      <c r="E10" s="217">
        <f>7.17876+3.06+0.811512+0.7956</f>
        <v>11.845872</v>
      </c>
      <c r="F10" s="218" t="s">
        <v>1533</v>
      </c>
      <c r="G10" s="217">
        <f t="shared" si="0"/>
        <v>1866.8347986539106</v>
      </c>
      <c r="H10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1" spans="1:8" ht="89.25" x14ac:dyDescent="0.25">
      <c r="A11" s="213" t="s">
        <v>724</v>
      </c>
      <c r="B11" s="214" t="s">
        <v>2437</v>
      </c>
      <c r="C11" s="215" t="s">
        <v>2495</v>
      </c>
      <c r="D11" s="216">
        <v>18967.67355</v>
      </c>
      <c r="E11" s="217">
        <v>1</v>
      </c>
      <c r="F11" s="218" t="s">
        <v>192</v>
      </c>
      <c r="G11" s="217">
        <f t="shared" si="0"/>
        <v>18967.67355</v>
      </c>
      <c r="H11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2" spans="1:8" ht="89.25" x14ac:dyDescent="0.25">
      <c r="A12" s="213" t="s">
        <v>725</v>
      </c>
      <c r="B12" s="214" t="s">
        <v>2442</v>
      </c>
      <c r="C12" s="215" t="s">
        <v>697</v>
      </c>
      <c r="D12" s="216">
        <v>949.19595000000004</v>
      </c>
      <c r="E12" s="217">
        <f>0.1428+0.0612</f>
        <v>0.20400000000000001</v>
      </c>
      <c r="F12" s="218" t="s">
        <v>1533</v>
      </c>
      <c r="G12" s="217">
        <f>D12/E12</f>
        <v>4652.9213235294119</v>
      </c>
      <c r="H12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3" spans="1:8" ht="89.25" x14ac:dyDescent="0.25">
      <c r="A13" s="213" t="s">
        <v>726</v>
      </c>
      <c r="B13" s="214" t="s">
        <v>2443</v>
      </c>
      <c r="C13" s="215" t="s">
        <v>512</v>
      </c>
      <c r="D13" s="216">
        <v>15348.86789</v>
      </c>
      <c r="E13" s="217">
        <f>4.619376+2.2032+0.873936+0.3672</f>
        <v>8.0637120000000007</v>
      </c>
      <c r="F13" s="218" t="s">
        <v>1533</v>
      </c>
      <c r="G13" s="217">
        <f t="shared" ref="G13:G18" si="2">D13/E13</f>
        <v>1903.4494151080789</v>
      </c>
      <c r="H13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4" spans="1:8" ht="89.25" x14ac:dyDescent="0.25">
      <c r="A14" s="213" t="s">
        <v>879</v>
      </c>
      <c r="B14" s="214" t="s">
        <v>2441</v>
      </c>
      <c r="C14" s="215" t="s">
        <v>2496</v>
      </c>
      <c r="D14" s="216">
        <v>5677.5771000000004</v>
      </c>
      <c r="E14" s="217">
        <v>0.91800000000000004</v>
      </c>
      <c r="F14" s="218" t="s">
        <v>1533</v>
      </c>
      <c r="G14" s="217">
        <f t="shared" si="2"/>
        <v>6184.724509803922</v>
      </c>
      <c r="H14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5" spans="1:8" ht="89.25" x14ac:dyDescent="0.25">
      <c r="A15" s="220" t="s">
        <v>90</v>
      </c>
      <c r="B15" s="220" t="s">
        <v>2489</v>
      </c>
      <c r="C15" s="220" t="s">
        <v>2490</v>
      </c>
      <c r="D15" s="216">
        <v>8622.8469999999998</v>
      </c>
      <c r="E15" s="217">
        <v>1</v>
      </c>
      <c r="F15" s="218" t="s">
        <v>2497</v>
      </c>
      <c r="G15" s="217">
        <f t="shared" si="2"/>
        <v>8622.8469999999998</v>
      </c>
      <c r="H15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6" spans="1:8" ht="89.25" x14ac:dyDescent="0.25">
      <c r="A16" s="220" t="s">
        <v>2427</v>
      </c>
      <c r="B16" s="220" t="s">
        <v>2489</v>
      </c>
      <c r="C16" s="220" t="s">
        <v>2491</v>
      </c>
      <c r="D16" s="216">
        <v>17.81532</v>
      </c>
      <c r="E16" s="217">
        <v>1</v>
      </c>
      <c r="F16" s="218" t="s">
        <v>1533</v>
      </c>
      <c r="G16" s="217">
        <f t="shared" si="2"/>
        <v>17.81532</v>
      </c>
      <c r="H16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7" spans="1:8" ht="89.25" x14ac:dyDescent="0.25">
      <c r="A17" s="220" t="s">
        <v>2428</v>
      </c>
      <c r="B17" s="220" t="s">
        <v>2489</v>
      </c>
      <c r="C17" s="220" t="s">
        <v>2492</v>
      </c>
      <c r="D17" s="216">
        <v>99.335875936125007</v>
      </c>
      <c r="E17" s="217">
        <v>1</v>
      </c>
      <c r="F17" s="218" t="s">
        <v>2493</v>
      </c>
      <c r="G17" s="217">
        <f t="shared" si="2"/>
        <v>99.335875936125007</v>
      </c>
      <c r="H17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8" spans="1:8" ht="89.25" x14ac:dyDescent="0.25">
      <c r="A18" s="220" t="s">
        <v>2562</v>
      </c>
      <c r="B18" s="220" t="s">
        <v>2489</v>
      </c>
      <c r="C18" s="220" t="s">
        <v>2494</v>
      </c>
      <c r="D18" s="216">
        <v>59.601525561674997</v>
      </c>
      <c r="E18" s="217">
        <v>0.6</v>
      </c>
      <c r="F18" s="218" t="s">
        <v>2493</v>
      </c>
      <c r="G18" s="217">
        <f t="shared" si="2"/>
        <v>99.335875936124992</v>
      </c>
      <c r="H18" s="219" t="str">
        <f t="shared" si="1"/>
        <v>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ТП мощ.10,7МВА,КЛ-10 кВ протяж.4 км,КЛ-0,4 кВ прот.трассы 9,8 км для тех.прис.энергопр.устр.з-ля ЖК ID Мурино 2 (22-1-17-1-08-03-0-1181)
Строительство 2КЛ-0,4 кВ от проектируемой БКТП-5 до ГРЩ-2 Школы в ЖК "Авиатор" Всеволожского района, ЛО.(19-1-17-1-08-03-2-0588)
БКТП 2х1000 прох. Строительство 2БКТП-1000-10/0,4 кВ.ТП-571 (22-1-17-1-08-06-0-1651)</v>
      </c>
    </row>
    <row r="19" spans="1:8" x14ac:dyDescent="0.25">
      <c r="C19" s="222"/>
      <c r="D19" s="223"/>
    </row>
    <row r="20" spans="1:8" x14ac:dyDescent="0.25">
      <c r="D20" s="224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3562-A09B-41E9-98EC-2EF76C2C90AF}">
  <sheetPr codeName="Лист4"/>
  <dimension ref="A1:U474"/>
  <sheetViews>
    <sheetView zoomScale="85" zoomScaleNormal="85" workbookViewId="0">
      <selection activeCell="D28" sqref="D28:H29"/>
    </sheetView>
  </sheetViews>
  <sheetFormatPr defaultRowHeight="15" x14ac:dyDescent="0.25"/>
  <cols>
    <col min="1" max="1" width="5.42578125" style="125" customWidth="1"/>
    <col min="2" max="2" width="14.85546875" style="125" customWidth="1"/>
    <col min="3" max="3" width="19.5703125" style="125" customWidth="1"/>
    <col min="4" max="4" width="1.7109375" style="125" customWidth="1"/>
    <col min="5" max="5" width="6.42578125" style="125" customWidth="1"/>
    <col min="6" max="6" width="3.140625" style="125" customWidth="1"/>
    <col min="7" max="7" width="6.42578125" style="125" customWidth="1"/>
    <col min="8" max="8" width="2.140625" style="125" customWidth="1"/>
    <col min="9" max="9" width="7.28515625" style="125" customWidth="1"/>
    <col min="10" max="10" width="3" style="125" customWidth="1"/>
    <col min="11" max="11" width="7.28515625" style="125" customWidth="1"/>
    <col min="12" max="12" width="10.140625" style="125" customWidth="1"/>
    <col min="13" max="13" width="3" style="125" customWidth="1"/>
    <col min="14" max="14" width="8.7109375" style="125" customWidth="1"/>
    <col min="15" max="15" width="10.28515625" style="125" customWidth="1"/>
    <col min="16" max="16" width="3" style="125" customWidth="1"/>
    <col min="17" max="17" width="7.42578125" style="125" customWidth="1"/>
    <col min="18" max="18" width="2.140625" style="125" customWidth="1"/>
    <col min="19" max="19" width="1.7109375" style="125" customWidth="1"/>
    <col min="20" max="20" width="8.7109375" style="125" customWidth="1"/>
    <col min="21" max="21" width="11.140625" style="125" customWidth="1"/>
    <col min="22" max="16384" width="9.140625" style="125"/>
  </cols>
  <sheetData>
    <row r="1" spans="1:21" ht="14.25" customHeight="1" x14ac:dyDescent="0.25">
      <c r="A1" s="129" t="s">
        <v>100</v>
      </c>
      <c r="B1" s="344" t="s">
        <v>424</v>
      </c>
      <c r="C1" s="339"/>
      <c r="D1" s="339"/>
      <c r="E1" s="339"/>
      <c r="F1" s="339"/>
      <c r="G1" s="339"/>
      <c r="H1" s="345" t="s">
        <v>1056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129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129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129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2321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4" customHeight="1" x14ac:dyDescent="0.25">
      <c r="A16" s="355" t="s">
        <v>2320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128" t="s">
        <v>100</v>
      </c>
      <c r="B19" s="128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130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128" t="s">
        <v>100</v>
      </c>
      <c r="B21" s="127" t="s">
        <v>411</v>
      </c>
      <c r="C21" s="352" t="s">
        <v>410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128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128" t="s">
        <v>100</v>
      </c>
      <c r="B26" s="348" t="s">
        <v>406</v>
      </c>
      <c r="C26" s="339"/>
      <c r="D26" s="349" t="str">
        <f>U470</f>
        <v>59663928,57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32.1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5433589.6699999999</v>
      </c>
      <c r="T27" s="337"/>
      <c r="U27" s="128" t="s">
        <v>396</v>
      </c>
    </row>
    <row r="28" spans="1:21" ht="32.1" customHeight="1" x14ac:dyDescent="0.25">
      <c r="A28" s="348" t="s">
        <v>100</v>
      </c>
      <c r="B28" s="339"/>
      <c r="C28" s="127" t="s">
        <v>402</v>
      </c>
      <c r="D28" s="360">
        <f>57195621.6/1.2</f>
        <v>47663018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223975.41</v>
      </c>
      <c r="T28" s="358"/>
      <c r="U28" s="128" t="s">
        <v>396</v>
      </c>
    </row>
    <row r="29" spans="1:21" ht="19.7" customHeight="1" x14ac:dyDescent="0.25">
      <c r="A29" s="348" t="s">
        <v>100</v>
      </c>
      <c r="B29" s="339"/>
      <c r="C29" s="127" t="s">
        <v>12</v>
      </c>
      <c r="D29" s="362">
        <f>14401092.68/1.2</f>
        <v>12000910.566666666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10303</v>
      </c>
      <c r="S29" s="337"/>
      <c r="T29" s="337"/>
      <c r="U29" s="128" t="s">
        <v>397</v>
      </c>
    </row>
    <row r="30" spans="1:21" ht="19.7" customHeight="1" x14ac:dyDescent="0.25">
      <c r="A30" s="348" t="s">
        <v>100</v>
      </c>
      <c r="B30" s="339"/>
      <c r="C30" s="127" t="s">
        <v>399</v>
      </c>
      <c r="D30" s="357">
        <v>0</v>
      </c>
      <c r="E30" s="358"/>
      <c r="F30" s="358"/>
      <c r="G30" s="358"/>
      <c r="H30" s="358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349</v>
      </c>
      <c r="S30" s="358"/>
      <c r="T30" s="358"/>
      <c r="U30" s="128" t="s">
        <v>397</v>
      </c>
    </row>
    <row r="31" spans="1:21" ht="19.7" customHeight="1" x14ac:dyDescent="0.25">
      <c r="A31" s="348" t="s">
        <v>100</v>
      </c>
      <c r="B31" s="339"/>
      <c r="C31" s="127" t="s">
        <v>37</v>
      </c>
      <c r="D31" s="357">
        <v>0</v>
      </c>
      <c r="E31" s="358"/>
      <c r="F31" s="358"/>
      <c r="G31" s="358"/>
      <c r="H31" s="358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383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60.75" customHeight="1" x14ac:dyDescent="0.25">
      <c r="A38" s="44" t="s">
        <v>187</v>
      </c>
      <c r="B38" s="43" t="s">
        <v>382</v>
      </c>
      <c r="C38" s="365" t="s">
        <v>2319</v>
      </c>
      <c r="D38" s="358"/>
      <c r="E38" s="366"/>
      <c r="F38" s="367" t="s">
        <v>349</v>
      </c>
      <c r="G38" s="366"/>
      <c r="H38" s="368">
        <v>0.38250000000000001</v>
      </c>
      <c r="I38" s="366"/>
      <c r="J38" s="368">
        <v>1</v>
      </c>
      <c r="K38" s="366"/>
      <c r="L38" s="35">
        <v>0.38250000000000001</v>
      </c>
      <c r="M38" s="369"/>
      <c r="N38" s="366"/>
      <c r="O38" s="42"/>
      <c r="P38" s="369"/>
      <c r="Q38" s="366"/>
      <c r="R38" s="369"/>
      <c r="S38" s="358"/>
      <c r="T38" s="366"/>
      <c r="U38" s="38"/>
    </row>
    <row r="39" spans="1:21" ht="17.45" customHeight="1" x14ac:dyDescent="0.25">
      <c r="A39" s="40" t="s">
        <v>100</v>
      </c>
      <c r="B39" s="39" t="s">
        <v>381</v>
      </c>
      <c r="C39" s="379" t="s">
        <v>380</v>
      </c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66"/>
      <c r="U39" s="41" t="s">
        <v>100</v>
      </c>
    </row>
    <row r="40" spans="1:21" ht="28.35" customHeight="1" x14ac:dyDescent="0.25">
      <c r="A40" s="40" t="s">
        <v>100</v>
      </c>
      <c r="B40" s="39" t="s">
        <v>228</v>
      </c>
      <c r="C40" s="379" t="s">
        <v>227</v>
      </c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66"/>
      <c r="U40" s="41" t="s">
        <v>100</v>
      </c>
    </row>
    <row r="41" spans="1:21" ht="14.25" customHeight="1" x14ac:dyDescent="0.25">
      <c r="A41" s="39" t="s">
        <v>100</v>
      </c>
      <c r="B41" s="39" t="s">
        <v>187</v>
      </c>
      <c r="C41" s="379" t="s">
        <v>186</v>
      </c>
      <c r="D41" s="358"/>
      <c r="E41" s="366"/>
      <c r="F41" s="380" t="s">
        <v>179</v>
      </c>
      <c r="G41" s="366"/>
      <c r="H41" s="378"/>
      <c r="I41" s="366"/>
      <c r="J41" s="378"/>
      <c r="K41" s="366"/>
      <c r="L41" s="38"/>
      <c r="M41" s="378"/>
      <c r="N41" s="366"/>
      <c r="O41" s="39" t="s">
        <v>100</v>
      </c>
      <c r="P41" s="378"/>
      <c r="Q41" s="366"/>
      <c r="R41" s="378"/>
      <c r="S41" s="358"/>
      <c r="T41" s="366"/>
      <c r="U41" s="37">
        <v>0</v>
      </c>
    </row>
    <row r="42" spans="1:21" ht="14.25" customHeight="1" x14ac:dyDescent="0.25">
      <c r="A42" s="39" t="s">
        <v>100</v>
      </c>
      <c r="B42" s="39" t="s">
        <v>183</v>
      </c>
      <c r="C42" s="379" t="s">
        <v>182</v>
      </c>
      <c r="D42" s="358"/>
      <c r="E42" s="366"/>
      <c r="F42" s="380" t="s">
        <v>100</v>
      </c>
      <c r="G42" s="366"/>
      <c r="H42" s="378"/>
      <c r="I42" s="366"/>
      <c r="J42" s="378"/>
      <c r="K42" s="366"/>
      <c r="L42" s="38"/>
      <c r="M42" s="378"/>
      <c r="N42" s="366"/>
      <c r="O42" s="39" t="s">
        <v>100</v>
      </c>
      <c r="P42" s="378"/>
      <c r="Q42" s="366"/>
      <c r="R42" s="378"/>
      <c r="S42" s="358"/>
      <c r="T42" s="366"/>
      <c r="U42" s="37">
        <v>18104.09</v>
      </c>
    </row>
    <row r="43" spans="1:21" ht="14.25" customHeight="1" x14ac:dyDescent="0.25">
      <c r="A43" s="39" t="s">
        <v>100</v>
      </c>
      <c r="B43" s="39" t="s">
        <v>181</v>
      </c>
      <c r="C43" s="379" t="s">
        <v>180</v>
      </c>
      <c r="D43" s="358"/>
      <c r="E43" s="366"/>
      <c r="F43" s="380" t="s">
        <v>179</v>
      </c>
      <c r="G43" s="366"/>
      <c r="H43" s="378"/>
      <c r="I43" s="366"/>
      <c r="J43" s="378"/>
      <c r="K43" s="366"/>
      <c r="L43" s="37">
        <v>10.420638800000001</v>
      </c>
      <c r="M43" s="378"/>
      <c r="N43" s="366"/>
      <c r="O43" s="39" t="s">
        <v>100</v>
      </c>
      <c r="P43" s="378"/>
      <c r="Q43" s="366"/>
      <c r="R43" s="378"/>
      <c r="S43" s="381"/>
      <c r="T43" s="382"/>
      <c r="U43" s="37">
        <v>7883.84</v>
      </c>
    </row>
    <row r="44" spans="1:21" ht="18.95" customHeight="1" x14ac:dyDescent="0.25">
      <c r="A44" s="39" t="s">
        <v>100</v>
      </c>
      <c r="B44" s="39" t="s">
        <v>377</v>
      </c>
      <c r="C44" s="379" t="s">
        <v>376</v>
      </c>
      <c r="D44" s="381"/>
      <c r="E44" s="382"/>
      <c r="F44" s="380" t="s">
        <v>218</v>
      </c>
      <c r="G44" s="382"/>
      <c r="H44" s="383">
        <v>23.69</v>
      </c>
      <c r="I44" s="382"/>
      <c r="J44" s="383">
        <v>1.1499999999999999</v>
      </c>
      <c r="K44" s="382"/>
      <c r="L44" s="37">
        <v>10.420638800000001</v>
      </c>
      <c r="M44" s="378"/>
      <c r="N44" s="382"/>
      <c r="O44" s="39" t="s">
        <v>100</v>
      </c>
      <c r="P44" s="383">
        <v>1737.33</v>
      </c>
      <c r="Q44" s="382"/>
      <c r="R44" s="378"/>
      <c r="S44" s="381"/>
      <c r="T44" s="382"/>
      <c r="U44" s="37">
        <v>18104.09</v>
      </c>
    </row>
    <row r="45" spans="1:21" ht="14.25" customHeight="1" x14ac:dyDescent="0.25">
      <c r="A45" s="39" t="s">
        <v>100</v>
      </c>
      <c r="B45" s="39" t="s">
        <v>252</v>
      </c>
      <c r="C45" s="379" t="s">
        <v>251</v>
      </c>
      <c r="D45" s="381"/>
      <c r="E45" s="382"/>
      <c r="F45" s="380" t="s">
        <v>179</v>
      </c>
      <c r="G45" s="382"/>
      <c r="H45" s="383">
        <v>23.69</v>
      </c>
      <c r="I45" s="382"/>
      <c r="J45" s="383">
        <v>1.1499999999999999</v>
      </c>
      <c r="K45" s="382"/>
      <c r="L45" s="37">
        <v>10.420638800000001</v>
      </c>
      <c r="M45" s="378"/>
      <c r="N45" s="382"/>
      <c r="O45" s="39" t="s">
        <v>100</v>
      </c>
      <c r="P45" s="383">
        <v>756.56</v>
      </c>
      <c r="Q45" s="382"/>
      <c r="R45" s="383">
        <v>1</v>
      </c>
      <c r="S45" s="381"/>
      <c r="T45" s="382"/>
      <c r="U45" s="37">
        <v>7883.84</v>
      </c>
    </row>
    <row r="46" spans="1:21" ht="14.25" customHeight="1" x14ac:dyDescent="0.25">
      <c r="A46" s="39" t="s">
        <v>100</v>
      </c>
      <c r="B46" s="39" t="s">
        <v>178</v>
      </c>
      <c r="C46" s="379" t="s">
        <v>177</v>
      </c>
      <c r="D46" s="381"/>
      <c r="E46" s="382"/>
      <c r="F46" s="380" t="s">
        <v>100</v>
      </c>
      <c r="G46" s="382"/>
      <c r="H46" s="378"/>
      <c r="I46" s="382"/>
      <c r="J46" s="378"/>
      <c r="K46" s="382"/>
      <c r="L46" s="38"/>
      <c r="M46" s="378"/>
      <c r="N46" s="382"/>
      <c r="O46" s="39" t="s">
        <v>100</v>
      </c>
      <c r="P46" s="378"/>
      <c r="Q46" s="382"/>
      <c r="R46" s="378"/>
      <c r="S46" s="381"/>
      <c r="T46" s="382"/>
      <c r="U46" s="37">
        <v>0</v>
      </c>
    </row>
    <row r="47" spans="1:21" ht="14.25" customHeight="1" x14ac:dyDescent="0.25">
      <c r="A47" s="39" t="s">
        <v>100</v>
      </c>
      <c r="B47" s="39" t="s">
        <v>100</v>
      </c>
      <c r="C47" s="365" t="s">
        <v>166</v>
      </c>
      <c r="D47" s="381"/>
      <c r="E47" s="382"/>
      <c r="F47" s="380" t="s">
        <v>100</v>
      </c>
      <c r="G47" s="382"/>
      <c r="H47" s="378"/>
      <c r="I47" s="382"/>
      <c r="J47" s="378"/>
      <c r="K47" s="382"/>
      <c r="L47" s="38"/>
      <c r="M47" s="378"/>
      <c r="N47" s="382"/>
      <c r="O47" s="39" t="s">
        <v>100</v>
      </c>
      <c r="P47" s="378"/>
      <c r="Q47" s="382"/>
      <c r="R47" s="378"/>
      <c r="S47" s="381"/>
      <c r="T47" s="382"/>
      <c r="U47" s="35">
        <v>25987.93</v>
      </c>
    </row>
    <row r="48" spans="1:21" ht="14.25" customHeight="1" x14ac:dyDescent="0.25">
      <c r="A48" s="41" t="s">
        <v>100</v>
      </c>
      <c r="B48" s="41" t="s">
        <v>100</v>
      </c>
      <c r="C48" s="379" t="s">
        <v>165</v>
      </c>
      <c r="D48" s="381"/>
      <c r="E48" s="382"/>
      <c r="F48" s="380" t="s">
        <v>100</v>
      </c>
      <c r="G48" s="382"/>
      <c r="H48" s="378"/>
      <c r="I48" s="382"/>
      <c r="J48" s="379" t="s">
        <v>100</v>
      </c>
      <c r="K48" s="382"/>
      <c r="L48" s="39" t="s">
        <v>100</v>
      </c>
      <c r="M48" s="379" t="s">
        <v>100</v>
      </c>
      <c r="N48" s="382"/>
      <c r="O48" s="41" t="s">
        <v>100</v>
      </c>
      <c r="P48" s="378"/>
      <c r="Q48" s="382"/>
      <c r="R48" s="379" t="s">
        <v>100</v>
      </c>
      <c r="S48" s="381"/>
      <c r="T48" s="382"/>
      <c r="U48" s="37">
        <v>7883.84</v>
      </c>
    </row>
    <row r="49" spans="1:21" ht="38.85" customHeight="1" x14ac:dyDescent="0.25">
      <c r="A49" s="41" t="s">
        <v>100</v>
      </c>
      <c r="B49" s="39" t="s">
        <v>337</v>
      </c>
      <c r="C49" s="379" t="s">
        <v>336</v>
      </c>
      <c r="D49" s="381"/>
      <c r="E49" s="382"/>
      <c r="F49" s="380" t="s">
        <v>160</v>
      </c>
      <c r="G49" s="382"/>
      <c r="H49" s="383">
        <v>92</v>
      </c>
      <c r="I49" s="382"/>
      <c r="J49" s="383">
        <v>1</v>
      </c>
      <c r="K49" s="382"/>
      <c r="L49" s="37">
        <v>92</v>
      </c>
      <c r="M49" s="378"/>
      <c r="N49" s="382"/>
      <c r="O49" s="39" t="s">
        <v>100</v>
      </c>
      <c r="P49" s="378"/>
      <c r="Q49" s="382"/>
      <c r="R49" s="384" t="s">
        <v>100</v>
      </c>
      <c r="S49" s="381"/>
      <c r="T49" s="382"/>
      <c r="U49" s="37">
        <v>7253.13</v>
      </c>
    </row>
    <row r="50" spans="1:21" ht="38.85" customHeight="1" x14ac:dyDescent="0.25">
      <c r="A50" s="41" t="s">
        <v>100</v>
      </c>
      <c r="B50" s="39" t="s">
        <v>335</v>
      </c>
      <c r="C50" s="379" t="s">
        <v>334</v>
      </c>
      <c r="D50" s="381"/>
      <c r="E50" s="382"/>
      <c r="F50" s="380" t="s">
        <v>160</v>
      </c>
      <c r="G50" s="382"/>
      <c r="H50" s="383">
        <v>46</v>
      </c>
      <c r="I50" s="382"/>
      <c r="J50" s="383">
        <v>1</v>
      </c>
      <c r="K50" s="382"/>
      <c r="L50" s="37">
        <v>46</v>
      </c>
      <c r="M50" s="378"/>
      <c r="N50" s="382"/>
      <c r="O50" s="39" t="s">
        <v>100</v>
      </c>
      <c r="P50" s="378"/>
      <c r="Q50" s="382"/>
      <c r="R50" s="384" t="s">
        <v>100</v>
      </c>
      <c r="S50" s="381"/>
      <c r="T50" s="382"/>
      <c r="U50" s="37">
        <v>3626.57</v>
      </c>
    </row>
    <row r="51" spans="1:21" ht="14.25" customHeight="1" x14ac:dyDescent="0.25">
      <c r="A51" s="36" t="s">
        <v>100</v>
      </c>
      <c r="B51" s="36" t="s">
        <v>100</v>
      </c>
      <c r="C51" s="365" t="s">
        <v>136</v>
      </c>
      <c r="D51" s="381"/>
      <c r="E51" s="381"/>
      <c r="F51" s="381"/>
      <c r="G51" s="381"/>
      <c r="H51" s="381"/>
      <c r="I51" s="381"/>
      <c r="J51" s="381"/>
      <c r="K51" s="381"/>
      <c r="L51" s="382"/>
      <c r="M51" s="385" t="s">
        <v>100</v>
      </c>
      <c r="N51" s="381"/>
      <c r="O51" s="382"/>
      <c r="P51" s="386">
        <v>96385.96</v>
      </c>
      <c r="Q51" s="382"/>
      <c r="R51" s="369"/>
      <c r="S51" s="381"/>
      <c r="T51" s="382"/>
      <c r="U51" s="35">
        <v>36867.629999999997</v>
      </c>
    </row>
    <row r="52" spans="1:21" ht="60.75" customHeight="1" x14ac:dyDescent="0.25">
      <c r="A52" s="44" t="s">
        <v>183</v>
      </c>
      <c r="B52" s="43" t="s">
        <v>382</v>
      </c>
      <c r="C52" s="365" t="s">
        <v>2319</v>
      </c>
      <c r="D52" s="381"/>
      <c r="E52" s="382"/>
      <c r="F52" s="367" t="s">
        <v>349</v>
      </c>
      <c r="G52" s="382"/>
      <c r="H52" s="368">
        <v>0.38250000000000001</v>
      </c>
      <c r="I52" s="382"/>
      <c r="J52" s="368">
        <v>1</v>
      </c>
      <c r="K52" s="382"/>
      <c r="L52" s="35">
        <v>0.38250000000000001</v>
      </c>
      <c r="M52" s="369"/>
      <c r="N52" s="382"/>
      <c r="O52" s="42"/>
      <c r="P52" s="369"/>
      <c r="Q52" s="382"/>
      <c r="R52" s="369"/>
      <c r="S52" s="381"/>
      <c r="T52" s="382"/>
      <c r="U52" s="38"/>
    </row>
    <row r="53" spans="1:21" ht="17.45" customHeight="1" x14ac:dyDescent="0.25">
      <c r="A53" s="40" t="s">
        <v>100</v>
      </c>
      <c r="B53" s="39" t="s">
        <v>381</v>
      </c>
      <c r="C53" s="379" t="s">
        <v>380</v>
      </c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2"/>
      <c r="U53" s="41" t="s">
        <v>100</v>
      </c>
    </row>
    <row r="54" spans="1:21" ht="28.35" customHeight="1" x14ac:dyDescent="0.25">
      <c r="A54" s="40" t="s">
        <v>100</v>
      </c>
      <c r="B54" s="39" t="s">
        <v>228</v>
      </c>
      <c r="C54" s="379" t="s">
        <v>227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41" t="s">
        <v>100</v>
      </c>
    </row>
    <row r="55" spans="1:21" ht="28.35" customHeight="1" x14ac:dyDescent="0.25">
      <c r="A55" s="40" t="s">
        <v>100</v>
      </c>
      <c r="B55" s="39" t="s">
        <v>379</v>
      </c>
      <c r="C55" s="379" t="s">
        <v>378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41" t="s">
        <v>100</v>
      </c>
    </row>
    <row r="56" spans="1:21" ht="14.25" customHeight="1" x14ac:dyDescent="0.25">
      <c r="A56" s="39" t="s">
        <v>100</v>
      </c>
      <c r="B56" s="39" t="s">
        <v>187</v>
      </c>
      <c r="C56" s="379" t="s">
        <v>186</v>
      </c>
      <c r="D56" s="381"/>
      <c r="E56" s="382"/>
      <c r="F56" s="380" t="s">
        <v>179</v>
      </c>
      <c r="G56" s="382"/>
      <c r="H56" s="378"/>
      <c r="I56" s="382"/>
      <c r="J56" s="378"/>
      <c r="K56" s="382"/>
      <c r="L56" s="38"/>
      <c r="M56" s="378"/>
      <c r="N56" s="382"/>
      <c r="O56" s="39" t="s">
        <v>100</v>
      </c>
      <c r="P56" s="378"/>
      <c r="Q56" s="382"/>
      <c r="R56" s="378"/>
      <c r="S56" s="381"/>
      <c r="T56" s="382"/>
      <c r="U56" s="37">
        <v>0</v>
      </c>
    </row>
    <row r="57" spans="1:21" ht="14.25" customHeight="1" x14ac:dyDescent="0.25">
      <c r="A57" s="39" t="s">
        <v>100</v>
      </c>
      <c r="B57" s="39" t="s">
        <v>183</v>
      </c>
      <c r="C57" s="379" t="s">
        <v>182</v>
      </c>
      <c r="D57" s="381"/>
      <c r="E57" s="382"/>
      <c r="F57" s="380" t="s">
        <v>100</v>
      </c>
      <c r="G57" s="382"/>
      <c r="H57" s="378"/>
      <c r="I57" s="382"/>
      <c r="J57" s="378"/>
      <c r="K57" s="382"/>
      <c r="L57" s="38"/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19914.5</v>
      </c>
    </row>
    <row r="58" spans="1:21" ht="14.25" customHeight="1" x14ac:dyDescent="0.25">
      <c r="A58" s="39" t="s">
        <v>100</v>
      </c>
      <c r="B58" s="39" t="s">
        <v>181</v>
      </c>
      <c r="C58" s="379" t="s">
        <v>180</v>
      </c>
      <c r="D58" s="381"/>
      <c r="E58" s="382"/>
      <c r="F58" s="380" t="s">
        <v>179</v>
      </c>
      <c r="G58" s="382"/>
      <c r="H58" s="378"/>
      <c r="I58" s="382"/>
      <c r="J58" s="378"/>
      <c r="K58" s="382"/>
      <c r="L58" s="37">
        <v>11.4627026</v>
      </c>
      <c r="M58" s="378"/>
      <c r="N58" s="382"/>
      <c r="O58" s="39" t="s">
        <v>100</v>
      </c>
      <c r="P58" s="378"/>
      <c r="Q58" s="382"/>
      <c r="R58" s="378"/>
      <c r="S58" s="381"/>
      <c r="T58" s="382"/>
      <c r="U58" s="37">
        <v>8672.2199999999993</v>
      </c>
    </row>
    <row r="59" spans="1:21" ht="18.95" customHeight="1" x14ac:dyDescent="0.25">
      <c r="A59" s="39" t="s">
        <v>100</v>
      </c>
      <c r="B59" s="39" t="s">
        <v>377</v>
      </c>
      <c r="C59" s="379" t="s">
        <v>376</v>
      </c>
      <c r="D59" s="381"/>
      <c r="E59" s="382"/>
      <c r="F59" s="380" t="s">
        <v>218</v>
      </c>
      <c r="G59" s="382"/>
      <c r="H59" s="383">
        <v>23.69</v>
      </c>
      <c r="I59" s="382"/>
      <c r="J59" s="383">
        <v>1.2649999999999999</v>
      </c>
      <c r="K59" s="382"/>
      <c r="L59" s="37">
        <v>11.4627026</v>
      </c>
      <c r="M59" s="378"/>
      <c r="N59" s="382"/>
      <c r="O59" s="39" t="s">
        <v>100</v>
      </c>
      <c r="P59" s="383">
        <v>1737.33</v>
      </c>
      <c r="Q59" s="382"/>
      <c r="R59" s="378"/>
      <c r="S59" s="381"/>
      <c r="T59" s="382"/>
      <c r="U59" s="37">
        <v>19914.5</v>
      </c>
    </row>
    <row r="60" spans="1:21" ht="14.25" customHeight="1" x14ac:dyDescent="0.25">
      <c r="A60" s="39" t="s">
        <v>100</v>
      </c>
      <c r="B60" s="39" t="s">
        <v>252</v>
      </c>
      <c r="C60" s="379" t="s">
        <v>251</v>
      </c>
      <c r="D60" s="381"/>
      <c r="E60" s="382"/>
      <c r="F60" s="380" t="s">
        <v>179</v>
      </c>
      <c r="G60" s="382"/>
      <c r="H60" s="383">
        <v>23.69</v>
      </c>
      <c r="I60" s="382"/>
      <c r="J60" s="383">
        <v>1.2649999999999999</v>
      </c>
      <c r="K60" s="382"/>
      <c r="L60" s="37">
        <v>11.4627026</v>
      </c>
      <c r="M60" s="378"/>
      <c r="N60" s="382"/>
      <c r="O60" s="39" t="s">
        <v>100</v>
      </c>
      <c r="P60" s="383">
        <v>756.56</v>
      </c>
      <c r="Q60" s="382"/>
      <c r="R60" s="383">
        <v>1</v>
      </c>
      <c r="S60" s="381"/>
      <c r="T60" s="382"/>
      <c r="U60" s="37">
        <v>8672.2199999999993</v>
      </c>
    </row>
    <row r="61" spans="1:21" ht="14.25" customHeight="1" x14ac:dyDescent="0.25">
      <c r="A61" s="39" t="s">
        <v>100</v>
      </c>
      <c r="B61" s="39" t="s">
        <v>178</v>
      </c>
      <c r="C61" s="379" t="s">
        <v>177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7">
        <v>0</v>
      </c>
    </row>
    <row r="62" spans="1:21" ht="14.25" customHeight="1" x14ac:dyDescent="0.25">
      <c r="A62" s="39" t="s">
        <v>100</v>
      </c>
      <c r="B62" s="39" t="s">
        <v>100</v>
      </c>
      <c r="C62" s="365" t="s">
        <v>166</v>
      </c>
      <c r="D62" s="381"/>
      <c r="E62" s="382"/>
      <c r="F62" s="380" t="s">
        <v>100</v>
      </c>
      <c r="G62" s="382"/>
      <c r="H62" s="378"/>
      <c r="I62" s="382"/>
      <c r="J62" s="378"/>
      <c r="K62" s="382"/>
      <c r="L62" s="38"/>
      <c r="M62" s="378"/>
      <c r="N62" s="382"/>
      <c r="O62" s="39" t="s">
        <v>100</v>
      </c>
      <c r="P62" s="378"/>
      <c r="Q62" s="382"/>
      <c r="R62" s="378"/>
      <c r="S62" s="381"/>
      <c r="T62" s="382"/>
      <c r="U62" s="35">
        <v>28586.720000000001</v>
      </c>
    </row>
    <row r="63" spans="1:21" ht="14.25" customHeight="1" x14ac:dyDescent="0.25">
      <c r="A63" s="41" t="s">
        <v>100</v>
      </c>
      <c r="B63" s="41" t="s">
        <v>100</v>
      </c>
      <c r="C63" s="379" t="s">
        <v>165</v>
      </c>
      <c r="D63" s="381"/>
      <c r="E63" s="382"/>
      <c r="F63" s="380" t="s">
        <v>100</v>
      </c>
      <c r="G63" s="382"/>
      <c r="H63" s="378"/>
      <c r="I63" s="382"/>
      <c r="J63" s="379" t="s">
        <v>100</v>
      </c>
      <c r="K63" s="382"/>
      <c r="L63" s="39" t="s">
        <v>100</v>
      </c>
      <c r="M63" s="379" t="s">
        <v>100</v>
      </c>
      <c r="N63" s="382"/>
      <c r="O63" s="41" t="s">
        <v>100</v>
      </c>
      <c r="P63" s="378"/>
      <c r="Q63" s="382"/>
      <c r="R63" s="379" t="s">
        <v>100</v>
      </c>
      <c r="S63" s="381"/>
      <c r="T63" s="382"/>
      <c r="U63" s="37">
        <v>8672.2199999999993</v>
      </c>
    </row>
    <row r="64" spans="1:21" ht="38.85" customHeight="1" x14ac:dyDescent="0.25">
      <c r="A64" s="41" t="s">
        <v>100</v>
      </c>
      <c r="B64" s="39" t="s">
        <v>337</v>
      </c>
      <c r="C64" s="379" t="s">
        <v>336</v>
      </c>
      <c r="D64" s="381"/>
      <c r="E64" s="382"/>
      <c r="F64" s="380" t="s">
        <v>160</v>
      </c>
      <c r="G64" s="382"/>
      <c r="H64" s="383">
        <v>92</v>
      </c>
      <c r="I64" s="382"/>
      <c r="J64" s="383">
        <v>1</v>
      </c>
      <c r="K64" s="382"/>
      <c r="L64" s="37">
        <v>92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7978.44</v>
      </c>
    </row>
    <row r="65" spans="1:21" ht="38.85" customHeight="1" x14ac:dyDescent="0.25">
      <c r="A65" s="41" t="s">
        <v>100</v>
      </c>
      <c r="B65" s="39" t="s">
        <v>335</v>
      </c>
      <c r="C65" s="379" t="s">
        <v>334</v>
      </c>
      <c r="D65" s="381"/>
      <c r="E65" s="382"/>
      <c r="F65" s="380" t="s">
        <v>160</v>
      </c>
      <c r="G65" s="382"/>
      <c r="H65" s="383">
        <v>46</v>
      </c>
      <c r="I65" s="382"/>
      <c r="J65" s="383">
        <v>1</v>
      </c>
      <c r="K65" s="382"/>
      <c r="L65" s="37">
        <v>46</v>
      </c>
      <c r="M65" s="378"/>
      <c r="N65" s="382"/>
      <c r="O65" s="39" t="s">
        <v>100</v>
      </c>
      <c r="P65" s="378"/>
      <c r="Q65" s="382"/>
      <c r="R65" s="384" t="s">
        <v>100</v>
      </c>
      <c r="S65" s="381"/>
      <c r="T65" s="382"/>
      <c r="U65" s="37">
        <v>3989.22</v>
      </c>
    </row>
    <row r="66" spans="1:21" ht="14.25" customHeight="1" x14ac:dyDescent="0.25">
      <c r="A66" s="36" t="s">
        <v>100</v>
      </c>
      <c r="B66" s="36" t="s">
        <v>100</v>
      </c>
      <c r="C66" s="365" t="s">
        <v>136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100</v>
      </c>
      <c r="N66" s="381"/>
      <c r="O66" s="382"/>
      <c r="P66" s="386">
        <v>106024.52</v>
      </c>
      <c r="Q66" s="382"/>
      <c r="R66" s="369"/>
      <c r="S66" s="381"/>
      <c r="T66" s="382"/>
      <c r="U66" s="35">
        <v>40554.379999999997</v>
      </c>
    </row>
    <row r="67" spans="1:21" ht="50.25" customHeight="1" x14ac:dyDescent="0.25">
      <c r="A67" s="44" t="s">
        <v>181</v>
      </c>
      <c r="B67" s="43" t="s">
        <v>370</v>
      </c>
      <c r="C67" s="365" t="s">
        <v>2318</v>
      </c>
      <c r="D67" s="381"/>
      <c r="E67" s="382"/>
      <c r="F67" s="367" t="s">
        <v>343</v>
      </c>
      <c r="G67" s="382"/>
      <c r="H67" s="368">
        <v>0.2</v>
      </c>
      <c r="I67" s="382"/>
      <c r="J67" s="368">
        <v>1</v>
      </c>
      <c r="K67" s="382"/>
      <c r="L67" s="35">
        <v>0.2</v>
      </c>
      <c r="M67" s="369"/>
      <c r="N67" s="382"/>
      <c r="O67" s="42"/>
      <c r="P67" s="369"/>
      <c r="Q67" s="382"/>
      <c r="R67" s="369"/>
      <c r="S67" s="381"/>
      <c r="T67" s="382"/>
      <c r="U67" s="38"/>
    </row>
    <row r="68" spans="1:21" ht="28.35" customHeight="1" x14ac:dyDescent="0.25">
      <c r="A68" s="40" t="s">
        <v>100</v>
      </c>
      <c r="B68" s="39" t="s">
        <v>228</v>
      </c>
      <c r="C68" s="379" t="s">
        <v>227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41" t="s">
        <v>100</v>
      </c>
    </row>
    <row r="69" spans="1:21" ht="28.35" customHeight="1" x14ac:dyDescent="0.25">
      <c r="A69" s="40" t="s">
        <v>100</v>
      </c>
      <c r="B69" s="39" t="s">
        <v>373</v>
      </c>
      <c r="C69" s="379" t="s">
        <v>372</v>
      </c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2"/>
      <c r="U69" s="41" t="s">
        <v>100</v>
      </c>
    </row>
    <row r="70" spans="1:21" ht="14.25" customHeight="1" x14ac:dyDescent="0.25">
      <c r="A70" s="39" t="s">
        <v>100</v>
      </c>
      <c r="B70" s="39" t="s">
        <v>187</v>
      </c>
      <c r="C70" s="379" t="s">
        <v>186</v>
      </c>
      <c r="D70" s="381"/>
      <c r="E70" s="382"/>
      <c r="F70" s="380" t="s">
        <v>179</v>
      </c>
      <c r="G70" s="382"/>
      <c r="H70" s="378"/>
      <c r="I70" s="382"/>
      <c r="J70" s="378"/>
      <c r="K70" s="382"/>
      <c r="L70" s="37">
        <v>42.503999999999998</v>
      </c>
      <c r="M70" s="378"/>
      <c r="N70" s="382"/>
      <c r="O70" s="39" t="s">
        <v>100</v>
      </c>
      <c r="P70" s="378"/>
      <c r="Q70" s="382"/>
      <c r="R70" s="378"/>
      <c r="S70" s="381"/>
      <c r="T70" s="382"/>
      <c r="U70" s="37">
        <v>19472.78</v>
      </c>
    </row>
    <row r="71" spans="1:21" ht="14.25" customHeight="1" x14ac:dyDescent="0.25">
      <c r="A71" s="39" t="s">
        <v>100</v>
      </c>
      <c r="B71" s="39" t="s">
        <v>363</v>
      </c>
      <c r="C71" s="379" t="s">
        <v>362</v>
      </c>
      <c r="D71" s="381"/>
      <c r="E71" s="382"/>
      <c r="F71" s="380" t="s">
        <v>179</v>
      </c>
      <c r="G71" s="382"/>
      <c r="H71" s="383">
        <v>154</v>
      </c>
      <c r="I71" s="382"/>
      <c r="J71" s="383">
        <v>1.38</v>
      </c>
      <c r="K71" s="382"/>
      <c r="L71" s="37">
        <v>42.503999999999998</v>
      </c>
      <c r="M71" s="378"/>
      <c r="N71" s="382"/>
      <c r="O71" s="39" t="s">
        <v>100</v>
      </c>
      <c r="P71" s="383">
        <v>458.14</v>
      </c>
      <c r="Q71" s="382"/>
      <c r="R71" s="383">
        <v>1</v>
      </c>
      <c r="S71" s="381"/>
      <c r="T71" s="382"/>
      <c r="U71" s="37">
        <v>19472.78</v>
      </c>
    </row>
    <row r="72" spans="1:21" ht="14.25" customHeight="1" x14ac:dyDescent="0.25">
      <c r="A72" s="39" t="s">
        <v>100</v>
      </c>
      <c r="B72" s="39" t="s">
        <v>183</v>
      </c>
      <c r="C72" s="379" t="s">
        <v>182</v>
      </c>
      <c r="D72" s="381"/>
      <c r="E72" s="382"/>
      <c r="F72" s="380" t="s">
        <v>100</v>
      </c>
      <c r="G72" s="382"/>
      <c r="H72" s="378"/>
      <c r="I72" s="382"/>
      <c r="J72" s="378"/>
      <c r="K72" s="382"/>
      <c r="L72" s="38"/>
      <c r="M72" s="378"/>
      <c r="N72" s="382"/>
      <c r="O72" s="39" t="s">
        <v>100</v>
      </c>
      <c r="P72" s="378"/>
      <c r="Q72" s="382"/>
      <c r="R72" s="378"/>
      <c r="S72" s="381"/>
      <c r="T72" s="382"/>
      <c r="U72" s="37">
        <v>0</v>
      </c>
    </row>
    <row r="73" spans="1:21" ht="14.25" customHeight="1" x14ac:dyDescent="0.25">
      <c r="A73" s="39" t="s">
        <v>100</v>
      </c>
      <c r="B73" s="39" t="s">
        <v>181</v>
      </c>
      <c r="C73" s="379" t="s">
        <v>180</v>
      </c>
      <c r="D73" s="381"/>
      <c r="E73" s="382"/>
      <c r="F73" s="380" t="s">
        <v>179</v>
      </c>
      <c r="G73" s="382"/>
      <c r="H73" s="378"/>
      <c r="I73" s="382"/>
      <c r="J73" s="378"/>
      <c r="K73" s="382"/>
      <c r="L73" s="38"/>
      <c r="M73" s="378"/>
      <c r="N73" s="382"/>
      <c r="O73" s="39" t="s">
        <v>100</v>
      </c>
      <c r="P73" s="378"/>
      <c r="Q73" s="382"/>
      <c r="R73" s="378"/>
      <c r="S73" s="381"/>
      <c r="T73" s="382"/>
      <c r="U73" s="37">
        <v>0</v>
      </c>
    </row>
    <row r="74" spans="1:21" ht="14.25" customHeight="1" x14ac:dyDescent="0.25">
      <c r="A74" s="39" t="s">
        <v>100</v>
      </c>
      <c r="B74" s="39" t="s">
        <v>178</v>
      </c>
      <c r="C74" s="379" t="s">
        <v>177</v>
      </c>
      <c r="D74" s="381"/>
      <c r="E74" s="382"/>
      <c r="F74" s="380" t="s">
        <v>100</v>
      </c>
      <c r="G74" s="382"/>
      <c r="H74" s="378"/>
      <c r="I74" s="382"/>
      <c r="J74" s="378"/>
      <c r="K74" s="382"/>
      <c r="L74" s="38"/>
      <c r="M74" s="378"/>
      <c r="N74" s="382"/>
      <c r="O74" s="39" t="s">
        <v>100</v>
      </c>
      <c r="P74" s="378"/>
      <c r="Q74" s="382"/>
      <c r="R74" s="378"/>
      <c r="S74" s="381"/>
      <c r="T74" s="382"/>
      <c r="U74" s="37">
        <v>0</v>
      </c>
    </row>
    <row r="75" spans="1:21" ht="14.25" customHeight="1" x14ac:dyDescent="0.25">
      <c r="A75" s="39" t="s">
        <v>100</v>
      </c>
      <c r="B75" s="39" t="s">
        <v>100</v>
      </c>
      <c r="C75" s="365" t="s">
        <v>166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5">
        <v>19472.78</v>
      </c>
    </row>
    <row r="76" spans="1:21" ht="14.25" customHeight="1" x14ac:dyDescent="0.25">
      <c r="A76" s="41" t="s">
        <v>100</v>
      </c>
      <c r="B76" s="41" t="s">
        <v>100</v>
      </c>
      <c r="C76" s="379" t="s">
        <v>165</v>
      </c>
      <c r="D76" s="381"/>
      <c r="E76" s="382"/>
      <c r="F76" s="380" t="s">
        <v>100</v>
      </c>
      <c r="G76" s="382"/>
      <c r="H76" s="378"/>
      <c r="I76" s="382"/>
      <c r="J76" s="379" t="s">
        <v>100</v>
      </c>
      <c r="K76" s="382"/>
      <c r="L76" s="39" t="s">
        <v>100</v>
      </c>
      <c r="M76" s="379" t="s">
        <v>100</v>
      </c>
      <c r="N76" s="382"/>
      <c r="O76" s="41" t="s">
        <v>100</v>
      </c>
      <c r="P76" s="378"/>
      <c r="Q76" s="382"/>
      <c r="R76" s="379" t="s">
        <v>100</v>
      </c>
      <c r="S76" s="381"/>
      <c r="T76" s="382"/>
      <c r="U76" s="37">
        <v>19472.78</v>
      </c>
    </row>
    <row r="77" spans="1:21" ht="28.35" customHeight="1" x14ac:dyDescent="0.25">
      <c r="A77" s="41" t="s">
        <v>100</v>
      </c>
      <c r="B77" s="39" t="s">
        <v>355</v>
      </c>
      <c r="C77" s="379" t="s">
        <v>354</v>
      </c>
      <c r="D77" s="381"/>
      <c r="E77" s="382"/>
      <c r="F77" s="380" t="s">
        <v>160</v>
      </c>
      <c r="G77" s="382"/>
      <c r="H77" s="383">
        <v>89</v>
      </c>
      <c r="I77" s="382"/>
      <c r="J77" s="383">
        <v>1</v>
      </c>
      <c r="K77" s="382"/>
      <c r="L77" s="37">
        <v>89</v>
      </c>
      <c r="M77" s="378"/>
      <c r="N77" s="382"/>
      <c r="O77" s="39" t="s">
        <v>100</v>
      </c>
      <c r="P77" s="378"/>
      <c r="Q77" s="382"/>
      <c r="R77" s="384" t="s">
        <v>100</v>
      </c>
      <c r="S77" s="381"/>
      <c r="T77" s="382"/>
      <c r="U77" s="37">
        <v>17330.77</v>
      </c>
    </row>
    <row r="78" spans="1:21" ht="28.35" customHeight="1" x14ac:dyDescent="0.25">
      <c r="A78" s="41" t="s">
        <v>100</v>
      </c>
      <c r="B78" s="39" t="s">
        <v>353</v>
      </c>
      <c r="C78" s="379" t="s">
        <v>352</v>
      </c>
      <c r="D78" s="381"/>
      <c r="E78" s="382"/>
      <c r="F78" s="380" t="s">
        <v>160</v>
      </c>
      <c r="G78" s="382"/>
      <c r="H78" s="383">
        <v>40</v>
      </c>
      <c r="I78" s="382"/>
      <c r="J78" s="383">
        <v>1</v>
      </c>
      <c r="K78" s="382"/>
      <c r="L78" s="37">
        <v>40</v>
      </c>
      <c r="M78" s="378"/>
      <c r="N78" s="382"/>
      <c r="O78" s="39" t="s">
        <v>100</v>
      </c>
      <c r="P78" s="378"/>
      <c r="Q78" s="382"/>
      <c r="R78" s="384" t="s">
        <v>100</v>
      </c>
      <c r="S78" s="381"/>
      <c r="T78" s="382"/>
      <c r="U78" s="37">
        <v>7789.11</v>
      </c>
    </row>
    <row r="79" spans="1:21" ht="14.25" customHeight="1" x14ac:dyDescent="0.25">
      <c r="A79" s="36" t="s">
        <v>100</v>
      </c>
      <c r="B79" s="36" t="s">
        <v>100</v>
      </c>
      <c r="C79" s="365" t="s">
        <v>136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100</v>
      </c>
      <c r="N79" s="381"/>
      <c r="O79" s="382"/>
      <c r="P79" s="386">
        <v>222963.3</v>
      </c>
      <c r="Q79" s="382"/>
      <c r="R79" s="369"/>
      <c r="S79" s="381"/>
      <c r="T79" s="382"/>
      <c r="U79" s="35">
        <v>44592.66</v>
      </c>
    </row>
    <row r="80" spans="1:21" ht="28.35" customHeight="1" x14ac:dyDescent="0.25">
      <c r="A80" s="44" t="s">
        <v>178</v>
      </c>
      <c r="B80" s="43" t="s">
        <v>358</v>
      </c>
      <c r="C80" s="365" t="s">
        <v>375</v>
      </c>
      <c r="D80" s="381"/>
      <c r="E80" s="382"/>
      <c r="F80" s="367" t="s">
        <v>343</v>
      </c>
      <c r="G80" s="382"/>
      <c r="H80" s="368">
        <v>0.2</v>
      </c>
      <c r="I80" s="382"/>
      <c r="J80" s="368">
        <v>1</v>
      </c>
      <c r="K80" s="382"/>
      <c r="L80" s="35">
        <v>0.2</v>
      </c>
      <c r="M80" s="369"/>
      <c r="N80" s="382"/>
      <c r="O80" s="42"/>
      <c r="P80" s="369"/>
      <c r="Q80" s="382"/>
      <c r="R80" s="369"/>
      <c r="S80" s="381"/>
      <c r="T80" s="382"/>
      <c r="U80" s="38"/>
    </row>
    <row r="81" spans="1:21" ht="28.35" customHeight="1" x14ac:dyDescent="0.25">
      <c r="A81" s="40" t="s">
        <v>100</v>
      </c>
      <c r="B81" s="39" t="s">
        <v>228</v>
      </c>
      <c r="C81" s="379" t="s">
        <v>227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41" t="s">
        <v>100</v>
      </c>
    </row>
    <row r="82" spans="1:21" ht="14.25" customHeight="1" x14ac:dyDescent="0.25">
      <c r="A82" s="39" t="s">
        <v>100</v>
      </c>
      <c r="B82" s="39" t="s">
        <v>187</v>
      </c>
      <c r="C82" s="379" t="s">
        <v>186</v>
      </c>
      <c r="D82" s="381"/>
      <c r="E82" s="382"/>
      <c r="F82" s="380" t="s">
        <v>179</v>
      </c>
      <c r="G82" s="382"/>
      <c r="H82" s="378"/>
      <c r="I82" s="382"/>
      <c r="J82" s="378"/>
      <c r="K82" s="382"/>
      <c r="L82" s="37">
        <v>20.355</v>
      </c>
      <c r="M82" s="378"/>
      <c r="N82" s="382"/>
      <c r="O82" s="39" t="s">
        <v>100</v>
      </c>
      <c r="P82" s="378"/>
      <c r="Q82" s="382"/>
      <c r="R82" s="378"/>
      <c r="S82" s="381"/>
      <c r="T82" s="382"/>
      <c r="U82" s="37">
        <v>8940.32</v>
      </c>
    </row>
    <row r="83" spans="1:21" ht="14.25" customHeight="1" x14ac:dyDescent="0.25">
      <c r="A83" s="39" t="s">
        <v>100</v>
      </c>
      <c r="B83" s="39" t="s">
        <v>357</v>
      </c>
      <c r="C83" s="379" t="s">
        <v>356</v>
      </c>
      <c r="D83" s="381"/>
      <c r="E83" s="382"/>
      <c r="F83" s="380" t="s">
        <v>179</v>
      </c>
      <c r="G83" s="382"/>
      <c r="H83" s="383">
        <v>88.5</v>
      </c>
      <c r="I83" s="382"/>
      <c r="J83" s="383">
        <v>1.1499999999999999</v>
      </c>
      <c r="K83" s="382"/>
      <c r="L83" s="37">
        <v>20.355</v>
      </c>
      <c r="M83" s="378"/>
      <c r="N83" s="382"/>
      <c r="O83" s="39" t="s">
        <v>100</v>
      </c>
      <c r="P83" s="383">
        <v>439.22</v>
      </c>
      <c r="Q83" s="382"/>
      <c r="R83" s="383">
        <v>1</v>
      </c>
      <c r="S83" s="381"/>
      <c r="T83" s="382"/>
      <c r="U83" s="37">
        <v>8940.32</v>
      </c>
    </row>
    <row r="84" spans="1:21" ht="14.25" customHeight="1" x14ac:dyDescent="0.25">
      <c r="A84" s="39" t="s">
        <v>100</v>
      </c>
      <c r="B84" s="39" t="s">
        <v>183</v>
      </c>
      <c r="C84" s="379" t="s">
        <v>182</v>
      </c>
      <c r="D84" s="381"/>
      <c r="E84" s="382"/>
      <c r="F84" s="380" t="s">
        <v>100</v>
      </c>
      <c r="G84" s="382"/>
      <c r="H84" s="378"/>
      <c r="I84" s="382"/>
      <c r="J84" s="378"/>
      <c r="K84" s="382"/>
      <c r="L84" s="38"/>
      <c r="M84" s="378"/>
      <c r="N84" s="382"/>
      <c r="O84" s="39" t="s">
        <v>100</v>
      </c>
      <c r="P84" s="378"/>
      <c r="Q84" s="382"/>
      <c r="R84" s="378"/>
      <c r="S84" s="381"/>
      <c r="T84" s="382"/>
      <c r="U84" s="37">
        <v>0</v>
      </c>
    </row>
    <row r="85" spans="1:21" ht="14.25" customHeight="1" x14ac:dyDescent="0.25">
      <c r="A85" s="39" t="s">
        <v>100</v>
      </c>
      <c r="B85" s="39" t="s">
        <v>181</v>
      </c>
      <c r="C85" s="379" t="s">
        <v>180</v>
      </c>
      <c r="D85" s="381"/>
      <c r="E85" s="382"/>
      <c r="F85" s="380" t="s">
        <v>179</v>
      </c>
      <c r="G85" s="382"/>
      <c r="H85" s="378"/>
      <c r="I85" s="382"/>
      <c r="J85" s="378"/>
      <c r="K85" s="382"/>
      <c r="L85" s="38"/>
      <c r="M85" s="378"/>
      <c r="N85" s="382"/>
      <c r="O85" s="39" t="s">
        <v>100</v>
      </c>
      <c r="P85" s="378"/>
      <c r="Q85" s="382"/>
      <c r="R85" s="378"/>
      <c r="S85" s="381"/>
      <c r="T85" s="382"/>
      <c r="U85" s="37">
        <v>0</v>
      </c>
    </row>
    <row r="86" spans="1:21" ht="14.25" customHeight="1" x14ac:dyDescent="0.25">
      <c r="A86" s="39" t="s">
        <v>100</v>
      </c>
      <c r="B86" s="39" t="s">
        <v>178</v>
      </c>
      <c r="C86" s="379" t="s">
        <v>177</v>
      </c>
      <c r="D86" s="381"/>
      <c r="E86" s="382"/>
      <c r="F86" s="380" t="s">
        <v>100</v>
      </c>
      <c r="G86" s="382"/>
      <c r="H86" s="378"/>
      <c r="I86" s="382"/>
      <c r="J86" s="378"/>
      <c r="K86" s="382"/>
      <c r="L86" s="38"/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0</v>
      </c>
    </row>
    <row r="87" spans="1:21" ht="14.25" customHeight="1" x14ac:dyDescent="0.25">
      <c r="A87" s="39" t="s">
        <v>100</v>
      </c>
      <c r="B87" s="39" t="s">
        <v>100</v>
      </c>
      <c r="C87" s="365" t="s">
        <v>166</v>
      </c>
      <c r="D87" s="381"/>
      <c r="E87" s="382"/>
      <c r="F87" s="380" t="s">
        <v>100</v>
      </c>
      <c r="G87" s="382"/>
      <c r="H87" s="378"/>
      <c r="I87" s="382"/>
      <c r="J87" s="378"/>
      <c r="K87" s="382"/>
      <c r="L87" s="38"/>
      <c r="M87" s="378"/>
      <c r="N87" s="382"/>
      <c r="O87" s="39" t="s">
        <v>100</v>
      </c>
      <c r="P87" s="378"/>
      <c r="Q87" s="382"/>
      <c r="R87" s="378"/>
      <c r="S87" s="381"/>
      <c r="T87" s="382"/>
      <c r="U87" s="35">
        <v>8940.32</v>
      </c>
    </row>
    <row r="88" spans="1:21" ht="14.25" customHeight="1" x14ac:dyDescent="0.25">
      <c r="A88" s="41" t="s">
        <v>100</v>
      </c>
      <c r="B88" s="41" t="s">
        <v>100</v>
      </c>
      <c r="C88" s="379" t="s">
        <v>165</v>
      </c>
      <c r="D88" s="381"/>
      <c r="E88" s="382"/>
      <c r="F88" s="380" t="s">
        <v>100</v>
      </c>
      <c r="G88" s="382"/>
      <c r="H88" s="378"/>
      <c r="I88" s="382"/>
      <c r="J88" s="379" t="s">
        <v>100</v>
      </c>
      <c r="K88" s="382"/>
      <c r="L88" s="39" t="s">
        <v>100</v>
      </c>
      <c r="M88" s="379" t="s">
        <v>100</v>
      </c>
      <c r="N88" s="382"/>
      <c r="O88" s="41" t="s">
        <v>100</v>
      </c>
      <c r="P88" s="378"/>
      <c r="Q88" s="382"/>
      <c r="R88" s="379" t="s">
        <v>100</v>
      </c>
      <c r="S88" s="381"/>
      <c r="T88" s="382"/>
      <c r="U88" s="37">
        <v>8940.32</v>
      </c>
    </row>
    <row r="89" spans="1:21" ht="28.35" customHeight="1" x14ac:dyDescent="0.25">
      <c r="A89" s="41" t="s">
        <v>100</v>
      </c>
      <c r="B89" s="39" t="s">
        <v>355</v>
      </c>
      <c r="C89" s="379" t="s">
        <v>354</v>
      </c>
      <c r="D89" s="381"/>
      <c r="E89" s="382"/>
      <c r="F89" s="380" t="s">
        <v>160</v>
      </c>
      <c r="G89" s="382"/>
      <c r="H89" s="383">
        <v>89</v>
      </c>
      <c r="I89" s="382"/>
      <c r="J89" s="383">
        <v>1</v>
      </c>
      <c r="K89" s="382"/>
      <c r="L89" s="37">
        <v>89</v>
      </c>
      <c r="M89" s="378"/>
      <c r="N89" s="382"/>
      <c r="O89" s="39" t="s">
        <v>100</v>
      </c>
      <c r="P89" s="378"/>
      <c r="Q89" s="382"/>
      <c r="R89" s="384" t="s">
        <v>100</v>
      </c>
      <c r="S89" s="381"/>
      <c r="T89" s="382"/>
      <c r="U89" s="37">
        <v>7956.88</v>
      </c>
    </row>
    <row r="90" spans="1:21" ht="28.35" customHeight="1" x14ac:dyDescent="0.25">
      <c r="A90" s="41" t="s">
        <v>100</v>
      </c>
      <c r="B90" s="39" t="s">
        <v>353</v>
      </c>
      <c r="C90" s="379" t="s">
        <v>352</v>
      </c>
      <c r="D90" s="381"/>
      <c r="E90" s="382"/>
      <c r="F90" s="380" t="s">
        <v>160</v>
      </c>
      <c r="G90" s="382"/>
      <c r="H90" s="383">
        <v>40</v>
      </c>
      <c r="I90" s="382"/>
      <c r="J90" s="383">
        <v>1</v>
      </c>
      <c r="K90" s="382"/>
      <c r="L90" s="37">
        <v>40</v>
      </c>
      <c r="M90" s="378"/>
      <c r="N90" s="382"/>
      <c r="O90" s="39" t="s">
        <v>100</v>
      </c>
      <c r="P90" s="378"/>
      <c r="Q90" s="382"/>
      <c r="R90" s="384" t="s">
        <v>100</v>
      </c>
      <c r="S90" s="381"/>
      <c r="T90" s="382"/>
      <c r="U90" s="37">
        <v>3576.13</v>
      </c>
    </row>
    <row r="91" spans="1:21" ht="14.25" customHeight="1" x14ac:dyDescent="0.25">
      <c r="A91" s="36" t="s">
        <v>100</v>
      </c>
      <c r="B91" s="36" t="s">
        <v>100</v>
      </c>
      <c r="C91" s="365" t="s">
        <v>136</v>
      </c>
      <c r="D91" s="381"/>
      <c r="E91" s="381"/>
      <c r="F91" s="381"/>
      <c r="G91" s="381"/>
      <c r="H91" s="381"/>
      <c r="I91" s="381"/>
      <c r="J91" s="381"/>
      <c r="K91" s="381"/>
      <c r="L91" s="382"/>
      <c r="M91" s="385" t="s">
        <v>100</v>
      </c>
      <c r="N91" s="381"/>
      <c r="O91" s="382"/>
      <c r="P91" s="386">
        <v>102366.65</v>
      </c>
      <c r="Q91" s="382"/>
      <c r="R91" s="369"/>
      <c r="S91" s="381"/>
      <c r="T91" s="382"/>
      <c r="U91" s="35">
        <v>20473.330000000002</v>
      </c>
    </row>
    <row r="92" spans="1:21" ht="60.75" customHeight="1" x14ac:dyDescent="0.25">
      <c r="A92" s="44" t="s">
        <v>374</v>
      </c>
      <c r="B92" s="43" t="s">
        <v>370</v>
      </c>
      <c r="C92" s="365" t="s">
        <v>2317</v>
      </c>
      <c r="D92" s="381"/>
      <c r="E92" s="382"/>
      <c r="F92" s="367" t="s">
        <v>343</v>
      </c>
      <c r="G92" s="382"/>
      <c r="H92" s="368">
        <v>3.8250000000000002</v>
      </c>
      <c r="I92" s="382"/>
      <c r="J92" s="368">
        <v>1</v>
      </c>
      <c r="K92" s="382"/>
      <c r="L92" s="35">
        <v>3.8250000000000002</v>
      </c>
      <c r="M92" s="369"/>
      <c r="N92" s="382"/>
      <c r="O92" s="42"/>
      <c r="P92" s="369"/>
      <c r="Q92" s="382"/>
      <c r="R92" s="369"/>
      <c r="S92" s="381"/>
      <c r="T92" s="382"/>
      <c r="U92" s="38"/>
    </row>
    <row r="93" spans="1:21" ht="28.35" customHeight="1" x14ac:dyDescent="0.25">
      <c r="A93" s="40" t="s">
        <v>100</v>
      </c>
      <c r="B93" s="39" t="s">
        <v>228</v>
      </c>
      <c r="C93" s="379" t="s">
        <v>227</v>
      </c>
      <c r="D93" s="381"/>
      <c r="E93" s="381"/>
      <c r="F93" s="381"/>
      <c r="G93" s="381"/>
      <c r="H93" s="381"/>
      <c r="I93" s="381"/>
      <c r="J93" s="381"/>
      <c r="K93" s="381"/>
      <c r="L93" s="381"/>
      <c r="M93" s="381"/>
      <c r="N93" s="381"/>
      <c r="O93" s="381"/>
      <c r="P93" s="381"/>
      <c r="Q93" s="381"/>
      <c r="R93" s="381"/>
      <c r="S93" s="381"/>
      <c r="T93" s="382"/>
      <c r="U93" s="41" t="s">
        <v>100</v>
      </c>
    </row>
    <row r="94" spans="1:21" ht="28.35" customHeight="1" x14ac:dyDescent="0.25">
      <c r="A94" s="40" t="s">
        <v>100</v>
      </c>
      <c r="B94" s="39" t="s">
        <v>373</v>
      </c>
      <c r="C94" s="379" t="s">
        <v>372</v>
      </c>
      <c r="D94" s="381"/>
      <c r="E94" s="381"/>
      <c r="F94" s="381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2"/>
      <c r="U94" s="41" t="s">
        <v>100</v>
      </c>
    </row>
    <row r="95" spans="1:21" ht="14.25" customHeight="1" x14ac:dyDescent="0.25">
      <c r="A95" s="39" t="s">
        <v>100</v>
      </c>
      <c r="B95" s="39" t="s">
        <v>187</v>
      </c>
      <c r="C95" s="379" t="s">
        <v>186</v>
      </c>
      <c r="D95" s="381"/>
      <c r="E95" s="382"/>
      <c r="F95" s="380" t="s">
        <v>179</v>
      </c>
      <c r="G95" s="382"/>
      <c r="H95" s="378"/>
      <c r="I95" s="382"/>
      <c r="J95" s="378"/>
      <c r="K95" s="382"/>
      <c r="L95" s="37">
        <v>812.88900000000001</v>
      </c>
      <c r="M95" s="378"/>
      <c r="N95" s="382"/>
      <c r="O95" s="39" t="s">
        <v>100</v>
      </c>
      <c r="P95" s="378"/>
      <c r="Q95" s="382"/>
      <c r="R95" s="378"/>
      <c r="S95" s="381"/>
      <c r="T95" s="382"/>
      <c r="U95" s="37">
        <v>372416.97</v>
      </c>
    </row>
    <row r="96" spans="1:21" ht="14.25" customHeight="1" x14ac:dyDescent="0.25">
      <c r="A96" s="39" t="s">
        <v>100</v>
      </c>
      <c r="B96" s="39" t="s">
        <v>363</v>
      </c>
      <c r="C96" s="379" t="s">
        <v>362</v>
      </c>
      <c r="D96" s="381"/>
      <c r="E96" s="382"/>
      <c r="F96" s="380" t="s">
        <v>179</v>
      </c>
      <c r="G96" s="382"/>
      <c r="H96" s="383">
        <v>154</v>
      </c>
      <c r="I96" s="382"/>
      <c r="J96" s="383">
        <v>1.38</v>
      </c>
      <c r="K96" s="382"/>
      <c r="L96" s="37">
        <v>812.88900000000001</v>
      </c>
      <c r="M96" s="378"/>
      <c r="N96" s="382"/>
      <c r="O96" s="39" t="s">
        <v>100</v>
      </c>
      <c r="P96" s="383">
        <v>458.14</v>
      </c>
      <c r="Q96" s="382"/>
      <c r="R96" s="383">
        <v>1</v>
      </c>
      <c r="S96" s="381"/>
      <c r="T96" s="382"/>
      <c r="U96" s="37">
        <v>372416.97</v>
      </c>
    </row>
    <row r="97" spans="1:21" ht="14.25" customHeight="1" x14ac:dyDescent="0.25">
      <c r="A97" s="39" t="s">
        <v>100</v>
      </c>
      <c r="B97" s="39" t="s">
        <v>183</v>
      </c>
      <c r="C97" s="379" t="s">
        <v>182</v>
      </c>
      <c r="D97" s="381"/>
      <c r="E97" s="382"/>
      <c r="F97" s="380" t="s">
        <v>100</v>
      </c>
      <c r="G97" s="382"/>
      <c r="H97" s="378"/>
      <c r="I97" s="382"/>
      <c r="J97" s="378"/>
      <c r="K97" s="382"/>
      <c r="L97" s="38"/>
      <c r="M97" s="378"/>
      <c r="N97" s="382"/>
      <c r="O97" s="39" t="s">
        <v>100</v>
      </c>
      <c r="P97" s="378"/>
      <c r="Q97" s="382"/>
      <c r="R97" s="378"/>
      <c r="S97" s="381"/>
      <c r="T97" s="382"/>
      <c r="U97" s="37">
        <v>0</v>
      </c>
    </row>
    <row r="98" spans="1:21" ht="14.25" customHeight="1" x14ac:dyDescent="0.25">
      <c r="A98" s="39" t="s">
        <v>100</v>
      </c>
      <c r="B98" s="39" t="s">
        <v>181</v>
      </c>
      <c r="C98" s="379" t="s">
        <v>180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8"/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0</v>
      </c>
    </row>
    <row r="99" spans="1:21" ht="14.25" customHeight="1" x14ac:dyDescent="0.25">
      <c r="A99" s="39" t="s">
        <v>100</v>
      </c>
      <c r="B99" s="39" t="s">
        <v>178</v>
      </c>
      <c r="C99" s="379" t="s">
        <v>177</v>
      </c>
      <c r="D99" s="381"/>
      <c r="E99" s="382"/>
      <c r="F99" s="380" t="s">
        <v>100</v>
      </c>
      <c r="G99" s="382"/>
      <c r="H99" s="378"/>
      <c r="I99" s="382"/>
      <c r="J99" s="378"/>
      <c r="K99" s="382"/>
      <c r="L99" s="38"/>
      <c r="M99" s="378"/>
      <c r="N99" s="382"/>
      <c r="O99" s="39" t="s">
        <v>100</v>
      </c>
      <c r="P99" s="378"/>
      <c r="Q99" s="382"/>
      <c r="R99" s="378"/>
      <c r="S99" s="381"/>
      <c r="T99" s="382"/>
      <c r="U99" s="37">
        <v>0</v>
      </c>
    </row>
    <row r="100" spans="1:21" ht="14.25" customHeight="1" x14ac:dyDescent="0.25">
      <c r="A100" s="39" t="s">
        <v>100</v>
      </c>
      <c r="B100" s="39" t="s">
        <v>100</v>
      </c>
      <c r="C100" s="365" t="s">
        <v>166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5">
        <v>372416.97</v>
      </c>
    </row>
    <row r="101" spans="1:21" ht="14.25" customHeight="1" x14ac:dyDescent="0.25">
      <c r="A101" s="41" t="s">
        <v>100</v>
      </c>
      <c r="B101" s="41" t="s">
        <v>100</v>
      </c>
      <c r="C101" s="379" t="s">
        <v>165</v>
      </c>
      <c r="D101" s="381"/>
      <c r="E101" s="382"/>
      <c r="F101" s="380" t="s">
        <v>100</v>
      </c>
      <c r="G101" s="382"/>
      <c r="H101" s="378"/>
      <c r="I101" s="382"/>
      <c r="J101" s="379" t="s">
        <v>100</v>
      </c>
      <c r="K101" s="382"/>
      <c r="L101" s="39" t="s">
        <v>100</v>
      </c>
      <c r="M101" s="379" t="s">
        <v>100</v>
      </c>
      <c r="N101" s="382"/>
      <c r="O101" s="41" t="s">
        <v>100</v>
      </c>
      <c r="P101" s="378"/>
      <c r="Q101" s="382"/>
      <c r="R101" s="379" t="s">
        <v>100</v>
      </c>
      <c r="S101" s="381"/>
      <c r="T101" s="382"/>
      <c r="U101" s="37">
        <v>372416.97</v>
      </c>
    </row>
    <row r="102" spans="1:21" ht="28.35" customHeight="1" x14ac:dyDescent="0.25">
      <c r="A102" s="41" t="s">
        <v>100</v>
      </c>
      <c r="B102" s="39" t="s">
        <v>355</v>
      </c>
      <c r="C102" s="379" t="s">
        <v>354</v>
      </c>
      <c r="D102" s="381"/>
      <c r="E102" s="382"/>
      <c r="F102" s="380" t="s">
        <v>160</v>
      </c>
      <c r="G102" s="382"/>
      <c r="H102" s="383">
        <v>89</v>
      </c>
      <c r="I102" s="382"/>
      <c r="J102" s="383">
        <v>1</v>
      </c>
      <c r="K102" s="382"/>
      <c r="L102" s="37">
        <v>89</v>
      </c>
      <c r="M102" s="378"/>
      <c r="N102" s="382"/>
      <c r="O102" s="39" t="s">
        <v>100</v>
      </c>
      <c r="P102" s="378"/>
      <c r="Q102" s="382"/>
      <c r="R102" s="384" t="s">
        <v>100</v>
      </c>
      <c r="S102" s="381"/>
      <c r="T102" s="382"/>
      <c r="U102" s="37">
        <v>331451.09999999998</v>
      </c>
    </row>
    <row r="103" spans="1:21" ht="28.35" customHeight="1" x14ac:dyDescent="0.25">
      <c r="A103" s="41" t="s">
        <v>100</v>
      </c>
      <c r="B103" s="39" t="s">
        <v>353</v>
      </c>
      <c r="C103" s="379" t="s">
        <v>352</v>
      </c>
      <c r="D103" s="381"/>
      <c r="E103" s="382"/>
      <c r="F103" s="380" t="s">
        <v>160</v>
      </c>
      <c r="G103" s="382"/>
      <c r="H103" s="383">
        <v>40</v>
      </c>
      <c r="I103" s="382"/>
      <c r="J103" s="383">
        <v>1</v>
      </c>
      <c r="K103" s="382"/>
      <c r="L103" s="37">
        <v>40</v>
      </c>
      <c r="M103" s="378"/>
      <c r="N103" s="382"/>
      <c r="O103" s="39" t="s">
        <v>100</v>
      </c>
      <c r="P103" s="378"/>
      <c r="Q103" s="382"/>
      <c r="R103" s="384" t="s">
        <v>100</v>
      </c>
      <c r="S103" s="381"/>
      <c r="T103" s="382"/>
      <c r="U103" s="37">
        <v>148966.79</v>
      </c>
    </row>
    <row r="104" spans="1:21" ht="14.25" customHeight="1" x14ac:dyDescent="0.25">
      <c r="A104" s="36" t="s">
        <v>100</v>
      </c>
      <c r="B104" s="36" t="s">
        <v>100</v>
      </c>
      <c r="C104" s="365" t="s">
        <v>136</v>
      </c>
      <c r="D104" s="381"/>
      <c r="E104" s="381"/>
      <c r="F104" s="381"/>
      <c r="G104" s="381"/>
      <c r="H104" s="381"/>
      <c r="I104" s="381"/>
      <c r="J104" s="381"/>
      <c r="K104" s="381"/>
      <c r="L104" s="382"/>
      <c r="M104" s="385" t="s">
        <v>100</v>
      </c>
      <c r="N104" s="381"/>
      <c r="O104" s="382"/>
      <c r="P104" s="386">
        <v>222963.36</v>
      </c>
      <c r="Q104" s="382"/>
      <c r="R104" s="369"/>
      <c r="S104" s="381"/>
      <c r="T104" s="382"/>
      <c r="U104" s="35">
        <v>852834.86</v>
      </c>
    </row>
    <row r="105" spans="1:21" ht="60.75" customHeight="1" x14ac:dyDescent="0.25">
      <c r="A105" s="44" t="s">
        <v>371</v>
      </c>
      <c r="B105" s="43" t="s">
        <v>370</v>
      </c>
      <c r="C105" s="365" t="s">
        <v>2317</v>
      </c>
      <c r="D105" s="381"/>
      <c r="E105" s="382"/>
      <c r="F105" s="367" t="s">
        <v>343</v>
      </c>
      <c r="G105" s="382"/>
      <c r="H105" s="368">
        <v>3.8250000000000002</v>
      </c>
      <c r="I105" s="382"/>
      <c r="J105" s="368">
        <v>1</v>
      </c>
      <c r="K105" s="382"/>
      <c r="L105" s="35">
        <v>3.8250000000000002</v>
      </c>
      <c r="M105" s="369"/>
      <c r="N105" s="382"/>
      <c r="O105" s="42"/>
      <c r="P105" s="369"/>
      <c r="Q105" s="382"/>
      <c r="R105" s="369"/>
      <c r="S105" s="381"/>
      <c r="T105" s="382"/>
      <c r="U105" s="38"/>
    </row>
    <row r="106" spans="1:21" ht="28.35" customHeight="1" x14ac:dyDescent="0.25">
      <c r="A106" s="40" t="s">
        <v>100</v>
      </c>
      <c r="B106" s="39" t="s">
        <v>228</v>
      </c>
      <c r="C106" s="379" t="s">
        <v>227</v>
      </c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2"/>
      <c r="U106" s="41" t="s">
        <v>100</v>
      </c>
    </row>
    <row r="107" spans="1:21" ht="28.35" customHeight="1" x14ac:dyDescent="0.25">
      <c r="A107" s="40" t="s">
        <v>100</v>
      </c>
      <c r="B107" s="39" t="s">
        <v>369</v>
      </c>
      <c r="C107" s="379" t="s">
        <v>368</v>
      </c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2"/>
      <c r="U107" s="41" t="s">
        <v>100</v>
      </c>
    </row>
    <row r="108" spans="1:21" ht="28.35" customHeight="1" x14ac:dyDescent="0.25">
      <c r="A108" s="40" t="s">
        <v>100</v>
      </c>
      <c r="B108" s="39" t="s">
        <v>367</v>
      </c>
      <c r="C108" s="379" t="s">
        <v>366</v>
      </c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2"/>
      <c r="U108" s="41" t="s">
        <v>100</v>
      </c>
    </row>
    <row r="109" spans="1:21" ht="14.25" customHeight="1" x14ac:dyDescent="0.25">
      <c r="A109" s="39" t="s">
        <v>100</v>
      </c>
      <c r="B109" s="39" t="s">
        <v>187</v>
      </c>
      <c r="C109" s="379" t="s">
        <v>186</v>
      </c>
      <c r="D109" s="381"/>
      <c r="E109" s="382"/>
      <c r="F109" s="380" t="s">
        <v>179</v>
      </c>
      <c r="G109" s="382"/>
      <c r="H109" s="378"/>
      <c r="I109" s="382"/>
      <c r="J109" s="378"/>
      <c r="K109" s="382"/>
      <c r="L109" s="37">
        <v>895.87141880000001</v>
      </c>
      <c r="M109" s="378"/>
      <c r="N109" s="382"/>
      <c r="O109" s="39" t="s">
        <v>100</v>
      </c>
      <c r="P109" s="378"/>
      <c r="Q109" s="382"/>
      <c r="R109" s="378"/>
      <c r="S109" s="381"/>
      <c r="T109" s="382"/>
      <c r="U109" s="37">
        <v>410434.53</v>
      </c>
    </row>
    <row r="110" spans="1:21" ht="14.25" customHeight="1" x14ac:dyDescent="0.25">
      <c r="A110" s="39" t="s">
        <v>100</v>
      </c>
      <c r="B110" s="39" t="s">
        <v>363</v>
      </c>
      <c r="C110" s="379" t="s">
        <v>362</v>
      </c>
      <c r="D110" s="381"/>
      <c r="E110" s="382"/>
      <c r="F110" s="380" t="s">
        <v>179</v>
      </c>
      <c r="G110" s="382"/>
      <c r="H110" s="383">
        <v>154</v>
      </c>
      <c r="I110" s="382"/>
      <c r="J110" s="383">
        <v>1.520875</v>
      </c>
      <c r="K110" s="382"/>
      <c r="L110" s="37">
        <v>895.87141880000001</v>
      </c>
      <c r="M110" s="378"/>
      <c r="N110" s="382"/>
      <c r="O110" s="39" t="s">
        <v>100</v>
      </c>
      <c r="P110" s="383">
        <v>458.14</v>
      </c>
      <c r="Q110" s="382"/>
      <c r="R110" s="383">
        <v>1</v>
      </c>
      <c r="S110" s="381"/>
      <c r="T110" s="382"/>
      <c r="U110" s="37">
        <v>410434.53</v>
      </c>
    </row>
    <row r="111" spans="1:21" ht="14.25" customHeight="1" x14ac:dyDescent="0.25">
      <c r="A111" s="39" t="s">
        <v>100</v>
      </c>
      <c r="B111" s="39" t="s">
        <v>183</v>
      </c>
      <c r="C111" s="379" t="s">
        <v>182</v>
      </c>
      <c r="D111" s="381"/>
      <c r="E111" s="382"/>
      <c r="F111" s="380" t="s">
        <v>100</v>
      </c>
      <c r="G111" s="382"/>
      <c r="H111" s="378"/>
      <c r="I111" s="382"/>
      <c r="J111" s="378"/>
      <c r="K111" s="382"/>
      <c r="L111" s="38"/>
      <c r="M111" s="378"/>
      <c r="N111" s="382"/>
      <c r="O111" s="39" t="s">
        <v>100</v>
      </c>
      <c r="P111" s="378"/>
      <c r="Q111" s="382"/>
      <c r="R111" s="378"/>
      <c r="S111" s="381"/>
      <c r="T111" s="382"/>
      <c r="U111" s="37">
        <v>0</v>
      </c>
    </row>
    <row r="112" spans="1:21" ht="14.25" customHeight="1" x14ac:dyDescent="0.25">
      <c r="A112" s="39" t="s">
        <v>100</v>
      </c>
      <c r="B112" s="39" t="s">
        <v>181</v>
      </c>
      <c r="C112" s="379" t="s">
        <v>180</v>
      </c>
      <c r="D112" s="381"/>
      <c r="E112" s="382"/>
      <c r="F112" s="380" t="s">
        <v>179</v>
      </c>
      <c r="G112" s="382"/>
      <c r="H112" s="378"/>
      <c r="I112" s="382"/>
      <c r="J112" s="378"/>
      <c r="K112" s="382"/>
      <c r="L112" s="38"/>
      <c r="M112" s="378"/>
      <c r="N112" s="382"/>
      <c r="O112" s="39" t="s">
        <v>100</v>
      </c>
      <c r="P112" s="378"/>
      <c r="Q112" s="382"/>
      <c r="R112" s="378"/>
      <c r="S112" s="381"/>
      <c r="T112" s="382"/>
      <c r="U112" s="37">
        <v>0</v>
      </c>
    </row>
    <row r="113" spans="1:21" ht="14.25" customHeight="1" x14ac:dyDescent="0.25">
      <c r="A113" s="39" t="s">
        <v>100</v>
      </c>
      <c r="B113" s="39" t="s">
        <v>178</v>
      </c>
      <c r="C113" s="379" t="s">
        <v>177</v>
      </c>
      <c r="D113" s="381"/>
      <c r="E113" s="382"/>
      <c r="F113" s="380" t="s">
        <v>100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0</v>
      </c>
    </row>
    <row r="114" spans="1:21" ht="14.25" customHeight="1" x14ac:dyDescent="0.25">
      <c r="A114" s="39" t="s">
        <v>100</v>
      </c>
      <c r="B114" s="39" t="s">
        <v>100</v>
      </c>
      <c r="C114" s="365" t="s">
        <v>166</v>
      </c>
      <c r="D114" s="381"/>
      <c r="E114" s="382"/>
      <c r="F114" s="380" t="s">
        <v>100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5">
        <v>410434.53</v>
      </c>
    </row>
    <row r="115" spans="1:21" ht="14.25" customHeight="1" x14ac:dyDescent="0.25">
      <c r="A115" s="41" t="s">
        <v>100</v>
      </c>
      <c r="B115" s="41" t="s">
        <v>100</v>
      </c>
      <c r="C115" s="379" t="s">
        <v>165</v>
      </c>
      <c r="D115" s="381"/>
      <c r="E115" s="382"/>
      <c r="F115" s="380" t="s">
        <v>100</v>
      </c>
      <c r="G115" s="382"/>
      <c r="H115" s="378"/>
      <c r="I115" s="382"/>
      <c r="J115" s="379" t="s">
        <v>100</v>
      </c>
      <c r="K115" s="382"/>
      <c r="L115" s="39" t="s">
        <v>100</v>
      </c>
      <c r="M115" s="379" t="s">
        <v>100</v>
      </c>
      <c r="N115" s="382"/>
      <c r="O115" s="41" t="s">
        <v>100</v>
      </c>
      <c r="P115" s="378"/>
      <c r="Q115" s="382"/>
      <c r="R115" s="379" t="s">
        <v>100</v>
      </c>
      <c r="S115" s="381"/>
      <c r="T115" s="382"/>
      <c r="U115" s="37">
        <v>410434.53</v>
      </c>
    </row>
    <row r="116" spans="1:21" ht="28.35" customHeight="1" x14ac:dyDescent="0.25">
      <c r="A116" s="41" t="s">
        <v>100</v>
      </c>
      <c r="B116" s="39" t="s">
        <v>355</v>
      </c>
      <c r="C116" s="379" t="s">
        <v>354</v>
      </c>
      <c r="D116" s="381"/>
      <c r="E116" s="382"/>
      <c r="F116" s="380" t="s">
        <v>160</v>
      </c>
      <c r="G116" s="382"/>
      <c r="H116" s="383">
        <v>89</v>
      </c>
      <c r="I116" s="382"/>
      <c r="J116" s="383">
        <v>1</v>
      </c>
      <c r="K116" s="382"/>
      <c r="L116" s="37">
        <v>89</v>
      </c>
      <c r="M116" s="378"/>
      <c r="N116" s="382"/>
      <c r="O116" s="39" t="s">
        <v>100</v>
      </c>
      <c r="P116" s="378"/>
      <c r="Q116" s="382"/>
      <c r="R116" s="384" t="s">
        <v>100</v>
      </c>
      <c r="S116" s="381"/>
      <c r="T116" s="382"/>
      <c r="U116" s="37">
        <v>365286.73</v>
      </c>
    </row>
    <row r="117" spans="1:21" ht="28.35" customHeight="1" x14ac:dyDescent="0.25">
      <c r="A117" s="41" t="s">
        <v>100</v>
      </c>
      <c r="B117" s="39" t="s">
        <v>353</v>
      </c>
      <c r="C117" s="379" t="s">
        <v>352</v>
      </c>
      <c r="D117" s="381"/>
      <c r="E117" s="382"/>
      <c r="F117" s="380" t="s">
        <v>160</v>
      </c>
      <c r="G117" s="382"/>
      <c r="H117" s="383">
        <v>40</v>
      </c>
      <c r="I117" s="382"/>
      <c r="J117" s="383">
        <v>1</v>
      </c>
      <c r="K117" s="382"/>
      <c r="L117" s="37">
        <v>40</v>
      </c>
      <c r="M117" s="378"/>
      <c r="N117" s="382"/>
      <c r="O117" s="39" t="s">
        <v>100</v>
      </c>
      <c r="P117" s="378"/>
      <c r="Q117" s="382"/>
      <c r="R117" s="384" t="s">
        <v>100</v>
      </c>
      <c r="S117" s="381"/>
      <c r="T117" s="382"/>
      <c r="U117" s="37">
        <v>164173.81</v>
      </c>
    </row>
    <row r="118" spans="1:21" ht="14.25" customHeight="1" x14ac:dyDescent="0.25">
      <c r="A118" s="36" t="s">
        <v>100</v>
      </c>
      <c r="B118" s="36" t="s">
        <v>100</v>
      </c>
      <c r="C118" s="365" t="s">
        <v>136</v>
      </c>
      <c r="D118" s="381"/>
      <c r="E118" s="381"/>
      <c r="F118" s="381"/>
      <c r="G118" s="381"/>
      <c r="H118" s="381"/>
      <c r="I118" s="381"/>
      <c r="J118" s="381"/>
      <c r="K118" s="381"/>
      <c r="L118" s="382"/>
      <c r="M118" s="385" t="s">
        <v>100</v>
      </c>
      <c r="N118" s="381"/>
      <c r="O118" s="382"/>
      <c r="P118" s="386">
        <v>245724.2</v>
      </c>
      <c r="Q118" s="382"/>
      <c r="R118" s="369"/>
      <c r="S118" s="381"/>
      <c r="T118" s="382"/>
      <c r="U118" s="35">
        <v>939895.07</v>
      </c>
    </row>
    <row r="119" spans="1:21" ht="28.35" customHeight="1" x14ac:dyDescent="0.25">
      <c r="A119" s="44" t="s">
        <v>365</v>
      </c>
      <c r="B119" s="43" t="s">
        <v>364</v>
      </c>
      <c r="C119" s="365" t="s">
        <v>2316</v>
      </c>
      <c r="D119" s="381"/>
      <c r="E119" s="382"/>
      <c r="F119" s="367" t="s">
        <v>343</v>
      </c>
      <c r="G119" s="382"/>
      <c r="H119" s="368">
        <v>3.8250000000000002</v>
      </c>
      <c r="I119" s="382"/>
      <c r="J119" s="368">
        <v>1</v>
      </c>
      <c r="K119" s="382"/>
      <c r="L119" s="35">
        <v>3.8250000000000002</v>
      </c>
      <c r="M119" s="369"/>
      <c r="N119" s="382"/>
      <c r="O119" s="42"/>
      <c r="P119" s="369"/>
      <c r="Q119" s="382"/>
      <c r="R119" s="369"/>
      <c r="S119" s="381"/>
      <c r="T119" s="382"/>
      <c r="U119" s="38"/>
    </row>
    <row r="120" spans="1:21" ht="28.35" customHeight="1" x14ac:dyDescent="0.25">
      <c r="A120" s="40" t="s">
        <v>100</v>
      </c>
      <c r="B120" s="39" t="s">
        <v>228</v>
      </c>
      <c r="C120" s="379" t="s">
        <v>227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81"/>
      <c r="N120" s="381"/>
      <c r="O120" s="381"/>
      <c r="P120" s="381"/>
      <c r="Q120" s="381"/>
      <c r="R120" s="381"/>
      <c r="S120" s="381"/>
      <c r="T120" s="382"/>
      <c r="U120" s="41" t="s">
        <v>100</v>
      </c>
    </row>
    <row r="121" spans="1:21" ht="14.25" customHeight="1" x14ac:dyDescent="0.25">
      <c r="A121" s="39" t="s">
        <v>100</v>
      </c>
      <c r="B121" s="39" t="s">
        <v>187</v>
      </c>
      <c r="C121" s="379" t="s">
        <v>186</v>
      </c>
      <c r="D121" s="381"/>
      <c r="E121" s="382"/>
      <c r="F121" s="380" t="s">
        <v>179</v>
      </c>
      <c r="G121" s="382"/>
      <c r="H121" s="378"/>
      <c r="I121" s="382"/>
      <c r="J121" s="378"/>
      <c r="K121" s="382"/>
      <c r="L121" s="37">
        <v>448.67250000000001</v>
      </c>
      <c r="M121" s="378"/>
      <c r="N121" s="382"/>
      <c r="O121" s="39" t="s">
        <v>100</v>
      </c>
      <c r="P121" s="378"/>
      <c r="Q121" s="382"/>
      <c r="R121" s="378"/>
      <c r="S121" s="381"/>
      <c r="T121" s="382"/>
      <c r="U121" s="37">
        <v>205554.82</v>
      </c>
    </row>
    <row r="122" spans="1:21" ht="14.25" customHeight="1" x14ac:dyDescent="0.25">
      <c r="A122" s="39" t="s">
        <v>100</v>
      </c>
      <c r="B122" s="39" t="s">
        <v>363</v>
      </c>
      <c r="C122" s="379" t="s">
        <v>362</v>
      </c>
      <c r="D122" s="381"/>
      <c r="E122" s="382"/>
      <c r="F122" s="380" t="s">
        <v>179</v>
      </c>
      <c r="G122" s="382"/>
      <c r="H122" s="383">
        <v>102</v>
      </c>
      <c r="I122" s="382"/>
      <c r="J122" s="383">
        <v>1.1499999999999999</v>
      </c>
      <c r="K122" s="382"/>
      <c r="L122" s="37">
        <v>448.67250000000001</v>
      </c>
      <c r="M122" s="378"/>
      <c r="N122" s="382"/>
      <c r="O122" s="39" t="s">
        <v>100</v>
      </c>
      <c r="P122" s="383">
        <v>458.14</v>
      </c>
      <c r="Q122" s="382"/>
      <c r="R122" s="383">
        <v>1</v>
      </c>
      <c r="S122" s="381"/>
      <c r="T122" s="382"/>
      <c r="U122" s="37">
        <v>205554.82</v>
      </c>
    </row>
    <row r="123" spans="1:21" ht="14.25" customHeight="1" x14ac:dyDescent="0.25">
      <c r="A123" s="39" t="s">
        <v>100</v>
      </c>
      <c r="B123" s="39" t="s">
        <v>183</v>
      </c>
      <c r="C123" s="379" t="s">
        <v>182</v>
      </c>
      <c r="D123" s="381"/>
      <c r="E123" s="382"/>
      <c r="F123" s="380" t="s">
        <v>100</v>
      </c>
      <c r="G123" s="382"/>
      <c r="H123" s="378"/>
      <c r="I123" s="382"/>
      <c r="J123" s="378"/>
      <c r="K123" s="382"/>
      <c r="L123" s="38"/>
      <c r="M123" s="378"/>
      <c r="N123" s="382"/>
      <c r="O123" s="39" t="s">
        <v>100</v>
      </c>
      <c r="P123" s="378"/>
      <c r="Q123" s="382"/>
      <c r="R123" s="378"/>
      <c r="S123" s="381"/>
      <c r="T123" s="382"/>
      <c r="U123" s="37">
        <v>33351.32</v>
      </c>
    </row>
    <row r="124" spans="1:21" ht="14.25" customHeight="1" x14ac:dyDescent="0.25">
      <c r="A124" s="39" t="s">
        <v>100</v>
      </c>
      <c r="B124" s="39" t="s">
        <v>181</v>
      </c>
      <c r="C124" s="379" t="s">
        <v>180</v>
      </c>
      <c r="D124" s="381"/>
      <c r="E124" s="382"/>
      <c r="F124" s="380" t="s">
        <v>179</v>
      </c>
      <c r="G124" s="382"/>
      <c r="H124" s="378"/>
      <c r="I124" s="382"/>
      <c r="J124" s="378"/>
      <c r="K124" s="382"/>
      <c r="L124" s="38"/>
      <c r="M124" s="378"/>
      <c r="N124" s="382"/>
      <c r="O124" s="39" t="s">
        <v>100</v>
      </c>
      <c r="P124" s="378"/>
      <c r="Q124" s="382"/>
      <c r="R124" s="378"/>
      <c r="S124" s="381"/>
      <c r="T124" s="382"/>
      <c r="U124" s="37">
        <v>0</v>
      </c>
    </row>
    <row r="125" spans="1:21" ht="18.95" customHeight="1" x14ac:dyDescent="0.25">
      <c r="A125" s="39" t="s">
        <v>100</v>
      </c>
      <c r="B125" s="39" t="s">
        <v>361</v>
      </c>
      <c r="C125" s="379" t="s">
        <v>360</v>
      </c>
      <c r="D125" s="381"/>
      <c r="E125" s="382"/>
      <c r="F125" s="380" t="s">
        <v>218</v>
      </c>
      <c r="G125" s="382"/>
      <c r="H125" s="383">
        <v>340</v>
      </c>
      <c r="I125" s="382"/>
      <c r="J125" s="383">
        <v>1.1499999999999999</v>
      </c>
      <c r="K125" s="382"/>
      <c r="L125" s="37">
        <v>1495.575</v>
      </c>
      <c r="M125" s="383">
        <v>13.04</v>
      </c>
      <c r="N125" s="382"/>
      <c r="O125" s="39" t="s">
        <v>260</v>
      </c>
      <c r="P125" s="383">
        <v>22.3</v>
      </c>
      <c r="Q125" s="382"/>
      <c r="R125" s="378"/>
      <c r="S125" s="381"/>
      <c r="T125" s="382"/>
      <c r="U125" s="37">
        <v>33351.32</v>
      </c>
    </row>
    <row r="126" spans="1:21" ht="14.25" customHeight="1" x14ac:dyDescent="0.25">
      <c r="A126" s="39" t="s">
        <v>100</v>
      </c>
      <c r="B126" s="39" t="s">
        <v>178</v>
      </c>
      <c r="C126" s="379" t="s">
        <v>177</v>
      </c>
      <c r="D126" s="381"/>
      <c r="E126" s="382"/>
      <c r="F126" s="380" t="s">
        <v>100</v>
      </c>
      <c r="G126" s="382"/>
      <c r="H126" s="378"/>
      <c r="I126" s="382"/>
      <c r="J126" s="378"/>
      <c r="K126" s="382"/>
      <c r="L126" s="38"/>
      <c r="M126" s="378"/>
      <c r="N126" s="382"/>
      <c r="O126" s="39" t="s">
        <v>100</v>
      </c>
      <c r="P126" s="378"/>
      <c r="Q126" s="382"/>
      <c r="R126" s="378"/>
      <c r="S126" s="381"/>
      <c r="T126" s="382"/>
      <c r="U126" s="37">
        <v>0</v>
      </c>
    </row>
    <row r="127" spans="1:21" ht="14.25" customHeight="1" x14ac:dyDescent="0.25">
      <c r="A127" s="39" t="s">
        <v>100</v>
      </c>
      <c r="B127" s="39" t="s">
        <v>100</v>
      </c>
      <c r="C127" s="365" t="s">
        <v>166</v>
      </c>
      <c r="D127" s="381"/>
      <c r="E127" s="382"/>
      <c r="F127" s="380" t="s">
        <v>100</v>
      </c>
      <c r="G127" s="382"/>
      <c r="H127" s="378"/>
      <c r="I127" s="382"/>
      <c r="J127" s="378"/>
      <c r="K127" s="382"/>
      <c r="L127" s="38"/>
      <c r="M127" s="378"/>
      <c r="N127" s="382"/>
      <c r="O127" s="39" t="s">
        <v>100</v>
      </c>
      <c r="P127" s="378"/>
      <c r="Q127" s="382"/>
      <c r="R127" s="378"/>
      <c r="S127" s="381"/>
      <c r="T127" s="382"/>
      <c r="U127" s="35">
        <v>238906.14</v>
      </c>
    </row>
    <row r="128" spans="1:21" ht="14.25" customHeight="1" x14ac:dyDescent="0.25">
      <c r="A128" s="41" t="s">
        <v>100</v>
      </c>
      <c r="B128" s="41" t="s">
        <v>100</v>
      </c>
      <c r="C128" s="379" t="s">
        <v>165</v>
      </c>
      <c r="D128" s="381"/>
      <c r="E128" s="382"/>
      <c r="F128" s="380" t="s">
        <v>100</v>
      </c>
      <c r="G128" s="382"/>
      <c r="H128" s="378"/>
      <c r="I128" s="382"/>
      <c r="J128" s="379" t="s">
        <v>100</v>
      </c>
      <c r="K128" s="382"/>
      <c r="L128" s="39" t="s">
        <v>100</v>
      </c>
      <c r="M128" s="379" t="s">
        <v>100</v>
      </c>
      <c r="N128" s="382"/>
      <c r="O128" s="41" t="s">
        <v>100</v>
      </c>
      <c r="P128" s="378"/>
      <c r="Q128" s="382"/>
      <c r="R128" s="379" t="s">
        <v>100</v>
      </c>
      <c r="S128" s="381"/>
      <c r="T128" s="382"/>
      <c r="U128" s="37">
        <v>205554.82</v>
      </c>
    </row>
    <row r="129" spans="1:21" ht="50.25" customHeight="1" x14ac:dyDescent="0.25">
      <c r="A129" s="41" t="s">
        <v>100</v>
      </c>
      <c r="B129" s="39" t="s">
        <v>328</v>
      </c>
      <c r="C129" s="379" t="s">
        <v>327</v>
      </c>
      <c r="D129" s="381"/>
      <c r="E129" s="382"/>
      <c r="F129" s="380" t="s">
        <v>160</v>
      </c>
      <c r="G129" s="382"/>
      <c r="H129" s="383">
        <v>89</v>
      </c>
      <c r="I129" s="382"/>
      <c r="J129" s="383">
        <v>1</v>
      </c>
      <c r="K129" s="382"/>
      <c r="L129" s="37">
        <v>89</v>
      </c>
      <c r="M129" s="378"/>
      <c r="N129" s="382"/>
      <c r="O129" s="39" t="s">
        <v>100</v>
      </c>
      <c r="P129" s="378"/>
      <c r="Q129" s="382"/>
      <c r="R129" s="384" t="s">
        <v>100</v>
      </c>
      <c r="S129" s="381"/>
      <c r="T129" s="382"/>
      <c r="U129" s="37">
        <v>182943.79</v>
      </c>
    </row>
    <row r="130" spans="1:21" ht="50.25" customHeight="1" x14ac:dyDescent="0.25">
      <c r="A130" s="41" t="s">
        <v>100</v>
      </c>
      <c r="B130" s="39" t="s">
        <v>326</v>
      </c>
      <c r="C130" s="379" t="s">
        <v>325</v>
      </c>
      <c r="D130" s="381"/>
      <c r="E130" s="382"/>
      <c r="F130" s="380" t="s">
        <v>160</v>
      </c>
      <c r="G130" s="382"/>
      <c r="H130" s="383">
        <v>41</v>
      </c>
      <c r="I130" s="382"/>
      <c r="J130" s="383">
        <v>1</v>
      </c>
      <c r="K130" s="382"/>
      <c r="L130" s="37">
        <v>41</v>
      </c>
      <c r="M130" s="378"/>
      <c r="N130" s="382"/>
      <c r="O130" s="39" t="s">
        <v>100</v>
      </c>
      <c r="P130" s="378"/>
      <c r="Q130" s="382"/>
      <c r="R130" s="384" t="s">
        <v>100</v>
      </c>
      <c r="S130" s="381"/>
      <c r="T130" s="382"/>
      <c r="U130" s="37">
        <v>84277.48</v>
      </c>
    </row>
    <row r="131" spans="1:21" ht="14.25" customHeight="1" x14ac:dyDescent="0.25">
      <c r="A131" s="36" t="s">
        <v>100</v>
      </c>
      <c r="B131" s="36" t="s">
        <v>100</v>
      </c>
      <c r="C131" s="365" t="s">
        <v>136</v>
      </c>
      <c r="D131" s="381"/>
      <c r="E131" s="381"/>
      <c r="F131" s="381"/>
      <c r="G131" s="381"/>
      <c r="H131" s="381"/>
      <c r="I131" s="381"/>
      <c r="J131" s="381"/>
      <c r="K131" s="381"/>
      <c r="L131" s="382"/>
      <c r="M131" s="385" t="s">
        <v>100</v>
      </c>
      <c r="N131" s="381"/>
      <c r="O131" s="382"/>
      <c r="P131" s="386">
        <v>132320.89000000001</v>
      </c>
      <c r="Q131" s="382"/>
      <c r="R131" s="369"/>
      <c r="S131" s="381"/>
      <c r="T131" s="382"/>
      <c r="U131" s="35">
        <v>506127.41</v>
      </c>
    </row>
    <row r="132" spans="1:21" ht="50.25" customHeight="1" x14ac:dyDescent="0.25">
      <c r="A132" s="44" t="s">
        <v>359</v>
      </c>
      <c r="B132" s="43" t="s">
        <v>358</v>
      </c>
      <c r="C132" s="365" t="s">
        <v>2315</v>
      </c>
      <c r="D132" s="381"/>
      <c r="E132" s="382"/>
      <c r="F132" s="367" t="s">
        <v>343</v>
      </c>
      <c r="G132" s="382"/>
      <c r="H132" s="368">
        <v>2.5499999999999998</v>
      </c>
      <c r="I132" s="382"/>
      <c r="J132" s="368">
        <v>1</v>
      </c>
      <c r="K132" s="382"/>
      <c r="L132" s="35">
        <v>2.5499999999999998</v>
      </c>
      <c r="M132" s="369"/>
      <c r="N132" s="382"/>
      <c r="O132" s="42"/>
      <c r="P132" s="369"/>
      <c r="Q132" s="382"/>
      <c r="R132" s="369"/>
      <c r="S132" s="381"/>
      <c r="T132" s="382"/>
      <c r="U132" s="38"/>
    </row>
    <row r="133" spans="1:21" ht="28.35" customHeight="1" x14ac:dyDescent="0.25">
      <c r="A133" s="40" t="s">
        <v>100</v>
      </c>
      <c r="B133" s="39" t="s">
        <v>228</v>
      </c>
      <c r="C133" s="379" t="s">
        <v>227</v>
      </c>
      <c r="D133" s="381"/>
      <c r="E133" s="381"/>
      <c r="F133" s="381"/>
      <c r="G133" s="381"/>
      <c r="H133" s="381"/>
      <c r="I133" s="381"/>
      <c r="J133" s="381"/>
      <c r="K133" s="381"/>
      <c r="L133" s="381"/>
      <c r="M133" s="381"/>
      <c r="N133" s="381"/>
      <c r="O133" s="381"/>
      <c r="P133" s="381"/>
      <c r="Q133" s="381"/>
      <c r="R133" s="381"/>
      <c r="S133" s="381"/>
      <c r="T133" s="382"/>
      <c r="U133" s="41" t="s">
        <v>100</v>
      </c>
    </row>
    <row r="134" spans="1:21" ht="14.25" customHeight="1" x14ac:dyDescent="0.25">
      <c r="A134" s="39" t="s">
        <v>100</v>
      </c>
      <c r="B134" s="39" t="s">
        <v>187</v>
      </c>
      <c r="C134" s="379" t="s">
        <v>186</v>
      </c>
      <c r="D134" s="381"/>
      <c r="E134" s="382"/>
      <c r="F134" s="380" t="s">
        <v>179</v>
      </c>
      <c r="G134" s="382"/>
      <c r="H134" s="378"/>
      <c r="I134" s="382"/>
      <c r="J134" s="378"/>
      <c r="K134" s="382"/>
      <c r="L134" s="37">
        <v>259.52625</v>
      </c>
      <c r="M134" s="378"/>
      <c r="N134" s="382"/>
      <c r="O134" s="39" t="s">
        <v>100</v>
      </c>
      <c r="P134" s="378"/>
      <c r="Q134" s="382"/>
      <c r="R134" s="378"/>
      <c r="S134" s="381"/>
      <c r="T134" s="382"/>
      <c r="U134" s="37">
        <v>113989.12</v>
      </c>
    </row>
    <row r="135" spans="1:21" ht="14.25" customHeight="1" x14ac:dyDescent="0.25">
      <c r="A135" s="39" t="s">
        <v>100</v>
      </c>
      <c r="B135" s="39" t="s">
        <v>357</v>
      </c>
      <c r="C135" s="379" t="s">
        <v>356</v>
      </c>
      <c r="D135" s="381"/>
      <c r="E135" s="382"/>
      <c r="F135" s="380" t="s">
        <v>179</v>
      </c>
      <c r="G135" s="382"/>
      <c r="H135" s="383">
        <v>88.5</v>
      </c>
      <c r="I135" s="382"/>
      <c r="J135" s="383">
        <v>1.1499999999999999</v>
      </c>
      <c r="K135" s="382"/>
      <c r="L135" s="37">
        <v>259.52625</v>
      </c>
      <c r="M135" s="378"/>
      <c r="N135" s="382"/>
      <c r="O135" s="39" t="s">
        <v>100</v>
      </c>
      <c r="P135" s="383">
        <v>439.22</v>
      </c>
      <c r="Q135" s="382"/>
      <c r="R135" s="383">
        <v>1</v>
      </c>
      <c r="S135" s="381"/>
      <c r="T135" s="382"/>
      <c r="U135" s="37">
        <v>113989.12</v>
      </c>
    </row>
    <row r="136" spans="1:21" ht="14.25" customHeight="1" x14ac:dyDescent="0.25">
      <c r="A136" s="39" t="s">
        <v>100</v>
      </c>
      <c r="B136" s="39" t="s">
        <v>183</v>
      </c>
      <c r="C136" s="379" t="s">
        <v>182</v>
      </c>
      <c r="D136" s="381"/>
      <c r="E136" s="382"/>
      <c r="F136" s="380" t="s">
        <v>100</v>
      </c>
      <c r="G136" s="382"/>
      <c r="H136" s="378"/>
      <c r="I136" s="382"/>
      <c r="J136" s="378"/>
      <c r="K136" s="382"/>
      <c r="L136" s="38"/>
      <c r="M136" s="378"/>
      <c r="N136" s="382"/>
      <c r="O136" s="39" t="s">
        <v>100</v>
      </c>
      <c r="P136" s="378"/>
      <c r="Q136" s="382"/>
      <c r="R136" s="378"/>
      <c r="S136" s="381"/>
      <c r="T136" s="382"/>
      <c r="U136" s="37">
        <v>0</v>
      </c>
    </row>
    <row r="137" spans="1:21" ht="14.25" customHeight="1" x14ac:dyDescent="0.25">
      <c r="A137" s="39" t="s">
        <v>100</v>
      </c>
      <c r="B137" s="39" t="s">
        <v>181</v>
      </c>
      <c r="C137" s="379" t="s">
        <v>180</v>
      </c>
      <c r="D137" s="381"/>
      <c r="E137" s="382"/>
      <c r="F137" s="380" t="s">
        <v>179</v>
      </c>
      <c r="G137" s="382"/>
      <c r="H137" s="378"/>
      <c r="I137" s="382"/>
      <c r="J137" s="378"/>
      <c r="K137" s="382"/>
      <c r="L137" s="38"/>
      <c r="M137" s="378"/>
      <c r="N137" s="382"/>
      <c r="O137" s="39" t="s">
        <v>100</v>
      </c>
      <c r="P137" s="378"/>
      <c r="Q137" s="382"/>
      <c r="R137" s="378"/>
      <c r="S137" s="381"/>
      <c r="T137" s="382"/>
      <c r="U137" s="37">
        <v>0</v>
      </c>
    </row>
    <row r="138" spans="1:21" ht="14.25" customHeight="1" x14ac:dyDescent="0.25">
      <c r="A138" s="39" t="s">
        <v>100</v>
      </c>
      <c r="B138" s="39" t="s">
        <v>178</v>
      </c>
      <c r="C138" s="379" t="s">
        <v>177</v>
      </c>
      <c r="D138" s="381"/>
      <c r="E138" s="382"/>
      <c r="F138" s="380" t="s">
        <v>100</v>
      </c>
      <c r="G138" s="382"/>
      <c r="H138" s="378"/>
      <c r="I138" s="382"/>
      <c r="J138" s="378"/>
      <c r="K138" s="382"/>
      <c r="L138" s="38"/>
      <c r="M138" s="378"/>
      <c r="N138" s="382"/>
      <c r="O138" s="39" t="s">
        <v>100</v>
      </c>
      <c r="P138" s="378"/>
      <c r="Q138" s="382"/>
      <c r="R138" s="378"/>
      <c r="S138" s="381"/>
      <c r="T138" s="382"/>
      <c r="U138" s="37">
        <v>0</v>
      </c>
    </row>
    <row r="139" spans="1:21" ht="14.25" customHeight="1" x14ac:dyDescent="0.25">
      <c r="A139" s="39" t="s">
        <v>100</v>
      </c>
      <c r="B139" s="39" t="s">
        <v>100</v>
      </c>
      <c r="C139" s="365" t="s">
        <v>166</v>
      </c>
      <c r="D139" s="381"/>
      <c r="E139" s="382"/>
      <c r="F139" s="380" t="s">
        <v>100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5">
        <v>113989.12</v>
      </c>
    </row>
    <row r="140" spans="1:21" ht="14.25" customHeight="1" x14ac:dyDescent="0.25">
      <c r="A140" s="41" t="s">
        <v>100</v>
      </c>
      <c r="B140" s="41" t="s">
        <v>100</v>
      </c>
      <c r="C140" s="379" t="s">
        <v>165</v>
      </c>
      <c r="D140" s="381"/>
      <c r="E140" s="382"/>
      <c r="F140" s="380" t="s">
        <v>100</v>
      </c>
      <c r="G140" s="382"/>
      <c r="H140" s="378"/>
      <c r="I140" s="382"/>
      <c r="J140" s="379" t="s">
        <v>100</v>
      </c>
      <c r="K140" s="382"/>
      <c r="L140" s="39" t="s">
        <v>100</v>
      </c>
      <c r="M140" s="379" t="s">
        <v>100</v>
      </c>
      <c r="N140" s="382"/>
      <c r="O140" s="41" t="s">
        <v>100</v>
      </c>
      <c r="P140" s="378"/>
      <c r="Q140" s="382"/>
      <c r="R140" s="379" t="s">
        <v>100</v>
      </c>
      <c r="S140" s="381"/>
      <c r="T140" s="382"/>
      <c r="U140" s="37">
        <v>113989.12</v>
      </c>
    </row>
    <row r="141" spans="1:21" ht="28.35" customHeight="1" x14ac:dyDescent="0.25">
      <c r="A141" s="41" t="s">
        <v>100</v>
      </c>
      <c r="B141" s="39" t="s">
        <v>355</v>
      </c>
      <c r="C141" s="379" t="s">
        <v>354</v>
      </c>
      <c r="D141" s="381"/>
      <c r="E141" s="382"/>
      <c r="F141" s="380" t="s">
        <v>160</v>
      </c>
      <c r="G141" s="382"/>
      <c r="H141" s="383">
        <v>89</v>
      </c>
      <c r="I141" s="382"/>
      <c r="J141" s="383">
        <v>1</v>
      </c>
      <c r="K141" s="382"/>
      <c r="L141" s="37">
        <v>89</v>
      </c>
      <c r="M141" s="378"/>
      <c r="N141" s="382"/>
      <c r="O141" s="39" t="s">
        <v>100</v>
      </c>
      <c r="P141" s="378"/>
      <c r="Q141" s="382"/>
      <c r="R141" s="384" t="s">
        <v>100</v>
      </c>
      <c r="S141" s="381"/>
      <c r="T141" s="382"/>
      <c r="U141" s="37">
        <v>101450.32</v>
      </c>
    </row>
    <row r="142" spans="1:21" ht="28.35" customHeight="1" x14ac:dyDescent="0.25">
      <c r="A142" s="41" t="s">
        <v>100</v>
      </c>
      <c r="B142" s="39" t="s">
        <v>353</v>
      </c>
      <c r="C142" s="379" t="s">
        <v>352</v>
      </c>
      <c r="D142" s="381"/>
      <c r="E142" s="382"/>
      <c r="F142" s="380" t="s">
        <v>160</v>
      </c>
      <c r="G142" s="382"/>
      <c r="H142" s="383">
        <v>40</v>
      </c>
      <c r="I142" s="382"/>
      <c r="J142" s="383">
        <v>1</v>
      </c>
      <c r="K142" s="382"/>
      <c r="L142" s="37">
        <v>40</v>
      </c>
      <c r="M142" s="378"/>
      <c r="N142" s="382"/>
      <c r="O142" s="39" t="s">
        <v>100</v>
      </c>
      <c r="P142" s="378"/>
      <c r="Q142" s="382"/>
      <c r="R142" s="384" t="s">
        <v>100</v>
      </c>
      <c r="S142" s="381"/>
      <c r="T142" s="382"/>
      <c r="U142" s="37">
        <v>45595.65</v>
      </c>
    </row>
    <row r="143" spans="1:21" ht="14.25" customHeight="1" x14ac:dyDescent="0.25">
      <c r="A143" s="36" t="s">
        <v>100</v>
      </c>
      <c r="B143" s="36" t="s">
        <v>100</v>
      </c>
      <c r="C143" s="365" t="s">
        <v>136</v>
      </c>
      <c r="D143" s="381"/>
      <c r="E143" s="381"/>
      <c r="F143" s="381"/>
      <c r="G143" s="381"/>
      <c r="H143" s="381"/>
      <c r="I143" s="381"/>
      <c r="J143" s="381"/>
      <c r="K143" s="381"/>
      <c r="L143" s="382"/>
      <c r="M143" s="385" t="s">
        <v>100</v>
      </c>
      <c r="N143" s="381"/>
      <c r="O143" s="382"/>
      <c r="P143" s="386">
        <v>102366.7</v>
      </c>
      <c r="Q143" s="382"/>
      <c r="R143" s="369"/>
      <c r="S143" s="381"/>
      <c r="T143" s="382"/>
      <c r="U143" s="35">
        <v>261035.09</v>
      </c>
    </row>
    <row r="144" spans="1:21" ht="60.75" customHeight="1" x14ac:dyDescent="0.25">
      <c r="A144" s="44" t="s">
        <v>351</v>
      </c>
      <c r="B144" s="43" t="s">
        <v>350</v>
      </c>
      <c r="C144" s="365" t="s">
        <v>2314</v>
      </c>
      <c r="D144" s="381"/>
      <c r="E144" s="382"/>
      <c r="F144" s="367" t="s">
        <v>349</v>
      </c>
      <c r="G144" s="382"/>
      <c r="H144" s="368">
        <v>1.02</v>
      </c>
      <c r="I144" s="382"/>
      <c r="J144" s="368">
        <v>1</v>
      </c>
      <c r="K144" s="382"/>
      <c r="L144" s="35">
        <v>1.02</v>
      </c>
      <c r="M144" s="369"/>
      <c r="N144" s="382"/>
      <c r="O144" s="42"/>
      <c r="P144" s="369"/>
      <c r="Q144" s="382"/>
      <c r="R144" s="369"/>
      <c r="S144" s="381"/>
      <c r="T144" s="382"/>
      <c r="U144" s="38"/>
    </row>
    <row r="145" spans="1:21" ht="14.25" customHeight="1" x14ac:dyDescent="0.25">
      <c r="A145" s="39" t="s">
        <v>100</v>
      </c>
      <c r="B145" s="39" t="s">
        <v>187</v>
      </c>
      <c r="C145" s="379" t="s">
        <v>186</v>
      </c>
      <c r="D145" s="381"/>
      <c r="E145" s="382"/>
      <c r="F145" s="380" t="s">
        <v>179</v>
      </c>
      <c r="G145" s="382"/>
      <c r="H145" s="378"/>
      <c r="I145" s="382"/>
      <c r="J145" s="378"/>
      <c r="K145" s="382"/>
      <c r="L145" s="38"/>
      <c r="M145" s="378"/>
      <c r="N145" s="382"/>
      <c r="O145" s="39" t="s">
        <v>100</v>
      </c>
      <c r="P145" s="378"/>
      <c r="Q145" s="382"/>
      <c r="R145" s="378"/>
      <c r="S145" s="381"/>
      <c r="T145" s="382"/>
      <c r="U145" s="37">
        <v>0</v>
      </c>
    </row>
    <row r="146" spans="1:21" ht="14.25" customHeight="1" x14ac:dyDescent="0.25">
      <c r="A146" s="39" t="s">
        <v>100</v>
      </c>
      <c r="B146" s="39" t="s">
        <v>183</v>
      </c>
      <c r="C146" s="379" t="s">
        <v>182</v>
      </c>
      <c r="D146" s="381"/>
      <c r="E146" s="382"/>
      <c r="F146" s="380" t="s">
        <v>100</v>
      </c>
      <c r="G146" s="382"/>
      <c r="H146" s="378"/>
      <c r="I146" s="382"/>
      <c r="J146" s="378"/>
      <c r="K146" s="382"/>
      <c r="L146" s="38"/>
      <c r="M146" s="378"/>
      <c r="N146" s="382"/>
      <c r="O146" s="39" t="s">
        <v>100</v>
      </c>
      <c r="P146" s="378"/>
      <c r="Q146" s="382"/>
      <c r="R146" s="378"/>
      <c r="S146" s="381"/>
      <c r="T146" s="382"/>
      <c r="U146" s="37">
        <v>9118.65</v>
      </c>
    </row>
    <row r="147" spans="1:21" ht="14.25" customHeight="1" x14ac:dyDescent="0.25">
      <c r="A147" s="39" t="s">
        <v>100</v>
      </c>
      <c r="B147" s="39" t="s">
        <v>181</v>
      </c>
      <c r="C147" s="379" t="s">
        <v>180</v>
      </c>
      <c r="D147" s="381"/>
      <c r="E147" s="382"/>
      <c r="F147" s="380" t="s">
        <v>179</v>
      </c>
      <c r="G147" s="382"/>
      <c r="H147" s="378"/>
      <c r="I147" s="382"/>
      <c r="J147" s="378"/>
      <c r="K147" s="382"/>
      <c r="L147" s="37">
        <v>6.2220000000000004</v>
      </c>
      <c r="M147" s="378"/>
      <c r="N147" s="382"/>
      <c r="O147" s="39" t="s">
        <v>100</v>
      </c>
      <c r="P147" s="378"/>
      <c r="Q147" s="382"/>
      <c r="R147" s="378"/>
      <c r="S147" s="381"/>
      <c r="T147" s="382"/>
      <c r="U147" s="37">
        <v>4707.32</v>
      </c>
    </row>
    <row r="148" spans="1:21" ht="14.25" customHeight="1" x14ac:dyDescent="0.25">
      <c r="A148" s="39" t="s">
        <v>100</v>
      </c>
      <c r="B148" s="39" t="s">
        <v>348</v>
      </c>
      <c r="C148" s="379" t="s">
        <v>347</v>
      </c>
      <c r="D148" s="381"/>
      <c r="E148" s="382"/>
      <c r="F148" s="380" t="s">
        <v>218</v>
      </c>
      <c r="G148" s="382"/>
      <c r="H148" s="383">
        <v>6.1</v>
      </c>
      <c r="I148" s="382"/>
      <c r="J148" s="383">
        <v>1</v>
      </c>
      <c r="K148" s="382"/>
      <c r="L148" s="37">
        <v>6.2220000000000004</v>
      </c>
      <c r="M148" s="383">
        <v>1061.99</v>
      </c>
      <c r="N148" s="382"/>
      <c r="O148" s="39" t="s">
        <v>346</v>
      </c>
      <c r="P148" s="383">
        <v>1465.55</v>
      </c>
      <c r="Q148" s="382"/>
      <c r="R148" s="378"/>
      <c r="S148" s="381"/>
      <c r="T148" s="382"/>
      <c r="U148" s="37">
        <v>9118.65</v>
      </c>
    </row>
    <row r="149" spans="1:21" ht="14.25" customHeight="1" x14ac:dyDescent="0.25">
      <c r="A149" s="39" t="s">
        <v>100</v>
      </c>
      <c r="B149" s="39" t="s">
        <v>252</v>
      </c>
      <c r="C149" s="379" t="s">
        <v>251</v>
      </c>
      <c r="D149" s="381"/>
      <c r="E149" s="382"/>
      <c r="F149" s="380" t="s">
        <v>179</v>
      </c>
      <c r="G149" s="382"/>
      <c r="H149" s="383">
        <v>6.1</v>
      </c>
      <c r="I149" s="382"/>
      <c r="J149" s="383">
        <v>1</v>
      </c>
      <c r="K149" s="382"/>
      <c r="L149" s="37">
        <v>6.2220000000000004</v>
      </c>
      <c r="M149" s="378"/>
      <c r="N149" s="382"/>
      <c r="O149" s="39" t="s">
        <v>100</v>
      </c>
      <c r="P149" s="383">
        <v>756.56</v>
      </c>
      <c r="Q149" s="382"/>
      <c r="R149" s="383">
        <v>1</v>
      </c>
      <c r="S149" s="381"/>
      <c r="T149" s="382"/>
      <c r="U149" s="37">
        <v>4707.32</v>
      </c>
    </row>
    <row r="150" spans="1:21" ht="14.25" customHeight="1" x14ac:dyDescent="0.25">
      <c r="A150" s="39" t="s">
        <v>100</v>
      </c>
      <c r="B150" s="39" t="s">
        <v>178</v>
      </c>
      <c r="C150" s="379" t="s">
        <v>177</v>
      </c>
      <c r="D150" s="381"/>
      <c r="E150" s="382"/>
      <c r="F150" s="380" t="s">
        <v>100</v>
      </c>
      <c r="G150" s="382"/>
      <c r="H150" s="378"/>
      <c r="I150" s="382"/>
      <c r="J150" s="378"/>
      <c r="K150" s="382"/>
      <c r="L150" s="38"/>
      <c r="M150" s="378"/>
      <c r="N150" s="382"/>
      <c r="O150" s="39" t="s">
        <v>100</v>
      </c>
      <c r="P150" s="378"/>
      <c r="Q150" s="382"/>
      <c r="R150" s="378"/>
      <c r="S150" s="381"/>
      <c r="T150" s="382"/>
      <c r="U150" s="37">
        <v>0</v>
      </c>
    </row>
    <row r="151" spans="1:21" ht="14.25" customHeight="1" x14ac:dyDescent="0.25">
      <c r="A151" s="39" t="s">
        <v>100</v>
      </c>
      <c r="B151" s="39" t="s">
        <v>100</v>
      </c>
      <c r="C151" s="365" t="s">
        <v>166</v>
      </c>
      <c r="D151" s="381"/>
      <c r="E151" s="382"/>
      <c r="F151" s="380" t="s">
        <v>100</v>
      </c>
      <c r="G151" s="382"/>
      <c r="H151" s="378"/>
      <c r="I151" s="382"/>
      <c r="J151" s="378"/>
      <c r="K151" s="382"/>
      <c r="L151" s="38"/>
      <c r="M151" s="378"/>
      <c r="N151" s="382"/>
      <c r="O151" s="39" t="s">
        <v>100</v>
      </c>
      <c r="P151" s="378"/>
      <c r="Q151" s="382"/>
      <c r="R151" s="378"/>
      <c r="S151" s="381"/>
      <c r="T151" s="382"/>
      <c r="U151" s="35">
        <v>13825.97</v>
      </c>
    </row>
    <row r="152" spans="1:21" ht="14.25" customHeight="1" x14ac:dyDescent="0.25">
      <c r="A152" s="41" t="s">
        <v>100</v>
      </c>
      <c r="B152" s="41" t="s">
        <v>100</v>
      </c>
      <c r="C152" s="379" t="s">
        <v>165</v>
      </c>
      <c r="D152" s="381"/>
      <c r="E152" s="382"/>
      <c r="F152" s="380" t="s">
        <v>100</v>
      </c>
      <c r="G152" s="382"/>
      <c r="H152" s="378"/>
      <c r="I152" s="382"/>
      <c r="J152" s="379" t="s">
        <v>100</v>
      </c>
      <c r="K152" s="382"/>
      <c r="L152" s="39" t="s">
        <v>100</v>
      </c>
      <c r="M152" s="379" t="s">
        <v>100</v>
      </c>
      <c r="N152" s="382"/>
      <c r="O152" s="41" t="s">
        <v>100</v>
      </c>
      <c r="P152" s="378"/>
      <c r="Q152" s="382"/>
      <c r="R152" s="379" t="s">
        <v>100</v>
      </c>
      <c r="S152" s="381"/>
      <c r="T152" s="382"/>
      <c r="U152" s="37">
        <v>4707.32</v>
      </c>
    </row>
    <row r="153" spans="1:21" ht="38.85" customHeight="1" x14ac:dyDescent="0.25">
      <c r="A153" s="41" t="s">
        <v>100</v>
      </c>
      <c r="B153" s="39" t="s">
        <v>337</v>
      </c>
      <c r="C153" s="379" t="s">
        <v>336</v>
      </c>
      <c r="D153" s="381"/>
      <c r="E153" s="382"/>
      <c r="F153" s="380" t="s">
        <v>160</v>
      </c>
      <c r="G153" s="382"/>
      <c r="H153" s="383">
        <v>92</v>
      </c>
      <c r="I153" s="382"/>
      <c r="J153" s="383">
        <v>1</v>
      </c>
      <c r="K153" s="382"/>
      <c r="L153" s="37">
        <v>92</v>
      </c>
      <c r="M153" s="378"/>
      <c r="N153" s="382"/>
      <c r="O153" s="39" t="s">
        <v>100</v>
      </c>
      <c r="P153" s="378"/>
      <c r="Q153" s="382"/>
      <c r="R153" s="384" t="s">
        <v>100</v>
      </c>
      <c r="S153" s="381"/>
      <c r="T153" s="382"/>
      <c r="U153" s="37">
        <v>4330.7299999999996</v>
      </c>
    </row>
    <row r="154" spans="1:21" ht="38.85" customHeight="1" x14ac:dyDescent="0.25">
      <c r="A154" s="41" t="s">
        <v>100</v>
      </c>
      <c r="B154" s="39" t="s">
        <v>335</v>
      </c>
      <c r="C154" s="379" t="s">
        <v>334</v>
      </c>
      <c r="D154" s="381"/>
      <c r="E154" s="382"/>
      <c r="F154" s="380" t="s">
        <v>160</v>
      </c>
      <c r="G154" s="382"/>
      <c r="H154" s="383">
        <v>46</v>
      </c>
      <c r="I154" s="382"/>
      <c r="J154" s="383">
        <v>1</v>
      </c>
      <c r="K154" s="382"/>
      <c r="L154" s="37">
        <v>46</v>
      </c>
      <c r="M154" s="378"/>
      <c r="N154" s="382"/>
      <c r="O154" s="39" t="s">
        <v>100</v>
      </c>
      <c r="P154" s="378"/>
      <c r="Q154" s="382"/>
      <c r="R154" s="384" t="s">
        <v>100</v>
      </c>
      <c r="S154" s="381"/>
      <c r="T154" s="382"/>
      <c r="U154" s="37">
        <v>2165.37</v>
      </c>
    </row>
    <row r="155" spans="1:21" ht="14.25" customHeight="1" x14ac:dyDescent="0.25">
      <c r="A155" s="36" t="s">
        <v>100</v>
      </c>
      <c r="B155" s="36" t="s">
        <v>100</v>
      </c>
      <c r="C155" s="365" t="s">
        <v>136</v>
      </c>
      <c r="D155" s="381"/>
      <c r="E155" s="381"/>
      <c r="F155" s="381"/>
      <c r="G155" s="381"/>
      <c r="H155" s="381"/>
      <c r="I155" s="381"/>
      <c r="J155" s="381"/>
      <c r="K155" s="381"/>
      <c r="L155" s="382"/>
      <c r="M155" s="385" t="s">
        <v>100</v>
      </c>
      <c r="N155" s="381"/>
      <c r="O155" s="382"/>
      <c r="P155" s="386">
        <v>19923.599999999999</v>
      </c>
      <c r="Q155" s="382"/>
      <c r="R155" s="369"/>
      <c r="S155" s="381"/>
      <c r="T155" s="382"/>
      <c r="U155" s="35">
        <v>20322.07</v>
      </c>
    </row>
    <row r="156" spans="1:21" ht="38.85" customHeight="1" x14ac:dyDescent="0.25">
      <c r="A156" s="44" t="s">
        <v>345</v>
      </c>
      <c r="B156" s="43" t="s">
        <v>344</v>
      </c>
      <c r="C156" s="365" t="s">
        <v>2313</v>
      </c>
      <c r="D156" s="381"/>
      <c r="E156" s="382"/>
      <c r="F156" s="367" t="s">
        <v>343</v>
      </c>
      <c r="G156" s="382"/>
      <c r="H156" s="368">
        <v>10.199999999999999</v>
      </c>
      <c r="I156" s="382"/>
      <c r="J156" s="368">
        <v>1</v>
      </c>
      <c r="K156" s="382"/>
      <c r="L156" s="35">
        <v>10.199999999999999</v>
      </c>
      <c r="M156" s="369"/>
      <c r="N156" s="382"/>
      <c r="O156" s="42"/>
      <c r="P156" s="369"/>
      <c r="Q156" s="382"/>
      <c r="R156" s="369"/>
      <c r="S156" s="381"/>
      <c r="T156" s="382"/>
      <c r="U156" s="38"/>
    </row>
    <row r="157" spans="1:21" ht="14.25" customHeight="1" x14ac:dyDescent="0.25">
      <c r="A157" s="39" t="s">
        <v>100</v>
      </c>
      <c r="B157" s="39" t="s">
        <v>187</v>
      </c>
      <c r="C157" s="379" t="s">
        <v>186</v>
      </c>
      <c r="D157" s="381"/>
      <c r="E157" s="382"/>
      <c r="F157" s="380" t="s">
        <v>179</v>
      </c>
      <c r="G157" s="382"/>
      <c r="H157" s="378"/>
      <c r="I157" s="382"/>
      <c r="J157" s="378"/>
      <c r="K157" s="382"/>
      <c r="L157" s="37">
        <v>127.806</v>
      </c>
      <c r="M157" s="378"/>
      <c r="N157" s="382"/>
      <c r="O157" s="39" t="s">
        <v>100</v>
      </c>
      <c r="P157" s="378"/>
      <c r="Q157" s="382"/>
      <c r="R157" s="378"/>
      <c r="S157" s="381"/>
      <c r="T157" s="382"/>
      <c r="U157" s="37">
        <v>63924.73</v>
      </c>
    </row>
    <row r="158" spans="1:21" ht="14.25" customHeight="1" x14ac:dyDescent="0.25">
      <c r="A158" s="39" t="s">
        <v>100</v>
      </c>
      <c r="B158" s="39" t="s">
        <v>330</v>
      </c>
      <c r="C158" s="379" t="s">
        <v>329</v>
      </c>
      <c r="D158" s="381"/>
      <c r="E158" s="382"/>
      <c r="F158" s="380" t="s">
        <v>179</v>
      </c>
      <c r="G158" s="382"/>
      <c r="H158" s="383">
        <v>12.53</v>
      </c>
      <c r="I158" s="382"/>
      <c r="J158" s="383">
        <v>1</v>
      </c>
      <c r="K158" s="382"/>
      <c r="L158" s="37">
        <v>127.806</v>
      </c>
      <c r="M158" s="378"/>
      <c r="N158" s="382"/>
      <c r="O158" s="39" t="s">
        <v>100</v>
      </c>
      <c r="P158" s="383">
        <v>500.17</v>
      </c>
      <c r="Q158" s="382"/>
      <c r="R158" s="383">
        <v>1</v>
      </c>
      <c r="S158" s="381"/>
      <c r="T158" s="382"/>
      <c r="U158" s="37">
        <v>63924.73</v>
      </c>
    </row>
    <row r="159" spans="1:21" ht="14.25" customHeight="1" x14ac:dyDescent="0.25">
      <c r="A159" s="39" t="s">
        <v>100</v>
      </c>
      <c r="B159" s="39" t="s">
        <v>183</v>
      </c>
      <c r="C159" s="379" t="s">
        <v>182</v>
      </c>
      <c r="D159" s="381"/>
      <c r="E159" s="382"/>
      <c r="F159" s="380" t="s">
        <v>100</v>
      </c>
      <c r="G159" s="382"/>
      <c r="H159" s="378"/>
      <c r="I159" s="382"/>
      <c r="J159" s="378"/>
      <c r="K159" s="382"/>
      <c r="L159" s="38"/>
      <c r="M159" s="378"/>
      <c r="N159" s="382"/>
      <c r="O159" s="39" t="s">
        <v>100</v>
      </c>
      <c r="P159" s="378"/>
      <c r="Q159" s="382"/>
      <c r="R159" s="378"/>
      <c r="S159" s="381"/>
      <c r="T159" s="382"/>
      <c r="U159" s="37">
        <v>10942.42</v>
      </c>
    </row>
    <row r="160" spans="1:21" ht="14.25" customHeight="1" x14ac:dyDescent="0.25">
      <c r="A160" s="39" t="s">
        <v>100</v>
      </c>
      <c r="B160" s="39" t="s">
        <v>181</v>
      </c>
      <c r="C160" s="379" t="s">
        <v>180</v>
      </c>
      <c r="D160" s="381"/>
      <c r="E160" s="382"/>
      <c r="F160" s="380" t="s">
        <v>179</v>
      </c>
      <c r="G160" s="382"/>
      <c r="H160" s="378"/>
      <c r="I160" s="382"/>
      <c r="J160" s="378"/>
      <c r="K160" s="382"/>
      <c r="L160" s="37">
        <v>26.724</v>
      </c>
      <c r="M160" s="378"/>
      <c r="N160" s="382"/>
      <c r="O160" s="39" t="s">
        <v>100</v>
      </c>
      <c r="P160" s="378"/>
      <c r="Q160" s="382"/>
      <c r="R160" s="378"/>
      <c r="S160" s="381"/>
      <c r="T160" s="382"/>
      <c r="U160" s="37">
        <v>15051.49</v>
      </c>
    </row>
    <row r="161" spans="1:21" ht="18.95" customHeight="1" x14ac:dyDescent="0.25">
      <c r="A161" s="39" t="s">
        <v>100</v>
      </c>
      <c r="B161" s="39" t="s">
        <v>342</v>
      </c>
      <c r="C161" s="379" t="s">
        <v>341</v>
      </c>
      <c r="D161" s="381"/>
      <c r="E161" s="382"/>
      <c r="F161" s="380" t="s">
        <v>218</v>
      </c>
      <c r="G161" s="382"/>
      <c r="H161" s="383">
        <v>10.5</v>
      </c>
      <c r="I161" s="382"/>
      <c r="J161" s="383">
        <v>1</v>
      </c>
      <c r="K161" s="382"/>
      <c r="L161" s="37">
        <v>107.1</v>
      </c>
      <c r="M161" s="383">
        <v>2.41</v>
      </c>
      <c r="N161" s="382"/>
      <c r="O161" s="39" t="s">
        <v>340</v>
      </c>
      <c r="P161" s="383">
        <v>2.68</v>
      </c>
      <c r="Q161" s="382"/>
      <c r="R161" s="378"/>
      <c r="S161" s="381"/>
      <c r="T161" s="382"/>
      <c r="U161" s="37">
        <v>287.02999999999997</v>
      </c>
    </row>
    <row r="162" spans="1:21" ht="36.6" customHeight="1" x14ac:dyDescent="0.25">
      <c r="A162" s="39" t="s">
        <v>100</v>
      </c>
      <c r="B162" s="39" t="s">
        <v>339</v>
      </c>
      <c r="C162" s="379" t="s">
        <v>338</v>
      </c>
      <c r="D162" s="381"/>
      <c r="E162" s="382"/>
      <c r="F162" s="380" t="s">
        <v>218</v>
      </c>
      <c r="G162" s="382"/>
      <c r="H162" s="383">
        <v>2.62</v>
      </c>
      <c r="I162" s="382"/>
      <c r="J162" s="383">
        <v>1</v>
      </c>
      <c r="K162" s="382"/>
      <c r="L162" s="37">
        <v>26.724</v>
      </c>
      <c r="M162" s="378"/>
      <c r="N162" s="382"/>
      <c r="O162" s="39" t="s">
        <v>100</v>
      </c>
      <c r="P162" s="383">
        <v>398.72</v>
      </c>
      <c r="Q162" s="382"/>
      <c r="R162" s="378"/>
      <c r="S162" s="381"/>
      <c r="T162" s="382"/>
      <c r="U162" s="37">
        <v>10655.39</v>
      </c>
    </row>
    <row r="163" spans="1:21" ht="14.25" customHeight="1" x14ac:dyDescent="0.25">
      <c r="A163" s="39" t="s">
        <v>100</v>
      </c>
      <c r="B163" s="39" t="s">
        <v>222</v>
      </c>
      <c r="C163" s="379" t="s">
        <v>221</v>
      </c>
      <c r="D163" s="381"/>
      <c r="E163" s="382"/>
      <c r="F163" s="380" t="s">
        <v>179</v>
      </c>
      <c r="G163" s="382"/>
      <c r="H163" s="383">
        <v>2.62</v>
      </c>
      <c r="I163" s="382"/>
      <c r="J163" s="383">
        <v>1</v>
      </c>
      <c r="K163" s="382"/>
      <c r="L163" s="37">
        <v>26.724</v>
      </c>
      <c r="M163" s="378"/>
      <c r="N163" s="382"/>
      <c r="O163" s="39" t="s">
        <v>100</v>
      </c>
      <c r="P163" s="383">
        <v>563.22</v>
      </c>
      <c r="Q163" s="382"/>
      <c r="R163" s="383">
        <v>1</v>
      </c>
      <c r="S163" s="381"/>
      <c r="T163" s="382"/>
      <c r="U163" s="37">
        <v>15051.49</v>
      </c>
    </row>
    <row r="164" spans="1:21" ht="14.25" customHeight="1" x14ac:dyDescent="0.25">
      <c r="A164" s="39" t="s">
        <v>100</v>
      </c>
      <c r="B164" s="39" t="s">
        <v>178</v>
      </c>
      <c r="C164" s="379" t="s">
        <v>177</v>
      </c>
      <c r="D164" s="381"/>
      <c r="E164" s="382"/>
      <c r="F164" s="380" t="s">
        <v>100</v>
      </c>
      <c r="G164" s="382"/>
      <c r="H164" s="378"/>
      <c r="I164" s="382"/>
      <c r="J164" s="378"/>
      <c r="K164" s="382"/>
      <c r="L164" s="38"/>
      <c r="M164" s="378"/>
      <c r="N164" s="382"/>
      <c r="O164" s="39" t="s">
        <v>100</v>
      </c>
      <c r="P164" s="378"/>
      <c r="Q164" s="382"/>
      <c r="R164" s="378"/>
      <c r="S164" s="381"/>
      <c r="T164" s="382"/>
      <c r="U164" s="37">
        <v>0</v>
      </c>
    </row>
    <row r="165" spans="1:21" ht="14.25" customHeight="1" x14ac:dyDescent="0.25">
      <c r="A165" s="39" t="s">
        <v>100</v>
      </c>
      <c r="B165" s="39" t="s">
        <v>100</v>
      </c>
      <c r="C165" s="365" t="s">
        <v>166</v>
      </c>
      <c r="D165" s="381"/>
      <c r="E165" s="382"/>
      <c r="F165" s="380" t="s">
        <v>100</v>
      </c>
      <c r="G165" s="382"/>
      <c r="H165" s="378"/>
      <c r="I165" s="382"/>
      <c r="J165" s="378"/>
      <c r="K165" s="382"/>
      <c r="L165" s="38"/>
      <c r="M165" s="378"/>
      <c r="N165" s="382"/>
      <c r="O165" s="39" t="s">
        <v>100</v>
      </c>
      <c r="P165" s="378"/>
      <c r="Q165" s="382"/>
      <c r="R165" s="378"/>
      <c r="S165" s="381"/>
      <c r="T165" s="382"/>
      <c r="U165" s="35">
        <v>89918.64</v>
      </c>
    </row>
    <row r="166" spans="1:21" ht="14.25" customHeight="1" x14ac:dyDescent="0.25">
      <c r="A166" s="41" t="s">
        <v>100</v>
      </c>
      <c r="B166" s="41" t="s">
        <v>100</v>
      </c>
      <c r="C166" s="379" t="s">
        <v>165</v>
      </c>
      <c r="D166" s="381"/>
      <c r="E166" s="382"/>
      <c r="F166" s="380" t="s">
        <v>100</v>
      </c>
      <c r="G166" s="382"/>
      <c r="H166" s="378"/>
      <c r="I166" s="382"/>
      <c r="J166" s="379" t="s">
        <v>100</v>
      </c>
      <c r="K166" s="382"/>
      <c r="L166" s="39" t="s">
        <v>100</v>
      </c>
      <c r="M166" s="379" t="s">
        <v>100</v>
      </c>
      <c r="N166" s="382"/>
      <c r="O166" s="41" t="s">
        <v>100</v>
      </c>
      <c r="P166" s="378"/>
      <c r="Q166" s="382"/>
      <c r="R166" s="379" t="s">
        <v>100</v>
      </c>
      <c r="S166" s="381"/>
      <c r="T166" s="382"/>
      <c r="U166" s="37">
        <v>78976.22</v>
      </c>
    </row>
    <row r="167" spans="1:21" ht="38.85" customHeight="1" x14ac:dyDescent="0.25">
      <c r="A167" s="41" t="s">
        <v>100</v>
      </c>
      <c r="B167" s="39" t="s">
        <v>337</v>
      </c>
      <c r="C167" s="379" t="s">
        <v>336</v>
      </c>
      <c r="D167" s="381"/>
      <c r="E167" s="382"/>
      <c r="F167" s="380" t="s">
        <v>160</v>
      </c>
      <c r="G167" s="382"/>
      <c r="H167" s="383">
        <v>92</v>
      </c>
      <c r="I167" s="382"/>
      <c r="J167" s="383">
        <v>1</v>
      </c>
      <c r="K167" s="382"/>
      <c r="L167" s="37">
        <v>92</v>
      </c>
      <c r="M167" s="378"/>
      <c r="N167" s="382"/>
      <c r="O167" s="39" t="s">
        <v>100</v>
      </c>
      <c r="P167" s="378"/>
      <c r="Q167" s="382"/>
      <c r="R167" s="384" t="s">
        <v>100</v>
      </c>
      <c r="S167" s="381"/>
      <c r="T167" s="382"/>
      <c r="U167" s="37">
        <v>72658.12</v>
      </c>
    </row>
    <row r="168" spans="1:21" ht="38.85" customHeight="1" x14ac:dyDescent="0.25">
      <c r="A168" s="41" t="s">
        <v>100</v>
      </c>
      <c r="B168" s="39" t="s">
        <v>335</v>
      </c>
      <c r="C168" s="379" t="s">
        <v>334</v>
      </c>
      <c r="D168" s="381"/>
      <c r="E168" s="382"/>
      <c r="F168" s="380" t="s">
        <v>160</v>
      </c>
      <c r="G168" s="382"/>
      <c r="H168" s="383">
        <v>46</v>
      </c>
      <c r="I168" s="382"/>
      <c r="J168" s="383">
        <v>1</v>
      </c>
      <c r="K168" s="382"/>
      <c r="L168" s="37">
        <v>46</v>
      </c>
      <c r="M168" s="378"/>
      <c r="N168" s="382"/>
      <c r="O168" s="39" t="s">
        <v>100</v>
      </c>
      <c r="P168" s="378"/>
      <c r="Q168" s="382"/>
      <c r="R168" s="384" t="s">
        <v>100</v>
      </c>
      <c r="S168" s="381"/>
      <c r="T168" s="382"/>
      <c r="U168" s="37">
        <v>36329.06</v>
      </c>
    </row>
    <row r="169" spans="1:21" ht="14.25" customHeight="1" x14ac:dyDescent="0.25">
      <c r="A169" s="36" t="s">
        <v>100</v>
      </c>
      <c r="B169" s="36" t="s">
        <v>100</v>
      </c>
      <c r="C169" s="365" t="s">
        <v>136</v>
      </c>
      <c r="D169" s="381"/>
      <c r="E169" s="381"/>
      <c r="F169" s="381"/>
      <c r="G169" s="381"/>
      <c r="H169" s="381"/>
      <c r="I169" s="381"/>
      <c r="J169" s="381"/>
      <c r="K169" s="381"/>
      <c r="L169" s="382"/>
      <c r="M169" s="385" t="s">
        <v>100</v>
      </c>
      <c r="N169" s="381"/>
      <c r="O169" s="382"/>
      <c r="P169" s="386">
        <v>19500.57</v>
      </c>
      <c r="Q169" s="382"/>
      <c r="R169" s="369"/>
      <c r="S169" s="381"/>
      <c r="T169" s="382"/>
      <c r="U169" s="35">
        <v>198905.82</v>
      </c>
    </row>
    <row r="170" spans="1:21" ht="38.85" customHeight="1" x14ac:dyDescent="0.25">
      <c r="A170" s="44" t="s">
        <v>333</v>
      </c>
      <c r="B170" s="43" t="s">
        <v>332</v>
      </c>
      <c r="C170" s="365" t="s">
        <v>2312</v>
      </c>
      <c r="D170" s="381"/>
      <c r="E170" s="382"/>
      <c r="F170" s="367" t="s">
        <v>331</v>
      </c>
      <c r="G170" s="382"/>
      <c r="H170" s="368">
        <v>3.4</v>
      </c>
      <c r="I170" s="382"/>
      <c r="J170" s="368">
        <v>1</v>
      </c>
      <c r="K170" s="382"/>
      <c r="L170" s="35">
        <v>3.4</v>
      </c>
      <c r="M170" s="369"/>
      <c r="N170" s="382"/>
      <c r="O170" s="42"/>
      <c r="P170" s="369"/>
      <c r="Q170" s="382"/>
      <c r="R170" s="369"/>
      <c r="S170" s="381"/>
      <c r="T170" s="382"/>
      <c r="U170" s="38"/>
    </row>
    <row r="171" spans="1:21" ht="28.35" customHeight="1" x14ac:dyDescent="0.25">
      <c r="A171" s="40" t="s">
        <v>100</v>
      </c>
      <c r="B171" s="39" t="s">
        <v>228</v>
      </c>
      <c r="C171" s="379" t="s">
        <v>227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1"/>
      <c r="P171" s="381"/>
      <c r="Q171" s="381"/>
      <c r="R171" s="381"/>
      <c r="S171" s="381"/>
      <c r="T171" s="382"/>
      <c r="U171" s="41" t="s">
        <v>100</v>
      </c>
    </row>
    <row r="172" spans="1:21" ht="14.25" customHeight="1" x14ac:dyDescent="0.25">
      <c r="A172" s="39" t="s">
        <v>100</v>
      </c>
      <c r="B172" s="39" t="s">
        <v>187</v>
      </c>
      <c r="C172" s="379" t="s">
        <v>186</v>
      </c>
      <c r="D172" s="381"/>
      <c r="E172" s="382"/>
      <c r="F172" s="380" t="s">
        <v>179</v>
      </c>
      <c r="G172" s="382"/>
      <c r="H172" s="378"/>
      <c r="I172" s="382"/>
      <c r="J172" s="378"/>
      <c r="K172" s="382"/>
      <c r="L172" s="37">
        <v>480.93</v>
      </c>
      <c r="M172" s="378"/>
      <c r="N172" s="382"/>
      <c r="O172" s="39" t="s">
        <v>100</v>
      </c>
      <c r="P172" s="378"/>
      <c r="Q172" s="382"/>
      <c r="R172" s="378"/>
      <c r="S172" s="381"/>
      <c r="T172" s="382"/>
      <c r="U172" s="37">
        <v>240546.76</v>
      </c>
    </row>
    <row r="173" spans="1:21" ht="14.25" customHeight="1" x14ac:dyDescent="0.25">
      <c r="A173" s="39" t="s">
        <v>100</v>
      </c>
      <c r="B173" s="39" t="s">
        <v>330</v>
      </c>
      <c r="C173" s="379" t="s">
        <v>329</v>
      </c>
      <c r="D173" s="381"/>
      <c r="E173" s="382"/>
      <c r="F173" s="380" t="s">
        <v>179</v>
      </c>
      <c r="G173" s="382"/>
      <c r="H173" s="383">
        <v>123</v>
      </c>
      <c r="I173" s="382"/>
      <c r="J173" s="383">
        <v>1.1499999999999999</v>
      </c>
      <c r="K173" s="382"/>
      <c r="L173" s="37">
        <v>480.93</v>
      </c>
      <c r="M173" s="378"/>
      <c r="N173" s="382"/>
      <c r="O173" s="39" t="s">
        <v>100</v>
      </c>
      <c r="P173" s="383">
        <v>500.17</v>
      </c>
      <c r="Q173" s="382"/>
      <c r="R173" s="383">
        <v>1</v>
      </c>
      <c r="S173" s="381"/>
      <c r="T173" s="382"/>
      <c r="U173" s="37">
        <v>240546.76</v>
      </c>
    </row>
    <row r="174" spans="1:21" ht="14.25" customHeight="1" x14ac:dyDescent="0.25">
      <c r="A174" s="39" t="s">
        <v>100</v>
      </c>
      <c r="B174" s="39" t="s">
        <v>183</v>
      </c>
      <c r="C174" s="379" t="s">
        <v>182</v>
      </c>
      <c r="D174" s="381"/>
      <c r="E174" s="382"/>
      <c r="F174" s="380" t="s">
        <v>100</v>
      </c>
      <c r="G174" s="382"/>
      <c r="H174" s="378"/>
      <c r="I174" s="382"/>
      <c r="J174" s="378"/>
      <c r="K174" s="382"/>
      <c r="L174" s="38"/>
      <c r="M174" s="378"/>
      <c r="N174" s="382"/>
      <c r="O174" s="39" t="s">
        <v>100</v>
      </c>
      <c r="P174" s="378"/>
      <c r="Q174" s="382"/>
      <c r="R174" s="378"/>
      <c r="S174" s="381"/>
      <c r="T174" s="382"/>
      <c r="U174" s="37">
        <v>0</v>
      </c>
    </row>
    <row r="175" spans="1:21" ht="14.25" customHeight="1" x14ac:dyDescent="0.25">
      <c r="A175" s="39" t="s">
        <v>100</v>
      </c>
      <c r="B175" s="39" t="s">
        <v>181</v>
      </c>
      <c r="C175" s="379" t="s">
        <v>180</v>
      </c>
      <c r="D175" s="381"/>
      <c r="E175" s="382"/>
      <c r="F175" s="380" t="s">
        <v>179</v>
      </c>
      <c r="G175" s="382"/>
      <c r="H175" s="378"/>
      <c r="I175" s="382"/>
      <c r="J175" s="378"/>
      <c r="K175" s="382"/>
      <c r="L175" s="38"/>
      <c r="M175" s="378"/>
      <c r="N175" s="382"/>
      <c r="O175" s="39" t="s">
        <v>100</v>
      </c>
      <c r="P175" s="378"/>
      <c r="Q175" s="382"/>
      <c r="R175" s="378"/>
      <c r="S175" s="381"/>
      <c r="T175" s="382"/>
      <c r="U175" s="37">
        <v>0</v>
      </c>
    </row>
    <row r="176" spans="1:21" ht="14.25" customHeight="1" x14ac:dyDescent="0.25">
      <c r="A176" s="39" t="s">
        <v>100</v>
      </c>
      <c r="B176" s="39" t="s">
        <v>178</v>
      </c>
      <c r="C176" s="379" t="s">
        <v>177</v>
      </c>
      <c r="D176" s="381"/>
      <c r="E176" s="382"/>
      <c r="F176" s="380" t="s">
        <v>100</v>
      </c>
      <c r="G176" s="382"/>
      <c r="H176" s="378"/>
      <c r="I176" s="382"/>
      <c r="J176" s="378"/>
      <c r="K176" s="382"/>
      <c r="L176" s="38"/>
      <c r="M176" s="378"/>
      <c r="N176" s="382"/>
      <c r="O176" s="39" t="s">
        <v>100</v>
      </c>
      <c r="P176" s="378"/>
      <c r="Q176" s="382"/>
      <c r="R176" s="378"/>
      <c r="S176" s="381"/>
      <c r="T176" s="382"/>
      <c r="U176" s="37">
        <v>0</v>
      </c>
    </row>
    <row r="177" spans="1:21" ht="14.25" customHeight="1" x14ac:dyDescent="0.25">
      <c r="A177" s="39" t="s">
        <v>100</v>
      </c>
      <c r="B177" s="39" t="s">
        <v>100</v>
      </c>
      <c r="C177" s="365" t="s">
        <v>166</v>
      </c>
      <c r="D177" s="381"/>
      <c r="E177" s="382"/>
      <c r="F177" s="380" t="s">
        <v>100</v>
      </c>
      <c r="G177" s="382"/>
      <c r="H177" s="378"/>
      <c r="I177" s="382"/>
      <c r="J177" s="378"/>
      <c r="K177" s="382"/>
      <c r="L177" s="38"/>
      <c r="M177" s="378"/>
      <c r="N177" s="382"/>
      <c r="O177" s="39" t="s">
        <v>100</v>
      </c>
      <c r="P177" s="378"/>
      <c r="Q177" s="382"/>
      <c r="R177" s="378"/>
      <c r="S177" s="381"/>
      <c r="T177" s="382"/>
      <c r="U177" s="35">
        <v>240546.76</v>
      </c>
    </row>
    <row r="178" spans="1:21" ht="14.25" customHeight="1" x14ac:dyDescent="0.25">
      <c r="A178" s="41" t="s">
        <v>100</v>
      </c>
      <c r="B178" s="41" t="s">
        <v>100</v>
      </c>
      <c r="C178" s="379" t="s">
        <v>165</v>
      </c>
      <c r="D178" s="381"/>
      <c r="E178" s="382"/>
      <c r="F178" s="380" t="s">
        <v>100</v>
      </c>
      <c r="G178" s="382"/>
      <c r="H178" s="378"/>
      <c r="I178" s="382"/>
      <c r="J178" s="379" t="s">
        <v>100</v>
      </c>
      <c r="K178" s="382"/>
      <c r="L178" s="39" t="s">
        <v>100</v>
      </c>
      <c r="M178" s="379" t="s">
        <v>100</v>
      </c>
      <c r="N178" s="382"/>
      <c r="O178" s="41" t="s">
        <v>100</v>
      </c>
      <c r="P178" s="378"/>
      <c r="Q178" s="382"/>
      <c r="R178" s="379" t="s">
        <v>100</v>
      </c>
      <c r="S178" s="381"/>
      <c r="T178" s="382"/>
      <c r="U178" s="37">
        <v>240546.76</v>
      </c>
    </row>
    <row r="179" spans="1:21" ht="50.25" customHeight="1" x14ac:dyDescent="0.25">
      <c r="A179" s="41" t="s">
        <v>100</v>
      </c>
      <c r="B179" s="39" t="s">
        <v>328</v>
      </c>
      <c r="C179" s="379" t="s">
        <v>327</v>
      </c>
      <c r="D179" s="381"/>
      <c r="E179" s="382"/>
      <c r="F179" s="380" t="s">
        <v>160</v>
      </c>
      <c r="G179" s="382"/>
      <c r="H179" s="383">
        <v>89</v>
      </c>
      <c r="I179" s="382"/>
      <c r="J179" s="383">
        <v>1</v>
      </c>
      <c r="K179" s="382"/>
      <c r="L179" s="37">
        <v>89</v>
      </c>
      <c r="M179" s="378"/>
      <c r="N179" s="382"/>
      <c r="O179" s="39" t="s">
        <v>100</v>
      </c>
      <c r="P179" s="378"/>
      <c r="Q179" s="382"/>
      <c r="R179" s="384" t="s">
        <v>100</v>
      </c>
      <c r="S179" s="381"/>
      <c r="T179" s="382"/>
      <c r="U179" s="37">
        <v>214086.62</v>
      </c>
    </row>
    <row r="180" spans="1:21" ht="50.25" customHeight="1" x14ac:dyDescent="0.25">
      <c r="A180" s="41" t="s">
        <v>100</v>
      </c>
      <c r="B180" s="39" t="s">
        <v>326</v>
      </c>
      <c r="C180" s="379" t="s">
        <v>325</v>
      </c>
      <c r="D180" s="381"/>
      <c r="E180" s="382"/>
      <c r="F180" s="380" t="s">
        <v>160</v>
      </c>
      <c r="G180" s="382"/>
      <c r="H180" s="383">
        <v>41</v>
      </c>
      <c r="I180" s="382"/>
      <c r="J180" s="383">
        <v>1</v>
      </c>
      <c r="K180" s="382"/>
      <c r="L180" s="37">
        <v>41</v>
      </c>
      <c r="M180" s="378"/>
      <c r="N180" s="382"/>
      <c r="O180" s="39" t="s">
        <v>100</v>
      </c>
      <c r="P180" s="378"/>
      <c r="Q180" s="382"/>
      <c r="R180" s="384" t="s">
        <v>100</v>
      </c>
      <c r="S180" s="381"/>
      <c r="T180" s="382"/>
      <c r="U180" s="37">
        <v>98624.17</v>
      </c>
    </row>
    <row r="181" spans="1:21" ht="14.25" customHeight="1" x14ac:dyDescent="0.25">
      <c r="A181" s="36" t="s">
        <v>100</v>
      </c>
      <c r="B181" s="36" t="s">
        <v>100</v>
      </c>
      <c r="C181" s="365" t="s">
        <v>136</v>
      </c>
      <c r="D181" s="381"/>
      <c r="E181" s="381"/>
      <c r="F181" s="381"/>
      <c r="G181" s="381"/>
      <c r="H181" s="381"/>
      <c r="I181" s="381"/>
      <c r="J181" s="381"/>
      <c r="K181" s="381"/>
      <c r="L181" s="382"/>
      <c r="M181" s="385" t="s">
        <v>100</v>
      </c>
      <c r="N181" s="381"/>
      <c r="O181" s="382"/>
      <c r="P181" s="386">
        <v>162722.81</v>
      </c>
      <c r="Q181" s="382"/>
      <c r="R181" s="369"/>
      <c r="S181" s="381"/>
      <c r="T181" s="382"/>
      <c r="U181" s="35">
        <v>553257.55000000005</v>
      </c>
    </row>
    <row r="182" spans="1:21" ht="14.25" customHeight="1" x14ac:dyDescent="0.25"/>
    <row r="183" spans="1:21" ht="14.25" customHeight="1" x14ac:dyDescent="0.25">
      <c r="A183" s="34" t="s">
        <v>100</v>
      </c>
      <c r="B183" s="34" t="s">
        <v>100</v>
      </c>
      <c r="C183" s="387" t="s">
        <v>133</v>
      </c>
      <c r="D183" s="381"/>
      <c r="E183" s="381"/>
      <c r="F183" s="381"/>
      <c r="G183" s="381"/>
      <c r="H183" s="381"/>
      <c r="I183" s="381"/>
      <c r="J183" s="381"/>
      <c r="K183" s="381"/>
      <c r="L183" s="381"/>
      <c r="M183" s="381"/>
      <c r="N183" s="381"/>
      <c r="O183" s="382"/>
      <c r="P183" s="388" t="s">
        <v>100</v>
      </c>
      <c r="Q183" s="382"/>
      <c r="R183" s="388" t="s">
        <v>100</v>
      </c>
      <c r="S183" s="381"/>
      <c r="T183" s="382"/>
      <c r="U183" s="33" t="s">
        <v>100</v>
      </c>
    </row>
    <row r="184" spans="1:21" ht="14.25" customHeight="1" x14ac:dyDescent="0.25">
      <c r="A184" s="34" t="s">
        <v>100</v>
      </c>
      <c r="B184" s="34" t="s">
        <v>100</v>
      </c>
      <c r="C184" s="387" t="s">
        <v>135</v>
      </c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2"/>
      <c r="P184" s="388" t="s">
        <v>100</v>
      </c>
      <c r="Q184" s="382"/>
      <c r="R184" s="388" t="s">
        <v>100</v>
      </c>
      <c r="S184" s="381"/>
      <c r="T184" s="382"/>
      <c r="U184" s="33" t="s">
        <v>2311</v>
      </c>
    </row>
    <row r="185" spans="1:21" ht="14.25" customHeight="1" x14ac:dyDescent="0.25">
      <c r="A185" s="34" t="s">
        <v>100</v>
      </c>
      <c r="B185" s="34" t="s">
        <v>100</v>
      </c>
      <c r="C185" s="387" t="s">
        <v>155</v>
      </c>
      <c r="D185" s="381"/>
      <c r="E185" s="381"/>
      <c r="F185" s="381"/>
      <c r="G185" s="381"/>
      <c r="H185" s="381"/>
      <c r="I185" s="381"/>
      <c r="J185" s="381"/>
      <c r="K185" s="381"/>
      <c r="L185" s="381"/>
      <c r="M185" s="381"/>
      <c r="N185" s="381"/>
      <c r="O185" s="382"/>
      <c r="P185" s="388" t="s">
        <v>100</v>
      </c>
      <c r="Q185" s="382"/>
      <c r="R185" s="388" t="s">
        <v>100</v>
      </c>
      <c r="S185" s="381"/>
      <c r="T185" s="382"/>
      <c r="U185" s="33" t="s">
        <v>2310</v>
      </c>
    </row>
    <row r="186" spans="1:21" ht="14.25" customHeight="1" x14ac:dyDescent="0.25">
      <c r="A186" s="34" t="s">
        <v>100</v>
      </c>
      <c r="B186" s="34" t="s">
        <v>100</v>
      </c>
      <c r="C186" s="387" t="s">
        <v>154</v>
      </c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2"/>
      <c r="P186" s="388" t="s">
        <v>100</v>
      </c>
      <c r="Q186" s="382"/>
      <c r="R186" s="388" t="s">
        <v>100</v>
      </c>
      <c r="S186" s="381"/>
      <c r="T186" s="382"/>
      <c r="U186" s="33" t="s">
        <v>2309</v>
      </c>
    </row>
    <row r="187" spans="1:21" ht="14.25" customHeight="1" x14ac:dyDescent="0.25">
      <c r="A187" s="34" t="s">
        <v>100</v>
      </c>
      <c r="B187" s="34" t="s">
        <v>100</v>
      </c>
      <c r="C187" s="387" t="s">
        <v>153</v>
      </c>
      <c r="D187" s="381"/>
      <c r="E187" s="381"/>
      <c r="F187" s="381"/>
      <c r="G187" s="381"/>
      <c r="H187" s="381"/>
      <c r="I187" s="381"/>
      <c r="J187" s="381"/>
      <c r="K187" s="381"/>
      <c r="L187" s="381"/>
      <c r="M187" s="381"/>
      <c r="N187" s="381"/>
      <c r="O187" s="382"/>
      <c r="P187" s="388" t="s">
        <v>100</v>
      </c>
      <c r="Q187" s="382"/>
      <c r="R187" s="388" t="s">
        <v>100</v>
      </c>
      <c r="S187" s="381"/>
      <c r="T187" s="382"/>
      <c r="U187" s="33" t="s">
        <v>2308</v>
      </c>
    </row>
    <row r="188" spans="1:21" ht="14.25" customHeight="1" x14ac:dyDescent="0.25">
      <c r="A188" s="34" t="s">
        <v>100</v>
      </c>
      <c r="B188" s="34" t="s">
        <v>100</v>
      </c>
      <c r="C188" s="387" t="s">
        <v>149</v>
      </c>
      <c r="D188" s="381"/>
      <c r="E188" s="381"/>
      <c r="F188" s="381"/>
      <c r="G188" s="381"/>
      <c r="H188" s="381"/>
      <c r="I188" s="381"/>
      <c r="J188" s="381"/>
      <c r="K188" s="381"/>
      <c r="L188" s="381"/>
      <c r="M188" s="381"/>
      <c r="N188" s="381"/>
      <c r="O188" s="382"/>
      <c r="P188" s="388" t="s">
        <v>100</v>
      </c>
      <c r="Q188" s="382"/>
      <c r="R188" s="388" t="s">
        <v>100</v>
      </c>
      <c r="S188" s="381"/>
      <c r="T188" s="382"/>
      <c r="U188" s="33" t="s">
        <v>2307</v>
      </c>
    </row>
    <row r="189" spans="1:21" ht="14.25" customHeight="1" x14ac:dyDescent="0.25">
      <c r="A189" s="34" t="s">
        <v>100</v>
      </c>
      <c r="B189" s="34" t="s">
        <v>100</v>
      </c>
      <c r="C189" s="387" t="s">
        <v>148</v>
      </c>
      <c r="D189" s="381"/>
      <c r="E189" s="381"/>
      <c r="F189" s="381"/>
      <c r="G189" s="381"/>
      <c r="H189" s="381"/>
      <c r="I189" s="381"/>
      <c r="J189" s="381"/>
      <c r="K189" s="381"/>
      <c r="L189" s="381"/>
      <c r="M189" s="381"/>
      <c r="N189" s="381"/>
      <c r="O189" s="382"/>
      <c r="P189" s="388" t="s">
        <v>100</v>
      </c>
      <c r="Q189" s="382"/>
      <c r="R189" s="388" t="s">
        <v>100</v>
      </c>
      <c r="S189" s="381"/>
      <c r="T189" s="382"/>
      <c r="U189" s="33" t="s">
        <v>2306</v>
      </c>
    </row>
    <row r="190" spans="1:21" ht="14.25" customHeight="1" x14ac:dyDescent="0.25">
      <c r="A190" s="34" t="s">
        <v>100</v>
      </c>
      <c r="B190" s="34" t="s">
        <v>100</v>
      </c>
      <c r="C190" s="387" t="s">
        <v>147</v>
      </c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2"/>
      <c r="P190" s="388" t="s">
        <v>100</v>
      </c>
      <c r="Q190" s="382"/>
      <c r="R190" s="388" t="s">
        <v>100</v>
      </c>
      <c r="S190" s="358"/>
      <c r="T190" s="366"/>
      <c r="U190" s="33" t="s">
        <v>2305</v>
      </c>
    </row>
    <row r="191" spans="1:21" ht="14.25" customHeight="1" x14ac:dyDescent="0.25">
      <c r="A191" s="34" t="s">
        <v>100</v>
      </c>
      <c r="B191" s="34" t="s">
        <v>100</v>
      </c>
      <c r="C191" s="387" t="s">
        <v>146</v>
      </c>
      <c r="D191" s="358"/>
      <c r="E191" s="358"/>
      <c r="F191" s="358"/>
      <c r="G191" s="358"/>
      <c r="H191" s="358"/>
      <c r="I191" s="358"/>
      <c r="J191" s="358"/>
      <c r="K191" s="358"/>
      <c r="L191" s="358"/>
      <c r="M191" s="358"/>
      <c r="N191" s="358"/>
      <c r="O191" s="366"/>
      <c r="P191" s="388" t="s">
        <v>100</v>
      </c>
      <c r="Q191" s="366"/>
      <c r="R191" s="388" t="s">
        <v>100</v>
      </c>
      <c r="S191" s="358"/>
      <c r="T191" s="366"/>
      <c r="U191" s="33" t="s">
        <v>2304</v>
      </c>
    </row>
    <row r="192" spans="1:21" ht="14.25" customHeight="1" x14ac:dyDescent="0.25">
      <c r="A192" s="34" t="s">
        <v>100</v>
      </c>
      <c r="B192" s="34" t="s">
        <v>100</v>
      </c>
      <c r="C192" s="387" t="s">
        <v>133</v>
      </c>
      <c r="D192" s="358"/>
      <c r="E192" s="358"/>
      <c r="F192" s="358"/>
      <c r="G192" s="358"/>
      <c r="H192" s="358"/>
      <c r="I192" s="358"/>
      <c r="J192" s="358"/>
      <c r="K192" s="358"/>
      <c r="L192" s="358"/>
      <c r="M192" s="358"/>
      <c r="N192" s="358"/>
      <c r="O192" s="366"/>
      <c r="P192" s="388" t="s">
        <v>100</v>
      </c>
      <c r="Q192" s="366"/>
      <c r="R192" s="388" t="s">
        <v>100</v>
      </c>
      <c r="S192" s="358"/>
      <c r="T192" s="366"/>
      <c r="U192" s="33" t="s">
        <v>2304</v>
      </c>
    </row>
    <row r="193" spans="1:21" ht="14.25" customHeight="1" x14ac:dyDescent="0.25">
      <c r="A193" s="34" t="s">
        <v>100</v>
      </c>
      <c r="B193" s="34" t="s">
        <v>100</v>
      </c>
      <c r="C193" s="387" t="s">
        <v>119</v>
      </c>
      <c r="D193" s="358"/>
      <c r="E193" s="358"/>
      <c r="F193" s="358"/>
      <c r="G193" s="358"/>
      <c r="H193" s="358"/>
      <c r="I193" s="358"/>
      <c r="J193" s="358"/>
      <c r="K193" s="358"/>
      <c r="L193" s="358"/>
      <c r="M193" s="358"/>
      <c r="N193" s="358"/>
      <c r="O193" s="366"/>
      <c r="P193" s="388" t="s">
        <v>100</v>
      </c>
      <c r="Q193" s="366"/>
      <c r="R193" s="388" t="s">
        <v>100</v>
      </c>
      <c r="S193" s="358"/>
      <c r="T193" s="366"/>
      <c r="U193" s="33" t="s">
        <v>100</v>
      </c>
    </row>
    <row r="194" spans="1:21" ht="14.25" customHeight="1" x14ac:dyDescent="0.25">
      <c r="A194" s="34" t="s">
        <v>100</v>
      </c>
      <c r="B194" s="34" t="s">
        <v>100</v>
      </c>
      <c r="C194" s="387" t="s">
        <v>145</v>
      </c>
      <c r="D194" s="358"/>
      <c r="E194" s="358"/>
      <c r="F194" s="358"/>
      <c r="G194" s="358"/>
      <c r="H194" s="358"/>
      <c r="I194" s="358"/>
      <c r="J194" s="358"/>
      <c r="K194" s="358"/>
      <c r="L194" s="358"/>
      <c r="M194" s="358"/>
      <c r="N194" s="358"/>
      <c r="O194" s="366"/>
      <c r="P194" s="388" t="s">
        <v>100</v>
      </c>
      <c r="Q194" s="366"/>
      <c r="R194" s="388" t="s">
        <v>100</v>
      </c>
      <c r="S194" s="358"/>
      <c r="T194" s="366"/>
      <c r="U194" s="33" t="s">
        <v>2303</v>
      </c>
    </row>
    <row r="195" spans="1:21" ht="14.25" customHeight="1" x14ac:dyDescent="0.25">
      <c r="A195" s="34" t="s">
        <v>100</v>
      </c>
      <c r="B195" s="34" t="s">
        <v>100</v>
      </c>
      <c r="C195" s="387" t="s">
        <v>144</v>
      </c>
      <c r="D195" s="358"/>
      <c r="E195" s="358"/>
      <c r="F195" s="358"/>
      <c r="G195" s="358"/>
      <c r="H195" s="358"/>
      <c r="I195" s="358"/>
      <c r="J195" s="358"/>
      <c r="K195" s="358"/>
      <c r="L195" s="358"/>
      <c r="M195" s="358"/>
      <c r="N195" s="358"/>
      <c r="O195" s="366"/>
      <c r="P195" s="388" t="s">
        <v>100</v>
      </c>
      <c r="Q195" s="366"/>
      <c r="R195" s="388" t="s">
        <v>100</v>
      </c>
      <c r="S195" s="358"/>
      <c r="T195" s="366"/>
      <c r="U195" s="33" t="s">
        <v>2302</v>
      </c>
    </row>
    <row r="196" spans="1:21" ht="18.2" customHeight="1" x14ac:dyDescent="0.25">
      <c r="A196" s="389" t="s">
        <v>324</v>
      </c>
      <c r="B196" s="358"/>
      <c r="C196" s="358"/>
      <c r="D196" s="358"/>
      <c r="E196" s="358"/>
      <c r="F196" s="358"/>
      <c r="G196" s="358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</row>
    <row r="197" spans="1:21" ht="28.35" customHeight="1" x14ac:dyDescent="0.25">
      <c r="A197" s="44" t="s">
        <v>323</v>
      </c>
      <c r="B197" s="43" t="s">
        <v>322</v>
      </c>
      <c r="C197" s="365" t="s">
        <v>321</v>
      </c>
      <c r="D197" s="358"/>
      <c r="E197" s="366"/>
      <c r="F197" s="367" t="s">
        <v>279</v>
      </c>
      <c r="G197" s="366"/>
      <c r="H197" s="368">
        <v>11.4</v>
      </c>
      <c r="I197" s="366"/>
      <c r="J197" s="368">
        <v>1</v>
      </c>
      <c r="K197" s="366"/>
      <c r="L197" s="35">
        <v>11.4</v>
      </c>
      <c r="M197" s="369"/>
      <c r="N197" s="366"/>
      <c r="O197" s="42"/>
      <c r="P197" s="369"/>
      <c r="Q197" s="366"/>
      <c r="R197" s="369"/>
      <c r="S197" s="358"/>
      <c r="T197" s="366"/>
      <c r="U197" s="38"/>
    </row>
    <row r="198" spans="1:21" ht="28.35" customHeight="1" x14ac:dyDescent="0.25">
      <c r="A198" s="40" t="s">
        <v>100</v>
      </c>
      <c r="B198" s="39" t="s">
        <v>191</v>
      </c>
      <c r="C198" s="379" t="s">
        <v>190</v>
      </c>
      <c r="D198" s="358"/>
      <c r="E198" s="358"/>
      <c r="F198" s="358"/>
      <c r="G198" s="358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66"/>
      <c r="U198" s="41" t="s">
        <v>100</v>
      </c>
    </row>
    <row r="199" spans="1:21" ht="28.35" customHeight="1" x14ac:dyDescent="0.25">
      <c r="A199" s="40" t="s">
        <v>100</v>
      </c>
      <c r="B199" s="39" t="s">
        <v>189</v>
      </c>
      <c r="C199" s="379" t="s">
        <v>188</v>
      </c>
      <c r="D199" s="381"/>
      <c r="E199" s="381"/>
      <c r="F199" s="381"/>
      <c r="G199" s="381"/>
      <c r="H199" s="381"/>
      <c r="I199" s="381"/>
      <c r="J199" s="381"/>
      <c r="K199" s="381"/>
      <c r="L199" s="381"/>
      <c r="M199" s="381"/>
      <c r="N199" s="381"/>
      <c r="O199" s="381"/>
      <c r="P199" s="381"/>
      <c r="Q199" s="381"/>
      <c r="R199" s="381"/>
      <c r="S199" s="381"/>
      <c r="T199" s="382"/>
      <c r="U199" s="41" t="s">
        <v>100</v>
      </c>
    </row>
    <row r="200" spans="1:21" ht="14.25" customHeight="1" x14ac:dyDescent="0.25">
      <c r="A200" s="39" t="s">
        <v>100</v>
      </c>
      <c r="B200" s="39" t="s">
        <v>187</v>
      </c>
      <c r="C200" s="379" t="s">
        <v>186</v>
      </c>
      <c r="D200" s="381"/>
      <c r="E200" s="382"/>
      <c r="F200" s="380" t="s">
        <v>179</v>
      </c>
      <c r="G200" s="382"/>
      <c r="H200" s="378"/>
      <c r="I200" s="382"/>
      <c r="J200" s="378"/>
      <c r="K200" s="382"/>
      <c r="L200" s="37">
        <v>69.483000000000004</v>
      </c>
      <c r="M200" s="378"/>
      <c r="N200" s="382"/>
      <c r="O200" s="39" t="s">
        <v>100</v>
      </c>
      <c r="P200" s="378"/>
      <c r="Q200" s="382"/>
      <c r="R200" s="378"/>
      <c r="S200" s="381"/>
      <c r="T200" s="382"/>
      <c r="U200" s="37">
        <v>38258.03</v>
      </c>
    </row>
    <row r="201" spans="1:21" ht="14.25" customHeight="1" x14ac:dyDescent="0.25">
      <c r="A201" s="39" t="s">
        <v>100</v>
      </c>
      <c r="B201" s="39" t="s">
        <v>185</v>
      </c>
      <c r="C201" s="379" t="s">
        <v>184</v>
      </c>
      <c r="D201" s="381"/>
      <c r="E201" s="382"/>
      <c r="F201" s="380" t="s">
        <v>179</v>
      </c>
      <c r="G201" s="382"/>
      <c r="H201" s="383">
        <v>5.3</v>
      </c>
      <c r="I201" s="382"/>
      <c r="J201" s="383">
        <v>1.1499999999999999</v>
      </c>
      <c r="K201" s="382"/>
      <c r="L201" s="37">
        <v>69.483000000000004</v>
      </c>
      <c r="M201" s="378"/>
      <c r="N201" s="382"/>
      <c r="O201" s="39" t="s">
        <v>100</v>
      </c>
      <c r="P201" s="383">
        <v>550.61</v>
      </c>
      <c r="Q201" s="382"/>
      <c r="R201" s="383">
        <v>1</v>
      </c>
      <c r="S201" s="381"/>
      <c r="T201" s="382"/>
      <c r="U201" s="37">
        <v>38258.03</v>
      </c>
    </row>
    <row r="202" spans="1:21" ht="14.25" customHeight="1" x14ac:dyDescent="0.25">
      <c r="A202" s="39" t="s">
        <v>100</v>
      </c>
      <c r="B202" s="39" t="s">
        <v>183</v>
      </c>
      <c r="C202" s="379" t="s">
        <v>182</v>
      </c>
      <c r="D202" s="381"/>
      <c r="E202" s="382"/>
      <c r="F202" s="380" t="s">
        <v>100</v>
      </c>
      <c r="G202" s="382"/>
      <c r="H202" s="378"/>
      <c r="I202" s="382"/>
      <c r="J202" s="378"/>
      <c r="K202" s="382"/>
      <c r="L202" s="38"/>
      <c r="M202" s="378"/>
      <c r="N202" s="382"/>
      <c r="O202" s="39" t="s">
        <v>100</v>
      </c>
      <c r="P202" s="378"/>
      <c r="Q202" s="382"/>
      <c r="R202" s="378"/>
      <c r="S202" s="381"/>
      <c r="T202" s="382"/>
      <c r="U202" s="37">
        <v>33572.32</v>
      </c>
    </row>
    <row r="203" spans="1:21" ht="14.25" customHeight="1" x14ac:dyDescent="0.25">
      <c r="A203" s="39" t="s">
        <v>100</v>
      </c>
      <c r="B203" s="39" t="s">
        <v>181</v>
      </c>
      <c r="C203" s="379" t="s">
        <v>180</v>
      </c>
      <c r="D203" s="381"/>
      <c r="E203" s="382"/>
      <c r="F203" s="380" t="s">
        <v>179</v>
      </c>
      <c r="G203" s="382"/>
      <c r="H203" s="378"/>
      <c r="I203" s="382"/>
      <c r="J203" s="378"/>
      <c r="K203" s="382"/>
      <c r="L203" s="37">
        <v>51.128999999999998</v>
      </c>
      <c r="M203" s="378"/>
      <c r="N203" s="382"/>
      <c r="O203" s="39" t="s">
        <v>100</v>
      </c>
      <c r="P203" s="378"/>
      <c r="Q203" s="382"/>
      <c r="R203" s="378"/>
      <c r="S203" s="381"/>
      <c r="T203" s="382"/>
      <c r="U203" s="37">
        <v>28796.880000000001</v>
      </c>
    </row>
    <row r="204" spans="1:21" ht="18.95" customHeight="1" x14ac:dyDescent="0.25">
      <c r="A204" s="39" t="s">
        <v>100</v>
      </c>
      <c r="B204" s="39" t="s">
        <v>224</v>
      </c>
      <c r="C204" s="379" t="s">
        <v>223</v>
      </c>
      <c r="D204" s="381"/>
      <c r="E204" s="382"/>
      <c r="F204" s="380" t="s">
        <v>218</v>
      </c>
      <c r="G204" s="382"/>
      <c r="H204" s="383">
        <v>3.9</v>
      </c>
      <c r="I204" s="382"/>
      <c r="J204" s="383">
        <v>1.1499999999999999</v>
      </c>
      <c r="K204" s="382"/>
      <c r="L204" s="37">
        <v>51.128999999999998</v>
      </c>
      <c r="M204" s="378"/>
      <c r="N204" s="382"/>
      <c r="O204" s="39" t="s">
        <v>100</v>
      </c>
      <c r="P204" s="383">
        <v>656.62</v>
      </c>
      <c r="Q204" s="382"/>
      <c r="R204" s="378"/>
      <c r="S204" s="381"/>
      <c r="T204" s="382"/>
      <c r="U204" s="37">
        <v>33572.32</v>
      </c>
    </row>
    <row r="205" spans="1:21" ht="14.25" customHeight="1" x14ac:dyDescent="0.25">
      <c r="A205" s="39" t="s">
        <v>100</v>
      </c>
      <c r="B205" s="39" t="s">
        <v>222</v>
      </c>
      <c r="C205" s="379" t="s">
        <v>221</v>
      </c>
      <c r="D205" s="381"/>
      <c r="E205" s="382"/>
      <c r="F205" s="380" t="s">
        <v>179</v>
      </c>
      <c r="G205" s="382"/>
      <c r="H205" s="383">
        <v>3.9</v>
      </c>
      <c r="I205" s="382"/>
      <c r="J205" s="383">
        <v>1.1499999999999999</v>
      </c>
      <c r="K205" s="382"/>
      <c r="L205" s="37">
        <v>51.128999999999998</v>
      </c>
      <c r="M205" s="378"/>
      <c r="N205" s="382"/>
      <c r="O205" s="39" t="s">
        <v>100</v>
      </c>
      <c r="P205" s="383">
        <v>563.22</v>
      </c>
      <c r="Q205" s="382"/>
      <c r="R205" s="383">
        <v>1</v>
      </c>
      <c r="S205" s="381"/>
      <c r="T205" s="382"/>
      <c r="U205" s="37">
        <v>28796.880000000001</v>
      </c>
    </row>
    <row r="206" spans="1:21" ht="14.25" customHeight="1" x14ac:dyDescent="0.25">
      <c r="A206" s="39" t="s">
        <v>100</v>
      </c>
      <c r="B206" s="39" t="s">
        <v>178</v>
      </c>
      <c r="C206" s="379" t="s">
        <v>177</v>
      </c>
      <c r="D206" s="381"/>
      <c r="E206" s="382"/>
      <c r="F206" s="380" t="s">
        <v>100</v>
      </c>
      <c r="G206" s="382"/>
      <c r="H206" s="378"/>
      <c r="I206" s="382"/>
      <c r="J206" s="378"/>
      <c r="K206" s="382"/>
      <c r="L206" s="38"/>
      <c r="M206" s="378"/>
      <c r="N206" s="382"/>
      <c r="O206" s="39" t="s">
        <v>100</v>
      </c>
      <c r="P206" s="378"/>
      <c r="Q206" s="382"/>
      <c r="R206" s="378"/>
      <c r="S206" s="381"/>
      <c r="T206" s="382"/>
      <c r="U206" s="37">
        <v>0</v>
      </c>
    </row>
    <row r="207" spans="1:21" ht="14.25" customHeight="1" x14ac:dyDescent="0.25">
      <c r="A207" s="39" t="s">
        <v>100</v>
      </c>
      <c r="B207" s="39" t="s">
        <v>100</v>
      </c>
      <c r="C207" s="365" t="s">
        <v>166</v>
      </c>
      <c r="D207" s="381"/>
      <c r="E207" s="382"/>
      <c r="F207" s="380" t="s">
        <v>100</v>
      </c>
      <c r="G207" s="382"/>
      <c r="H207" s="378"/>
      <c r="I207" s="382"/>
      <c r="J207" s="378"/>
      <c r="K207" s="382"/>
      <c r="L207" s="38"/>
      <c r="M207" s="378"/>
      <c r="N207" s="382"/>
      <c r="O207" s="39" t="s">
        <v>100</v>
      </c>
      <c r="P207" s="378"/>
      <c r="Q207" s="382"/>
      <c r="R207" s="378"/>
      <c r="S207" s="381"/>
      <c r="T207" s="382"/>
      <c r="U207" s="35">
        <v>100627.23</v>
      </c>
    </row>
    <row r="208" spans="1:21" ht="14.25" customHeight="1" x14ac:dyDescent="0.25">
      <c r="A208" s="41" t="s">
        <v>100</v>
      </c>
      <c r="B208" s="41" t="s">
        <v>100</v>
      </c>
      <c r="C208" s="379" t="s">
        <v>165</v>
      </c>
      <c r="D208" s="381"/>
      <c r="E208" s="382"/>
      <c r="F208" s="380" t="s">
        <v>100</v>
      </c>
      <c r="G208" s="382"/>
      <c r="H208" s="378"/>
      <c r="I208" s="382"/>
      <c r="J208" s="379" t="s">
        <v>100</v>
      </c>
      <c r="K208" s="382"/>
      <c r="L208" s="39" t="s">
        <v>100</v>
      </c>
      <c r="M208" s="379" t="s">
        <v>100</v>
      </c>
      <c r="N208" s="382"/>
      <c r="O208" s="41" t="s">
        <v>100</v>
      </c>
      <c r="P208" s="378"/>
      <c r="Q208" s="382"/>
      <c r="R208" s="379" t="s">
        <v>100</v>
      </c>
      <c r="S208" s="381"/>
      <c r="T208" s="382"/>
      <c r="U208" s="37">
        <v>67054.91</v>
      </c>
    </row>
    <row r="209" spans="1:21" ht="28.35" customHeight="1" x14ac:dyDescent="0.25">
      <c r="A209" s="41" t="s">
        <v>100</v>
      </c>
      <c r="B209" s="39" t="s">
        <v>164</v>
      </c>
      <c r="C209" s="379" t="s">
        <v>163</v>
      </c>
      <c r="D209" s="381"/>
      <c r="E209" s="382"/>
      <c r="F209" s="380" t="s">
        <v>160</v>
      </c>
      <c r="G209" s="382"/>
      <c r="H209" s="383">
        <v>97</v>
      </c>
      <c r="I209" s="382"/>
      <c r="J209" s="383">
        <v>1</v>
      </c>
      <c r="K209" s="382"/>
      <c r="L209" s="37">
        <v>97</v>
      </c>
      <c r="M209" s="378"/>
      <c r="N209" s="382"/>
      <c r="O209" s="39" t="s">
        <v>100</v>
      </c>
      <c r="P209" s="378"/>
      <c r="Q209" s="382"/>
      <c r="R209" s="384" t="s">
        <v>100</v>
      </c>
      <c r="S209" s="381"/>
      <c r="T209" s="382"/>
      <c r="U209" s="37">
        <v>65043.26</v>
      </c>
    </row>
    <row r="210" spans="1:21" ht="28.35" customHeight="1" x14ac:dyDescent="0.25">
      <c r="A210" s="41" t="s">
        <v>100</v>
      </c>
      <c r="B210" s="39" t="s">
        <v>162</v>
      </c>
      <c r="C210" s="379" t="s">
        <v>161</v>
      </c>
      <c r="D210" s="381"/>
      <c r="E210" s="382"/>
      <c r="F210" s="380" t="s">
        <v>160</v>
      </c>
      <c r="G210" s="382"/>
      <c r="H210" s="383">
        <v>51</v>
      </c>
      <c r="I210" s="382"/>
      <c r="J210" s="383">
        <v>1</v>
      </c>
      <c r="K210" s="382"/>
      <c r="L210" s="37">
        <v>51</v>
      </c>
      <c r="M210" s="378"/>
      <c r="N210" s="382"/>
      <c r="O210" s="39" t="s">
        <v>100</v>
      </c>
      <c r="P210" s="378"/>
      <c r="Q210" s="382"/>
      <c r="R210" s="384" t="s">
        <v>100</v>
      </c>
      <c r="S210" s="381"/>
      <c r="T210" s="382"/>
      <c r="U210" s="37">
        <v>34198</v>
      </c>
    </row>
    <row r="211" spans="1:21" ht="14.25" customHeight="1" x14ac:dyDescent="0.25">
      <c r="A211" s="36" t="s">
        <v>100</v>
      </c>
      <c r="B211" s="36" t="s">
        <v>100</v>
      </c>
      <c r="C211" s="365" t="s">
        <v>136</v>
      </c>
      <c r="D211" s="381"/>
      <c r="E211" s="381"/>
      <c r="F211" s="381"/>
      <c r="G211" s="381"/>
      <c r="H211" s="381"/>
      <c r="I211" s="381"/>
      <c r="J211" s="381"/>
      <c r="K211" s="381"/>
      <c r="L211" s="382"/>
      <c r="M211" s="385" t="s">
        <v>100</v>
      </c>
      <c r="N211" s="381"/>
      <c r="O211" s="382"/>
      <c r="P211" s="386">
        <v>17532.32</v>
      </c>
      <c r="Q211" s="382"/>
      <c r="R211" s="369"/>
      <c r="S211" s="381"/>
      <c r="T211" s="382"/>
      <c r="U211" s="35">
        <v>199868.49</v>
      </c>
    </row>
    <row r="212" spans="1:21" ht="28.35" customHeight="1" x14ac:dyDescent="0.25">
      <c r="A212" s="44" t="s">
        <v>320</v>
      </c>
      <c r="B212" s="43" t="s">
        <v>319</v>
      </c>
      <c r="C212" s="365" t="s">
        <v>318</v>
      </c>
      <c r="D212" s="381"/>
      <c r="E212" s="382"/>
      <c r="F212" s="367" t="s">
        <v>279</v>
      </c>
      <c r="G212" s="382"/>
      <c r="H212" s="368">
        <v>11.4</v>
      </c>
      <c r="I212" s="382"/>
      <c r="J212" s="368">
        <v>3</v>
      </c>
      <c r="K212" s="382"/>
      <c r="L212" s="35">
        <v>34.200000000000003</v>
      </c>
      <c r="M212" s="369"/>
      <c r="N212" s="382"/>
      <c r="O212" s="42"/>
      <c r="P212" s="369"/>
      <c r="Q212" s="382"/>
      <c r="R212" s="369"/>
      <c r="S212" s="381"/>
      <c r="T212" s="382"/>
      <c r="U212" s="38"/>
    </row>
    <row r="213" spans="1:21" ht="28.35" customHeight="1" x14ac:dyDescent="0.25">
      <c r="A213" s="40" t="s">
        <v>100</v>
      </c>
      <c r="B213" s="39" t="s">
        <v>191</v>
      </c>
      <c r="C213" s="379" t="s">
        <v>190</v>
      </c>
      <c r="D213" s="381"/>
      <c r="E213" s="381"/>
      <c r="F213" s="381"/>
      <c r="G213" s="381"/>
      <c r="H213" s="381"/>
      <c r="I213" s="381"/>
      <c r="J213" s="381"/>
      <c r="K213" s="381"/>
      <c r="L213" s="381"/>
      <c r="M213" s="381"/>
      <c r="N213" s="381"/>
      <c r="O213" s="381"/>
      <c r="P213" s="381"/>
      <c r="Q213" s="381"/>
      <c r="R213" s="381"/>
      <c r="S213" s="381"/>
      <c r="T213" s="382"/>
      <c r="U213" s="41" t="s">
        <v>100</v>
      </c>
    </row>
    <row r="214" spans="1:21" ht="28.35" customHeight="1" x14ac:dyDescent="0.25">
      <c r="A214" s="40" t="s">
        <v>100</v>
      </c>
      <c r="B214" s="39" t="s">
        <v>189</v>
      </c>
      <c r="C214" s="379" t="s">
        <v>188</v>
      </c>
      <c r="D214" s="381"/>
      <c r="E214" s="381"/>
      <c r="F214" s="381"/>
      <c r="G214" s="381"/>
      <c r="H214" s="381"/>
      <c r="I214" s="381"/>
      <c r="J214" s="381"/>
      <c r="K214" s="381"/>
      <c r="L214" s="381"/>
      <c r="M214" s="381"/>
      <c r="N214" s="381"/>
      <c r="O214" s="381"/>
      <c r="P214" s="381"/>
      <c r="Q214" s="381"/>
      <c r="R214" s="381"/>
      <c r="S214" s="381"/>
      <c r="T214" s="382"/>
      <c r="U214" s="41" t="s">
        <v>100</v>
      </c>
    </row>
    <row r="215" spans="1:21" ht="14.25" customHeight="1" x14ac:dyDescent="0.25">
      <c r="A215" s="39" t="s">
        <v>100</v>
      </c>
      <c r="B215" s="39" t="s">
        <v>187</v>
      </c>
      <c r="C215" s="379" t="s">
        <v>186</v>
      </c>
      <c r="D215" s="381"/>
      <c r="E215" s="382"/>
      <c r="F215" s="380" t="s">
        <v>179</v>
      </c>
      <c r="G215" s="382"/>
      <c r="H215" s="378"/>
      <c r="I215" s="382"/>
      <c r="J215" s="378"/>
      <c r="K215" s="382"/>
      <c r="L215" s="37">
        <v>78.2667</v>
      </c>
      <c r="M215" s="378"/>
      <c r="N215" s="382"/>
      <c r="O215" s="39" t="s">
        <v>100</v>
      </c>
      <c r="P215" s="378"/>
      <c r="Q215" s="382"/>
      <c r="R215" s="378"/>
      <c r="S215" s="381"/>
      <c r="T215" s="382"/>
      <c r="U215" s="37">
        <v>43094.43</v>
      </c>
    </row>
    <row r="216" spans="1:21" ht="14.25" customHeight="1" x14ac:dyDescent="0.25">
      <c r="A216" s="39" t="s">
        <v>100</v>
      </c>
      <c r="B216" s="39" t="s">
        <v>185</v>
      </c>
      <c r="C216" s="379" t="s">
        <v>184</v>
      </c>
      <c r="D216" s="381"/>
      <c r="E216" s="382"/>
      <c r="F216" s="380" t="s">
        <v>179</v>
      </c>
      <c r="G216" s="382"/>
      <c r="H216" s="383">
        <v>1.99</v>
      </c>
      <c r="I216" s="382"/>
      <c r="J216" s="383">
        <v>1.1499999999999999</v>
      </c>
      <c r="K216" s="382"/>
      <c r="L216" s="37">
        <v>78.2667</v>
      </c>
      <c r="M216" s="378"/>
      <c r="N216" s="382"/>
      <c r="O216" s="39" t="s">
        <v>100</v>
      </c>
      <c r="P216" s="383">
        <v>550.61</v>
      </c>
      <c r="Q216" s="382"/>
      <c r="R216" s="383">
        <v>1</v>
      </c>
      <c r="S216" s="381"/>
      <c r="T216" s="382"/>
      <c r="U216" s="37">
        <v>43094.43</v>
      </c>
    </row>
    <row r="217" spans="1:21" ht="14.25" customHeight="1" x14ac:dyDescent="0.25">
      <c r="A217" s="39" t="s">
        <v>100</v>
      </c>
      <c r="B217" s="39" t="s">
        <v>183</v>
      </c>
      <c r="C217" s="379" t="s">
        <v>182</v>
      </c>
      <c r="D217" s="381"/>
      <c r="E217" s="382"/>
      <c r="F217" s="380" t="s">
        <v>100</v>
      </c>
      <c r="G217" s="382"/>
      <c r="H217" s="378"/>
      <c r="I217" s="382"/>
      <c r="J217" s="378"/>
      <c r="K217" s="382"/>
      <c r="L217" s="38"/>
      <c r="M217" s="378"/>
      <c r="N217" s="382"/>
      <c r="O217" s="39" t="s">
        <v>100</v>
      </c>
      <c r="P217" s="378"/>
      <c r="Q217" s="382"/>
      <c r="R217" s="378"/>
      <c r="S217" s="381"/>
      <c r="T217" s="382"/>
      <c r="U217" s="37">
        <v>2065.9899999999998</v>
      </c>
    </row>
    <row r="218" spans="1:21" ht="14.25" customHeight="1" x14ac:dyDescent="0.25">
      <c r="A218" s="39" t="s">
        <v>100</v>
      </c>
      <c r="B218" s="39" t="s">
        <v>181</v>
      </c>
      <c r="C218" s="379" t="s">
        <v>180</v>
      </c>
      <c r="D218" s="381"/>
      <c r="E218" s="382"/>
      <c r="F218" s="380" t="s">
        <v>179</v>
      </c>
      <c r="G218" s="382"/>
      <c r="H218" s="378"/>
      <c r="I218" s="382"/>
      <c r="J218" s="378"/>
      <c r="K218" s="382"/>
      <c r="L218" s="37">
        <v>3.1463999999999999</v>
      </c>
      <c r="M218" s="378"/>
      <c r="N218" s="382"/>
      <c r="O218" s="39" t="s">
        <v>100</v>
      </c>
      <c r="P218" s="378"/>
      <c r="Q218" s="382"/>
      <c r="R218" s="378"/>
      <c r="S218" s="381"/>
      <c r="T218" s="382"/>
      <c r="U218" s="37">
        <v>1772.12</v>
      </c>
    </row>
    <row r="219" spans="1:21" ht="18.95" customHeight="1" x14ac:dyDescent="0.25">
      <c r="A219" s="39" t="s">
        <v>100</v>
      </c>
      <c r="B219" s="39" t="s">
        <v>224</v>
      </c>
      <c r="C219" s="379" t="s">
        <v>223</v>
      </c>
      <c r="D219" s="381"/>
      <c r="E219" s="382"/>
      <c r="F219" s="380" t="s">
        <v>218</v>
      </c>
      <c r="G219" s="382"/>
      <c r="H219" s="383">
        <v>0.08</v>
      </c>
      <c r="I219" s="382"/>
      <c r="J219" s="383">
        <v>1.1499999999999999</v>
      </c>
      <c r="K219" s="382"/>
      <c r="L219" s="37">
        <v>3.1463999999999999</v>
      </c>
      <c r="M219" s="378"/>
      <c r="N219" s="382"/>
      <c r="O219" s="39" t="s">
        <v>100</v>
      </c>
      <c r="P219" s="383">
        <v>656.62</v>
      </c>
      <c r="Q219" s="382"/>
      <c r="R219" s="378"/>
      <c r="S219" s="381"/>
      <c r="T219" s="382"/>
      <c r="U219" s="37">
        <v>2065.9899999999998</v>
      </c>
    </row>
    <row r="220" spans="1:21" ht="14.25" customHeight="1" x14ac:dyDescent="0.25">
      <c r="A220" s="39" t="s">
        <v>100</v>
      </c>
      <c r="B220" s="39" t="s">
        <v>222</v>
      </c>
      <c r="C220" s="379" t="s">
        <v>221</v>
      </c>
      <c r="D220" s="381"/>
      <c r="E220" s="382"/>
      <c r="F220" s="380" t="s">
        <v>179</v>
      </c>
      <c r="G220" s="382"/>
      <c r="H220" s="383">
        <v>0.08</v>
      </c>
      <c r="I220" s="382"/>
      <c r="J220" s="383">
        <v>1.1499999999999999</v>
      </c>
      <c r="K220" s="382"/>
      <c r="L220" s="37">
        <v>3.1463999999999999</v>
      </c>
      <c r="M220" s="378"/>
      <c r="N220" s="382"/>
      <c r="O220" s="39" t="s">
        <v>100</v>
      </c>
      <c r="P220" s="383">
        <v>563.22</v>
      </c>
      <c r="Q220" s="382"/>
      <c r="R220" s="383">
        <v>1</v>
      </c>
      <c r="S220" s="381"/>
      <c r="T220" s="382"/>
      <c r="U220" s="37">
        <v>1772.12</v>
      </c>
    </row>
    <row r="221" spans="1:21" ht="14.25" customHeight="1" x14ac:dyDescent="0.25">
      <c r="A221" s="39" t="s">
        <v>100</v>
      </c>
      <c r="B221" s="39" t="s">
        <v>178</v>
      </c>
      <c r="C221" s="379" t="s">
        <v>177</v>
      </c>
      <c r="D221" s="381"/>
      <c r="E221" s="382"/>
      <c r="F221" s="380" t="s">
        <v>100</v>
      </c>
      <c r="G221" s="382"/>
      <c r="H221" s="378"/>
      <c r="I221" s="382"/>
      <c r="J221" s="378"/>
      <c r="K221" s="382"/>
      <c r="L221" s="38"/>
      <c r="M221" s="378"/>
      <c r="N221" s="382"/>
      <c r="O221" s="39" t="s">
        <v>100</v>
      </c>
      <c r="P221" s="378"/>
      <c r="Q221" s="382"/>
      <c r="R221" s="378"/>
      <c r="S221" s="381"/>
      <c r="T221" s="382"/>
      <c r="U221" s="37">
        <v>0</v>
      </c>
    </row>
    <row r="222" spans="1:21" ht="14.25" customHeight="1" x14ac:dyDescent="0.25">
      <c r="A222" s="39" t="s">
        <v>100</v>
      </c>
      <c r="B222" s="39" t="s">
        <v>100</v>
      </c>
      <c r="C222" s="365" t="s">
        <v>166</v>
      </c>
      <c r="D222" s="381"/>
      <c r="E222" s="382"/>
      <c r="F222" s="380" t="s">
        <v>100</v>
      </c>
      <c r="G222" s="382"/>
      <c r="H222" s="378"/>
      <c r="I222" s="382"/>
      <c r="J222" s="378"/>
      <c r="K222" s="382"/>
      <c r="L222" s="38"/>
      <c r="M222" s="378"/>
      <c r="N222" s="382"/>
      <c r="O222" s="39" t="s">
        <v>100</v>
      </c>
      <c r="P222" s="378"/>
      <c r="Q222" s="382"/>
      <c r="R222" s="378"/>
      <c r="S222" s="381"/>
      <c r="T222" s="382"/>
      <c r="U222" s="35">
        <v>46932.54</v>
      </c>
    </row>
    <row r="223" spans="1:21" ht="28.35" customHeight="1" x14ac:dyDescent="0.25">
      <c r="A223" s="40" t="s">
        <v>317</v>
      </c>
      <c r="B223" s="39" t="s">
        <v>2301</v>
      </c>
      <c r="C223" s="379" t="s">
        <v>315</v>
      </c>
      <c r="D223" s="381"/>
      <c r="E223" s="382"/>
      <c r="F223" s="380" t="s">
        <v>214</v>
      </c>
      <c r="G223" s="382"/>
      <c r="H223" s="383">
        <v>307.8</v>
      </c>
      <c r="I223" s="382"/>
      <c r="J223" s="384" t="s">
        <v>187</v>
      </c>
      <c r="K223" s="382"/>
      <c r="L223" s="37">
        <v>307.8</v>
      </c>
      <c r="M223" s="383">
        <v>650.20000000000005</v>
      </c>
      <c r="N223" s="382"/>
      <c r="O223" s="39" t="s">
        <v>208</v>
      </c>
      <c r="P223" s="383">
        <v>1059.83</v>
      </c>
      <c r="Q223" s="382"/>
      <c r="R223" s="378"/>
      <c r="S223" s="381"/>
      <c r="T223" s="382"/>
      <c r="U223" s="37">
        <v>326215.67</v>
      </c>
    </row>
    <row r="224" spans="1:21" ht="14.25" customHeight="1" x14ac:dyDescent="0.25">
      <c r="A224" s="41" t="s">
        <v>100</v>
      </c>
      <c r="B224" s="41" t="s">
        <v>100</v>
      </c>
      <c r="C224" s="379" t="s">
        <v>165</v>
      </c>
      <c r="D224" s="381"/>
      <c r="E224" s="382"/>
      <c r="F224" s="380" t="s">
        <v>100</v>
      </c>
      <c r="G224" s="382"/>
      <c r="H224" s="378"/>
      <c r="I224" s="382"/>
      <c r="J224" s="379" t="s">
        <v>100</v>
      </c>
      <c r="K224" s="382"/>
      <c r="L224" s="39" t="s">
        <v>100</v>
      </c>
      <c r="M224" s="379" t="s">
        <v>100</v>
      </c>
      <c r="N224" s="382"/>
      <c r="O224" s="41" t="s">
        <v>100</v>
      </c>
      <c r="P224" s="378"/>
      <c r="Q224" s="382"/>
      <c r="R224" s="379" t="s">
        <v>100</v>
      </c>
      <c r="S224" s="381"/>
      <c r="T224" s="382"/>
      <c r="U224" s="37">
        <v>44866.55</v>
      </c>
    </row>
    <row r="225" spans="1:21" ht="28.35" customHeight="1" x14ac:dyDescent="0.25">
      <c r="A225" s="41" t="s">
        <v>100</v>
      </c>
      <c r="B225" s="39" t="s">
        <v>164</v>
      </c>
      <c r="C225" s="379" t="s">
        <v>163</v>
      </c>
      <c r="D225" s="381"/>
      <c r="E225" s="382"/>
      <c r="F225" s="380" t="s">
        <v>160</v>
      </c>
      <c r="G225" s="382"/>
      <c r="H225" s="383">
        <v>97</v>
      </c>
      <c r="I225" s="382"/>
      <c r="J225" s="383">
        <v>1</v>
      </c>
      <c r="K225" s="382"/>
      <c r="L225" s="37">
        <v>97</v>
      </c>
      <c r="M225" s="378"/>
      <c r="N225" s="382"/>
      <c r="O225" s="39" t="s">
        <v>100</v>
      </c>
      <c r="P225" s="378"/>
      <c r="Q225" s="382"/>
      <c r="R225" s="384" t="s">
        <v>100</v>
      </c>
      <c r="S225" s="381"/>
      <c r="T225" s="382"/>
      <c r="U225" s="37">
        <v>43520.55</v>
      </c>
    </row>
    <row r="226" spans="1:21" ht="28.35" customHeight="1" x14ac:dyDescent="0.25">
      <c r="A226" s="41" t="s">
        <v>100</v>
      </c>
      <c r="B226" s="39" t="s">
        <v>162</v>
      </c>
      <c r="C226" s="379" t="s">
        <v>161</v>
      </c>
      <c r="D226" s="381"/>
      <c r="E226" s="382"/>
      <c r="F226" s="380" t="s">
        <v>160</v>
      </c>
      <c r="G226" s="382"/>
      <c r="H226" s="383">
        <v>51</v>
      </c>
      <c r="I226" s="382"/>
      <c r="J226" s="383">
        <v>1</v>
      </c>
      <c r="K226" s="382"/>
      <c r="L226" s="37">
        <v>51</v>
      </c>
      <c r="M226" s="378"/>
      <c r="N226" s="382"/>
      <c r="O226" s="39" t="s">
        <v>100</v>
      </c>
      <c r="P226" s="378"/>
      <c r="Q226" s="382"/>
      <c r="R226" s="384" t="s">
        <v>100</v>
      </c>
      <c r="S226" s="381"/>
      <c r="T226" s="382"/>
      <c r="U226" s="37">
        <v>22881.94</v>
      </c>
    </row>
    <row r="227" spans="1:21" ht="14.25" customHeight="1" x14ac:dyDescent="0.25">
      <c r="A227" s="36" t="s">
        <v>100</v>
      </c>
      <c r="B227" s="36" t="s">
        <v>100</v>
      </c>
      <c r="C227" s="365" t="s">
        <v>136</v>
      </c>
      <c r="D227" s="381"/>
      <c r="E227" s="381"/>
      <c r="F227" s="381"/>
      <c r="G227" s="381"/>
      <c r="H227" s="381"/>
      <c r="I227" s="381"/>
      <c r="J227" s="381"/>
      <c r="K227" s="381"/>
      <c r="L227" s="382"/>
      <c r="M227" s="385" t="s">
        <v>100</v>
      </c>
      <c r="N227" s="381"/>
      <c r="O227" s="382"/>
      <c r="P227" s="386">
        <v>12852.36</v>
      </c>
      <c r="Q227" s="382"/>
      <c r="R227" s="369"/>
      <c r="S227" s="381"/>
      <c r="T227" s="382"/>
      <c r="U227" s="35">
        <v>439550.7</v>
      </c>
    </row>
    <row r="228" spans="1:21" ht="50.25" customHeight="1" x14ac:dyDescent="0.25">
      <c r="A228" s="44" t="s">
        <v>314</v>
      </c>
      <c r="B228" s="43" t="s">
        <v>313</v>
      </c>
      <c r="C228" s="365" t="s">
        <v>2300</v>
      </c>
      <c r="D228" s="381"/>
      <c r="E228" s="382"/>
      <c r="F228" s="367" t="s">
        <v>312</v>
      </c>
      <c r="G228" s="382"/>
      <c r="H228" s="368">
        <v>3.36</v>
      </c>
      <c r="I228" s="382"/>
      <c r="J228" s="368">
        <v>1</v>
      </c>
      <c r="K228" s="382"/>
      <c r="L228" s="35">
        <v>3.36</v>
      </c>
      <c r="M228" s="369"/>
      <c r="N228" s="382"/>
      <c r="O228" s="42"/>
      <c r="P228" s="369"/>
      <c r="Q228" s="382"/>
      <c r="R228" s="369"/>
      <c r="S228" s="381"/>
      <c r="T228" s="382"/>
      <c r="U228" s="38"/>
    </row>
    <row r="229" spans="1:21" ht="28.35" customHeight="1" x14ac:dyDescent="0.25">
      <c r="A229" s="40" t="s">
        <v>100</v>
      </c>
      <c r="B229" s="39" t="s">
        <v>228</v>
      </c>
      <c r="C229" s="379" t="s">
        <v>227</v>
      </c>
      <c r="D229" s="381"/>
      <c r="E229" s="381"/>
      <c r="F229" s="381"/>
      <c r="G229" s="381"/>
      <c r="H229" s="381"/>
      <c r="I229" s="381"/>
      <c r="J229" s="381"/>
      <c r="K229" s="381"/>
      <c r="L229" s="381"/>
      <c r="M229" s="381"/>
      <c r="N229" s="381"/>
      <c r="O229" s="381"/>
      <c r="P229" s="381"/>
      <c r="Q229" s="381"/>
      <c r="R229" s="381"/>
      <c r="S229" s="381"/>
      <c r="T229" s="382"/>
      <c r="U229" s="41" t="s">
        <v>100</v>
      </c>
    </row>
    <row r="230" spans="1:21" ht="14.25" customHeight="1" x14ac:dyDescent="0.25">
      <c r="A230" s="39" t="s">
        <v>100</v>
      </c>
      <c r="B230" s="39" t="s">
        <v>187</v>
      </c>
      <c r="C230" s="379" t="s">
        <v>186</v>
      </c>
      <c r="D230" s="381"/>
      <c r="E230" s="382"/>
      <c r="F230" s="380" t="s">
        <v>179</v>
      </c>
      <c r="G230" s="382"/>
      <c r="H230" s="378"/>
      <c r="I230" s="382"/>
      <c r="J230" s="378"/>
      <c r="K230" s="382"/>
      <c r="L230" s="37">
        <v>513.91200000000003</v>
      </c>
      <c r="M230" s="378"/>
      <c r="N230" s="382"/>
      <c r="O230" s="39" t="s">
        <v>100</v>
      </c>
      <c r="P230" s="378"/>
      <c r="Q230" s="382"/>
      <c r="R230" s="378"/>
      <c r="S230" s="381"/>
      <c r="T230" s="382"/>
      <c r="U230" s="37">
        <v>254884.93</v>
      </c>
    </row>
    <row r="231" spans="1:21" ht="14.25" customHeight="1" x14ac:dyDescent="0.25">
      <c r="A231" s="39" t="s">
        <v>100</v>
      </c>
      <c r="B231" s="39" t="s">
        <v>311</v>
      </c>
      <c r="C231" s="379" t="s">
        <v>310</v>
      </c>
      <c r="D231" s="381"/>
      <c r="E231" s="382"/>
      <c r="F231" s="380" t="s">
        <v>179</v>
      </c>
      <c r="G231" s="382"/>
      <c r="H231" s="383">
        <v>133</v>
      </c>
      <c r="I231" s="382"/>
      <c r="J231" s="383">
        <v>1.1499999999999999</v>
      </c>
      <c r="K231" s="382"/>
      <c r="L231" s="37">
        <v>513.91200000000003</v>
      </c>
      <c r="M231" s="378"/>
      <c r="N231" s="382"/>
      <c r="O231" s="39" t="s">
        <v>100</v>
      </c>
      <c r="P231" s="383">
        <v>495.97</v>
      </c>
      <c r="Q231" s="382"/>
      <c r="R231" s="383">
        <v>1</v>
      </c>
      <c r="S231" s="381"/>
      <c r="T231" s="382"/>
      <c r="U231" s="37">
        <v>254884.93</v>
      </c>
    </row>
    <row r="232" spans="1:21" ht="14.25" customHeight="1" x14ac:dyDescent="0.25">
      <c r="A232" s="39" t="s">
        <v>100</v>
      </c>
      <c r="B232" s="39" t="s">
        <v>183</v>
      </c>
      <c r="C232" s="379" t="s">
        <v>182</v>
      </c>
      <c r="D232" s="381"/>
      <c r="E232" s="382"/>
      <c r="F232" s="380" t="s">
        <v>100</v>
      </c>
      <c r="G232" s="382"/>
      <c r="H232" s="378"/>
      <c r="I232" s="382"/>
      <c r="J232" s="378"/>
      <c r="K232" s="382"/>
      <c r="L232" s="38"/>
      <c r="M232" s="378"/>
      <c r="N232" s="382"/>
      <c r="O232" s="39" t="s">
        <v>100</v>
      </c>
      <c r="P232" s="378"/>
      <c r="Q232" s="382"/>
      <c r="R232" s="378"/>
      <c r="S232" s="381"/>
      <c r="T232" s="382"/>
      <c r="U232" s="37">
        <v>0</v>
      </c>
    </row>
    <row r="233" spans="1:21" ht="14.25" customHeight="1" x14ac:dyDescent="0.25">
      <c r="A233" s="39" t="s">
        <v>100</v>
      </c>
      <c r="B233" s="39" t="s">
        <v>181</v>
      </c>
      <c r="C233" s="379" t="s">
        <v>180</v>
      </c>
      <c r="D233" s="381"/>
      <c r="E233" s="382"/>
      <c r="F233" s="380" t="s">
        <v>179</v>
      </c>
      <c r="G233" s="382"/>
      <c r="H233" s="378"/>
      <c r="I233" s="382"/>
      <c r="J233" s="378"/>
      <c r="K233" s="382"/>
      <c r="L233" s="38"/>
      <c r="M233" s="378"/>
      <c r="N233" s="382"/>
      <c r="O233" s="39" t="s">
        <v>100</v>
      </c>
      <c r="P233" s="378"/>
      <c r="Q233" s="382"/>
      <c r="R233" s="378"/>
      <c r="S233" s="381"/>
      <c r="T233" s="382"/>
      <c r="U233" s="37">
        <v>0</v>
      </c>
    </row>
    <row r="234" spans="1:21" ht="14.25" customHeight="1" x14ac:dyDescent="0.25">
      <c r="A234" s="39" t="s">
        <v>100</v>
      </c>
      <c r="B234" s="39" t="s">
        <v>178</v>
      </c>
      <c r="C234" s="379" t="s">
        <v>177</v>
      </c>
      <c r="D234" s="381"/>
      <c r="E234" s="382"/>
      <c r="F234" s="380" t="s">
        <v>100</v>
      </c>
      <c r="G234" s="382"/>
      <c r="H234" s="378"/>
      <c r="I234" s="382"/>
      <c r="J234" s="378"/>
      <c r="K234" s="382"/>
      <c r="L234" s="38"/>
      <c r="M234" s="378"/>
      <c r="N234" s="382"/>
      <c r="O234" s="39" t="s">
        <v>100</v>
      </c>
      <c r="P234" s="378"/>
      <c r="Q234" s="382"/>
      <c r="R234" s="378"/>
      <c r="S234" s="381"/>
      <c r="T234" s="382"/>
      <c r="U234" s="37">
        <v>4650.22</v>
      </c>
    </row>
    <row r="235" spans="1:21" ht="36.6" customHeight="1" x14ac:dyDescent="0.25">
      <c r="A235" s="39" t="s">
        <v>100</v>
      </c>
      <c r="B235" s="39" t="s">
        <v>309</v>
      </c>
      <c r="C235" s="379" t="s">
        <v>308</v>
      </c>
      <c r="D235" s="381"/>
      <c r="E235" s="382"/>
      <c r="F235" s="380" t="s">
        <v>214</v>
      </c>
      <c r="G235" s="382"/>
      <c r="H235" s="383">
        <v>0.08</v>
      </c>
      <c r="I235" s="382"/>
      <c r="J235" s="383">
        <v>1</v>
      </c>
      <c r="K235" s="382"/>
      <c r="L235" s="37">
        <v>0.26879999999999998</v>
      </c>
      <c r="M235" s="383">
        <v>16655</v>
      </c>
      <c r="N235" s="382"/>
      <c r="O235" s="39" t="s">
        <v>187</v>
      </c>
      <c r="P235" s="383">
        <v>16655</v>
      </c>
      <c r="Q235" s="382"/>
      <c r="R235" s="378"/>
      <c r="S235" s="381"/>
      <c r="T235" s="382"/>
      <c r="U235" s="37">
        <v>4476.8599999999997</v>
      </c>
    </row>
    <row r="236" spans="1:21" ht="14.25" customHeight="1" x14ac:dyDescent="0.25">
      <c r="A236" s="39" t="s">
        <v>100</v>
      </c>
      <c r="B236" s="39" t="s">
        <v>307</v>
      </c>
      <c r="C236" s="379" t="s">
        <v>306</v>
      </c>
      <c r="D236" s="381"/>
      <c r="E236" s="382"/>
      <c r="F236" s="380" t="s">
        <v>174</v>
      </c>
      <c r="G236" s="382"/>
      <c r="H236" s="383">
        <v>8.0000000000000004E-4</v>
      </c>
      <c r="I236" s="382"/>
      <c r="J236" s="383">
        <v>1</v>
      </c>
      <c r="K236" s="382"/>
      <c r="L236" s="37">
        <v>2.6879999999999999E-3</v>
      </c>
      <c r="M236" s="378"/>
      <c r="N236" s="382"/>
      <c r="O236" s="39" t="s">
        <v>100</v>
      </c>
      <c r="P236" s="383">
        <v>64494.01</v>
      </c>
      <c r="Q236" s="382"/>
      <c r="R236" s="378"/>
      <c r="S236" s="381"/>
      <c r="T236" s="382"/>
      <c r="U236" s="37">
        <v>173.36</v>
      </c>
    </row>
    <row r="237" spans="1:21" ht="14.25" customHeight="1" x14ac:dyDescent="0.25">
      <c r="A237" s="39" t="s">
        <v>100</v>
      </c>
      <c r="B237" s="39" t="s">
        <v>100</v>
      </c>
      <c r="C237" s="365" t="s">
        <v>166</v>
      </c>
      <c r="D237" s="381"/>
      <c r="E237" s="382"/>
      <c r="F237" s="380" t="s">
        <v>100</v>
      </c>
      <c r="G237" s="382"/>
      <c r="H237" s="378"/>
      <c r="I237" s="382"/>
      <c r="J237" s="378"/>
      <c r="K237" s="382"/>
      <c r="L237" s="38"/>
      <c r="M237" s="378"/>
      <c r="N237" s="382"/>
      <c r="O237" s="39" t="s">
        <v>100</v>
      </c>
      <c r="P237" s="378"/>
      <c r="Q237" s="382"/>
      <c r="R237" s="378"/>
      <c r="S237" s="381"/>
      <c r="T237" s="382"/>
      <c r="U237" s="35">
        <v>259535.15</v>
      </c>
    </row>
    <row r="238" spans="1:21" ht="60.75" customHeight="1" x14ac:dyDescent="0.25">
      <c r="A238" s="40" t="s">
        <v>305</v>
      </c>
      <c r="B238" s="39" t="s">
        <v>2299</v>
      </c>
      <c r="C238" s="379" t="s">
        <v>303</v>
      </c>
      <c r="D238" s="381"/>
      <c r="E238" s="382"/>
      <c r="F238" s="380" t="s">
        <v>302</v>
      </c>
      <c r="G238" s="382"/>
      <c r="H238" s="383">
        <v>3360</v>
      </c>
      <c r="I238" s="382"/>
      <c r="J238" s="384" t="s">
        <v>187</v>
      </c>
      <c r="K238" s="382"/>
      <c r="L238" s="37">
        <v>3360</v>
      </c>
      <c r="M238" s="383">
        <v>815.16</v>
      </c>
      <c r="N238" s="382"/>
      <c r="O238" s="39" t="s">
        <v>60</v>
      </c>
      <c r="P238" s="383">
        <v>896.68</v>
      </c>
      <c r="Q238" s="382"/>
      <c r="R238" s="378"/>
      <c r="S238" s="381"/>
      <c r="T238" s="382"/>
      <c r="U238" s="37">
        <v>3012844.8</v>
      </c>
    </row>
    <row r="239" spans="1:21" ht="14.25" customHeight="1" x14ac:dyDescent="0.25">
      <c r="A239" s="41" t="s">
        <v>100</v>
      </c>
      <c r="B239" s="41" t="s">
        <v>100</v>
      </c>
      <c r="C239" s="379" t="s">
        <v>165</v>
      </c>
      <c r="D239" s="381"/>
      <c r="E239" s="382"/>
      <c r="F239" s="380" t="s">
        <v>100</v>
      </c>
      <c r="G239" s="382"/>
      <c r="H239" s="378"/>
      <c r="I239" s="382"/>
      <c r="J239" s="379" t="s">
        <v>100</v>
      </c>
      <c r="K239" s="382"/>
      <c r="L239" s="39" t="s">
        <v>100</v>
      </c>
      <c r="M239" s="379" t="s">
        <v>100</v>
      </c>
      <c r="N239" s="382"/>
      <c r="O239" s="41" t="s">
        <v>100</v>
      </c>
      <c r="P239" s="378"/>
      <c r="Q239" s="382"/>
      <c r="R239" s="379" t="s">
        <v>100</v>
      </c>
      <c r="S239" s="381"/>
      <c r="T239" s="382"/>
      <c r="U239" s="37">
        <v>254884.93</v>
      </c>
    </row>
    <row r="240" spans="1:21" ht="28.35" customHeight="1" x14ac:dyDescent="0.25">
      <c r="A240" s="41" t="s">
        <v>100</v>
      </c>
      <c r="B240" s="39" t="s">
        <v>301</v>
      </c>
      <c r="C240" s="379" t="s">
        <v>300</v>
      </c>
      <c r="D240" s="381"/>
      <c r="E240" s="382"/>
      <c r="F240" s="380" t="s">
        <v>160</v>
      </c>
      <c r="G240" s="382"/>
      <c r="H240" s="383">
        <v>98</v>
      </c>
      <c r="I240" s="382"/>
      <c r="J240" s="383">
        <v>1</v>
      </c>
      <c r="K240" s="382"/>
      <c r="L240" s="37">
        <v>98</v>
      </c>
      <c r="M240" s="378"/>
      <c r="N240" s="382"/>
      <c r="O240" s="39" t="s">
        <v>100</v>
      </c>
      <c r="P240" s="378"/>
      <c r="Q240" s="382"/>
      <c r="R240" s="384" t="s">
        <v>100</v>
      </c>
      <c r="S240" s="381"/>
      <c r="T240" s="382"/>
      <c r="U240" s="37">
        <v>249787.23</v>
      </c>
    </row>
    <row r="241" spans="1:21" ht="28.35" customHeight="1" x14ac:dyDescent="0.25">
      <c r="A241" s="41" t="s">
        <v>100</v>
      </c>
      <c r="B241" s="39" t="s">
        <v>299</v>
      </c>
      <c r="C241" s="379" t="s">
        <v>298</v>
      </c>
      <c r="D241" s="381"/>
      <c r="E241" s="382"/>
      <c r="F241" s="380" t="s">
        <v>160</v>
      </c>
      <c r="G241" s="382"/>
      <c r="H241" s="383">
        <v>58</v>
      </c>
      <c r="I241" s="382"/>
      <c r="J241" s="383">
        <v>1</v>
      </c>
      <c r="K241" s="382"/>
      <c r="L241" s="37">
        <v>58</v>
      </c>
      <c r="M241" s="378"/>
      <c r="N241" s="382"/>
      <c r="O241" s="39" t="s">
        <v>100</v>
      </c>
      <c r="P241" s="378"/>
      <c r="Q241" s="382"/>
      <c r="R241" s="384" t="s">
        <v>100</v>
      </c>
      <c r="S241" s="381"/>
      <c r="T241" s="382"/>
      <c r="U241" s="37">
        <v>147833.26</v>
      </c>
    </row>
    <row r="242" spans="1:21" ht="14.25" customHeight="1" x14ac:dyDescent="0.25">
      <c r="A242" s="36" t="s">
        <v>100</v>
      </c>
      <c r="B242" s="36" t="s">
        <v>100</v>
      </c>
      <c r="C242" s="365" t="s">
        <v>136</v>
      </c>
      <c r="D242" s="381"/>
      <c r="E242" s="381"/>
      <c r="F242" s="381"/>
      <c r="G242" s="381"/>
      <c r="H242" s="381"/>
      <c r="I242" s="381"/>
      <c r="J242" s="381"/>
      <c r="K242" s="381"/>
      <c r="L242" s="382"/>
      <c r="M242" s="385" t="s">
        <v>100</v>
      </c>
      <c r="N242" s="381"/>
      <c r="O242" s="382"/>
      <c r="P242" s="386">
        <v>1092262.04</v>
      </c>
      <c r="Q242" s="382"/>
      <c r="R242" s="369"/>
      <c r="S242" s="381"/>
      <c r="T242" s="382"/>
      <c r="U242" s="35">
        <v>3670000.44</v>
      </c>
    </row>
    <row r="243" spans="1:21" ht="60.75" customHeight="1" x14ac:dyDescent="0.25">
      <c r="A243" s="44" t="s">
        <v>297</v>
      </c>
      <c r="B243" s="43" t="s">
        <v>2298</v>
      </c>
      <c r="C243" s="365" t="s">
        <v>2297</v>
      </c>
      <c r="D243" s="381"/>
      <c r="E243" s="382"/>
      <c r="F243" s="367" t="s">
        <v>279</v>
      </c>
      <c r="G243" s="382"/>
      <c r="H243" s="368">
        <v>139.536</v>
      </c>
      <c r="I243" s="382"/>
      <c r="J243" s="368">
        <v>1</v>
      </c>
      <c r="K243" s="382"/>
      <c r="L243" s="35">
        <v>139.536</v>
      </c>
      <c r="M243" s="369"/>
      <c r="N243" s="382"/>
      <c r="O243" s="42"/>
      <c r="P243" s="369"/>
      <c r="Q243" s="382"/>
      <c r="R243" s="369"/>
      <c r="S243" s="381"/>
      <c r="T243" s="382"/>
      <c r="U243" s="38"/>
    </row>
    <row r="244" spans="1:21" ht="28.35" customHeight="1" x14ac:dyDescent="0.25">
      <c r="A244" s="40" t="s">
        <v>100</v>
      </c>
      <c r="B244" s="39" t="s">
        <v>191</v>
      </c>
      <c r="C244" s="379" t="s">
        <v>190</v>
      </c>
      <c r="D244" s="381"/>
      <c r="E244" s="381"/>
      <c r="F244" s="381"/>
      <c r="G244" s="381"/>
      <c r="H244" s="381"/>
      <c r="I244" s="381"/>
      <c r="J244" s="381"/>
      <c r="K244" s="381"/>
      <c r="L244" s="381"/>
      <c r="M244" s="381"/>
      <c r="N244" s="381"/>
      <c r="O244" s="381"/>
      <c r="P244" s="381"/>
      <c r="Q244" s="381"/>
      <c r="R244" s="381"/>
      <c r="S244" s="381"/>
      <c r="T244" s="382"/>
      <c r="U244" s="41" t="s">
        <v>100</v>
      </c>
    </row>
    <row r="245" spans="1:21" ht="28.35" customHeight="1" x14ac:dyDescent="0.25">
      <c r="A245" s="40" t="s">
        <v>100</v>
      </c>
      <c r="B245" s="39" t="s">
        <v>189</v>
      </c>
      <c r="C245" s="379" t="s">
        <v>188</v>
      </c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2"/>
      <c r="U245" s="41" t="s">
        <v>100</v>
      </c>
    </row>
    <row r="246" spans="1:21" ht="14.25" customHeight="1" x14ac:dyDescent="0.25">
      <c r="A246" s="39" t="s">
        <v>100</v>
      </c>
      <c r="B246" s="39" t="s">
        <v>187</v>
      </c>
      <c r="C246" s="379" t="s">
        <v>186</v>
      </c>
      <c r="D246" s="381"/>
      <c r="E246" s="382"/>
      <c r="F246" s="380" t="s">
        <v>179</v>
      </c>
      <c r="G246" s="382"/>
      <c r="H246" s="378"/>
      <c r="I246" s="382"/>
      <c r="J246" s="378"/>
      <c r="K246" s="382"/>
      <c r="L246" s="37">
        <v>5191.0880399999996</v>
      </c>
      <c r="M246" s="378"/>
      <c r="N246" s="382"/>
      <c r="O246" s="39" t="s">
        <v>100</v>
      </c>
      <c r="P246" s="378"/>
      <c r="Q246" s="382"/>
      <c r="R246" s="378"/>
      <c r="S246" s="381"/>
      <c r="T246" s="382"/>
      <c r="U246" s="37">
        <v>2912176.49</v>
      </c>
    </row>
    <row r="247" spans="1:21" ht="14.25" customHeight="1" x14ac:dyDescent="0.25">
      <c r="A247" s="39" t="s">
        <v>100</v>
      </c>
      <c r="B247" s="39" t="s">
        <v>2296</v>
      </c>
      <c r="C247" s="379" t="s">
        <v>2295</v>
      </c>
      <c r="D247" s="381"/>
      <c r="E247" s="382"/>
      <c r="F247" s="380" t="s">
        <v>179</v>
      </c>
      <c r="G247" s="382"/>
      <c r="H247" s="383">
        <v>2.78</v>
      </c>
      <c r="I247" s="382"/>
      <c r="J247" s="383">
        <v>1.1499999999999999</v>
      </c>
      <c r="K247" s="382"/>
      <c r="L247" s="37">
        <v>446.09659199999999</v>
      </c>
      <c r="M247" s="378"/>
      <c r="N247" s="382"/>
      <c r="O247" s="39" t="s">
        <v>100</v>
      </c>
      <c r="P247" s="383">
        <v>458.14</v>
      </c>
      <c r="Q247" s="382"/>
      <c r="R247" s="383">
        <v>1</v>
      </c>
      <c r="S247" s="381"/>
      <c r="T247" s="382"/>
      <c r="U247" s="37">
        <v>204374.69</v>
      </c>
    </row>
    <row r="248" spans="1:21" ht="14.25" customHeight="1" x14ac:dyDescent="0.25">
      <c r="A248" s="39" t="s">
        <v>100</v>
      </c>
      <c r="B248" s="39" t="s">
        <v>2294</v>
      </c>
      <c r="C248" s="379" t="s">
        <v>2293</v>
      </c>
      <c r="D248" s="381"/>
      <c r="E248" s="382"/>
      <c r="F248" s="380" t="s">
        <v>179</v>
      </c>
      <c r="G248" s="382"/>
      <c r="H248" s="383">
        <v>8.11</v>
      </c>
      <c r="I248" s="382"/>
      <c r="J248" s="383">
        <v>1.1499999999999999</v>
      </c>
      <c r="K248" s="382"/>
      <c r="L248" s="37">
        <v>1301.3825039999999</v>
      </c>
      <c r="M248" s="378"/>
      <c r="N248" s="382"/>
      <c r="O248" s="39" t="s">
        <v>100</v>
      </c>
      <c r="P248" s="383">
        <v>500.17</v>
      </c>
      <c r="Q248" s="382"/>
      <c r="R248" s="383">
        <v>1</v>
      </c>
      <c r="S248" s="381"/>
      <c r="T248" s="382"/>
      <c r="U248" s="37">
        <v>650912.49</v>
      </c>
    </row>
    <row r="249" spans="1:21" ht="14.25" customHeight="1" x14ac:dyDescent="0.25">
      <c r="A249" s="39" t="s">
        <v>100</v>
      </c>
      <c r="B249" s="39" t="s">
        <v>296</v>
      </c>
      <c r="C249" s="379" t="s">
        <v>295</v>
      </c>
      <c r="D249" s="381"/>
      <c r="E249" s="382"/>
      <c r="F249" s="380" t="s">
        <v>179</v>
      </c>
      <c r="G249" s="382"/>
      <c r="H249" s="383">
        <v>13.98</v>
      </c>
      <c r="I249" s="382"/>
      <c r="J249" s="383">
        <v>1.1499999999999999</v>
      </c>
      <c r="K249" s="382"/>
      <c r="L249" s="37">
        <v>2243.3202719999999</v>
      </c>
      <c r="M249" s="378"/>
      <c r="N249" s="382"/>
      <c r="O249" s="39" t="s">
        <v>100</v>
      </c>
      <c r="P249" s="383">
        <v>563.22</v>
      </c>
      <c r="Q249" s="382"/>
      <c r="R249" s="383">
        <v>1</v>
      </c>
      <c r="S249" s="381"/>
      <c r="T249" s="382"/>
      <c r="U249" s="37">
        <v>1263482.8400000001</v>
      </c>
    </row>
    <row r="250" spans="1:21" ht="14.25" customHeight="1" x14ac:dyDescent="0.25">
      <c r="A250" s="39" t="s">
        <v>100</v>
      </c>
      <c r="B250" s="39" t="s">
        <v>1632</v>
      </c>
      <c r="C250" s="379" t="s">
        <v>1633</v>
      </c>
      <c r="D250" s="381"/>
      <c r="E250" s="382"/>
      <c r="F250" s="380" t="s">
        <v>179</v>
      </c>
      <c r="G250" s="382"/>
      <c r="H250" s="383">
        <v>6.54</v>
      </c>
      <c r="I250" s="382"/>
      <c r="J250" s="383">
        <v>1.1499999999999999</v>
      </c>
      <c r="K250" s="382"/>
      <c r="L250" s="37">
        <v>1049.4502560000001</v>
      </c>
      <c r="M250" s="378"/>
      <c r="N250" s="382"/>
      <c r="O250" s="39" t="s">
        <v>100</v>
      </c>
      <c r="P250" s="383">
        <v>647.28</v>
      </c>
      <c r="Q250" s="382"/>
      <c r="R250" s="383">
        <v>1</v>
      </c>
      <c r="S250" s="381"/>
      <c r="T250" s="382"/>
      <c r="U250" s="37">
        <v>679288.16</v>
      </c>
    </row>
    <row r="251" spans="1:21" ht="14.25" customHeight="1" x14ac:dyDescent="0.25">
      <c r="A251" s="39" t="s">
        <v>100</v>
      </c>
      <c r="B251" s="39" t="s">
        <v>294</v>
      </c>
      <c r="C251" s="379" t="s">
        <v>293</v>
      </c>
      <c r="D251" s="381"/>
      <c r="E251" s="382"/>
      <c r="F251" s="380" t="s">
        <v>179</v>
      </c>
      <c r="G251" s="382"/>
      <c r="H251" s="383">
        <v>0.94</v>
      </c>
      <c r="I251" s="382"/>
      <c r="J251" s="383">
        <v>1.1499999999999999</v>
      </c>
      <c r="K251" s="382"/>
      <c r="L251" s="37">
        <v>150.838416</v>
      </c>
      <c r="M251" s="378"/>
      <c r="N251" s="382"/>
      <c r="O251" s="39" t="s">
        <v>100</v>
      </c>
      <c r="P251" s="383">
        <v>756.56</v>
      </c>
      <c r="Q251" s="382"/>
      <c r="R251" s="383">
        <v>1</v>
      </c>
      <c r="S251" s="381"/>
      <c r="T251" s="382"/>
      <c r="U251" s="37">
        <v>114118.31</v>
      </c>
    </row>
    <row r="252" spans="1:21" ht="14.25" customHeight="1" x14ac:dyDescent="0.25">
      <c r="A252" s="39" t="s">
        <v>100</v>
      </c>
      <c r="B252" s="39" t="s">
        <v>183</v>
      </c>
      <c r="C252" s="379" t="s">
        <v>182</v>
      </c>
      <c r="D252" s="381"/>
      <c r="E252" s="382"/>
      <c r="F252" s="380" t="s">
        <v>100</v>
      </c>
      <c r="G252" s="382"/>
      <c r="H252" s="378"/>
      <c r="I252" s="382"/>
      <c r="J252" s="378"/>
      <c r="K252" s="382"/>
      <c r="L252" s="38"/>
      <c r="M252" s="378"/>
      <c r="N252" s="382"/>
      <c r="O252" s="39" t="s">
        <v>100</v>
      </c>
      <c r="P252" s="378"/>
      <c r="Q252" s="382"/>
      <c r="R252" s="378"/>
      <c r="S252" s="381"/>
      <c r="T252" s="382"/>
      <c r="U252" s="37">
        <v>176111.83</v>
      </c>
    </row>
    <row r="253" spans="1:21" ht="14.25" customHeight="1" x14ac:dyDescent="0.25">
      <c r="A253" s="39" t="s">
        <v>100</v>
      </c>
      <c r="B253" s="39" t="s">
        <v>181</v>
      </c>
      <c r="C253" s="379" t="s">
        <v>180</v>
      </c>
      <c r="D253" s="381"/>
      <c r="E253" s="382"/>
      <c r="F253" s="380" t="s">
        <v>179</v>
      </c>
      <c r="G253" s="382"/>
      <c r="H253" s="378"/>
      <c r="I253" s="382"/>
      <c r="J253" s="378"/>
      <c r="K253" s="382"/>
      <c r="L253" s="37">
        <v>134.791776</v>
      </c>
      <c r="M253" s="378"/>
      <c r="N253" s="382"/>
      <c r="O253" s="39" t="s">
        <v>100</v>
      </c>
      <c r="P253" s="378"/>
      <c r="Q253" s="382"/>
      <c r="R253" s="378"/>
      <c r="S253" s="381"/>
      <c r="T253" s="382"/>
      <c r="U253" s="37">
        <v>87463.85</v>
      </c>
    </row>
    <row r="254" spans="1:21" ht="18.95" customHeight="1" x14ac:dyDescent="0.25">
      <c r="A254" s="39" t="s">
        <v>100</v>
      </c>
      <c r="B254" s="39" t="s">
        <v>254</v>
      </c>
      <c r="C254" s="379" t="s">
        <v>253</v>
      </c>
      <c r="D254" s="381"/>
      <c r="E254" s="382"/>
      <c r="F254" s="380" t="s">
        <v>218</v>
      </c>
      <c r="G254" s="382"/>
      <c r="H254" s="383">
        <v>0.02</v>
      </c>
      <c r="I254" s="382"/>
      <c r="J254" s="383">
        <v>1.1499999999999999</v>
      </c>
      <c r="K254" s="382"/>
      <c r="L254" s="37">
        <v>3.2093280000000002</v>
      </c>
      <c r="M254" s="378"/>
      <c r="N254" s="382"/>
      <c r="O254" s="39" t="s">
        <v>100</v>
      </c>
      <c r="P254" s="383">
        <v>1631.99</v>
      </c>
      <c r="Q254" s="382"/>
      <c r="R254" s="378"/>
      <c r="S254" s="381"/>
      <c r="T254" s="382"/>
      <c r="U254" s="37">
        <v>5237.59</v>
      </c>
    </row>
    <row r="255" spans="1:21" ht="14.25" customHeight="1" x14ac:dyDescent="0.25">
      <c r="A255" s="39" t="s">
        <v>100</v>
      </c>
      <c r="B255" s="39" t="s">
        <v>252</v>
      </c>
      <c r="C255" s="379" t="s">
        <v>251</v>
      </c>
      <c r="D255" s="381"/>
      <c r="E255" s="382"/>
      <c r="F255" s="380" t="s">
        <v>179</v>
      </c>
      <c r="G255" s="382"/>
      <c r="H255" s="383">
        <v>0.02</v>
      </c>
      <c r="I255" s="382"/>
      <c r="J255" s="383">
        <v>1.1499999999999999</v>
      </c>
      <c r="K255" s="382"/>
      <c r="L255" s="37">
        <v>3.2093280000000002</v>
      </c>
      <c r="M255" s="378"/>
      <c r="N255" s="382"/>
      <c r="O255" s="39" t="s">
        <v>100</v>
      </c>
      <c r="P255" s="383">
        <v>756.56</v>
      </c>
      <c r="Q255" s="382"/>
      <c r="R255" s="383">
        <v>1</v>
      </c>
      <c r="S255" s="381"/>
      <c r="T255" s="382"/>
      <c r="U255" s="37">
        <v>2428.0500000000002</v>
      </c>
    </row>
    <row r="256" spans="1:21" ht="18.95" customHeight="1" x14ac:dyDescent="0.25">
      <c r="A256" s="39" t="s">
        <v>100</v>
      </c>
      <c r="B256" s="39" t="s">
        <v>278</v>
      </c>
      <c r="C256" s="379" t="s">
        <v>277</v>
      </c>
      <c r="D256" s="381"/>
      <c r="E256" s="382"/>
      <c r="F256" s="380" t="s">
        <v>218</v>
      </c>
      <c r="G256" s="382"/>
      <c r="H256" s="383">
        <v>2.4</v>
      </c>
      <c r="I256" s="382"/>
      <c r="J256" s="383">
        <v>1.1499999999999999</v>
      </c>
      <c r="K256" s="382"/>
      <c r="L256" s="37">
        <v>385.11935999999997</v>
      </c>
      <c r="M256" s="378"/>
      <c r="N256" s="382"/>
      <c r="O256" s="39" t="s">
        <v>100</v>
      </c>
      <c r="P256" s="383">
        <v>2.5499999999999998</v>
      </c>
      <c r="Q256" s="382"/>
      <c r="R256" s="378"/>
      <c r="S256" s="381"/>
      <c r="T256" s="382"/>
      <c r="U256" s="37">
        <v>982.05</v>
      </c>
    </row>
    <row r="257" spans="1:21" ht="18.95" customHeight="1" x14ac:dyDescent="0.25">
      <c r="A257" s="39" t="s">
        <v>100</v>
      </c>
      <c r="B257" s="39" t="s">
        <v>2292</v>
      </c>
      <c r="C257" s="379" t="s">
        <v>2291</v>
      </c>
      <c r="D257" s="381"/>
      <c r="E257" s="382"/>
      <c r="F257" s="380" t="s">
        <v>218</v>
      </c>
      <c r="G257" s="382"/>
      <c r="H257" s="383">
        <v>0.81</v>
      </c>
      <c r="I257" s="382"/>
      <c r="J257" s="383">
        <v>1.1499999999999999</v>
      </c>
      <c r="K257" s="382"/>
      <c r="L257" s="37">
        <v>129.97778400000001</v>
      </c>
      <c r="M257" s="383">
        <v>23.43</v>
      </c>
      <c r="N257" s="382"/>
      <c r="O257" s="39" t="s">
        <v>274</v>
      </c>
      <c r="P257" s="383">
        <v>34.68</v>
      </c>
      <c r="Q257" s="382"/>
      <c r="R257" s="378"/>
      <c r="S257" s="381"/>
      <c r="T257" s="382"/>
      <c r="U257" s="37">
        <v>4507.63</v>
      </c>
    </row>
    <row r="258" spans="1:21" ht="27.6" customHeight="1" x14ac:dyDescent="0.25">
      <c r="A258" s="39" t="s">
        <v>100</v>
      </c>
      <c r="B258" s="39" t="s">
        <v>2290</v>
      </c>
      <c r="C258" s="379" t="s">
        <v>2289</v>
      </c>
      <c r="D258" s="381"/>
      <c r="E258" s="382"/>
      <c r="F258" s="380" t="s">
        <v>218</v>
      </c>
      <c r="G258" s="382"/>
      <c r="H258" s="383">
        <v>0.81</v>
      </c>
      <c r="I258" s="382"/>
      <c r="J258" s="383">
        <v>1.1499999999999999</v>
      </c>
      <c r="K258" s="382"/>
      <c r="L258" s="37">
        <v>129.97778400000001</v>
      </c>
      <c r="M258" s="383">
        <v>995.51</v>
      </c>
      <c r="N258" s="382"/>
      <c r="O258" s="39" t="s">
        <v>2132</v>
      </c>
      <c r="P258" s="383">
        <v>1264.3</v>
      </c>
      <c r="Q258" s="382"/>
      <c r="R258" s="378"/>
      <c r="S258" s="381"/>
      <c r="T258" s="382"/>
      <c r="U258" s="37">
        <v>164330.91</v>
      </c>
    </row>
    <row r="259" spans="1:21" ht="14.25" customHeight="1" x14ac:dyDescent="0.25">
      <c r="A259" s="39" t="s">
        <v>100</v>
      </c>
      <c r="B259" s="39" t="s">
        <v>1088</v>
      </c>
      <c r="C259" s="379" t="s">
        <v>1089</v>
      </c>
      <c r="D259" s="381"/>
      <c r="E259" s="382"/>
      <c r="F259" s="380" t="s">
        <v>179</v>
      </c>
      <c r="G259" s="382"/>
      <c r="H259" s="383">
        <v>0.81</v>
      </c>
      <c r="I259" s="382"/>
      <c r="J259" s="383">
        <v>1.1499999999999999</v>
      </c>
      <c r="K259" s="382"/>
      <c r="L259" s="37">
        <v>129.97778400000001</v>
      </c>
      <c r="M259" s="378"/>
      <c r="N259" s="382"/>
      <c r="O259" s="39" t="s">
        <v>100</v>
      </c>
      <c r="P259" s="383">
        <v>647.28</v>
      </c>
      <c r="Q259" s="382"/>
      <c r="R259" s="383">
        <v>1</v>
      </c>
      <c r="S259" s="381"/>
      <c r="T259" s="382"/>
      <c r="U259" s="37">
        <v>84132.02</v>
      </c>
    </row>
    <row r="260" spans="1:21" ht="18.95" customHeight="1" x14ac:dyDescent="0.25">
      <c r="A260" s="39" t="s">
        <v>100</v>
      </c>
      <c r="B260" s="39" t="s">
        <v>224</v>
      </c>
      <c r="C260" s="379" t="s">
        <v>223</v>
      </c>
      <c r="D260" s="381"/>
      <c r="E260" s="382"/>
      <c r="F260" s="380" t="s">
        <v>218</v>
      </c>
      <c r="G260" s="382"/>
      <c r="H260" s="383">
        <v>0.01</v>
      </c>
      <c r="I260" s="382"/>
      <c r="J260" s="383">
        <v>1.1499999999999999</v>
      </c>
      <c r="K260" s="382"/>
      <c r="L260" s="37">
        <v>1.6046640000000001</v>
      </c>
      <c r="M260" s="378"/>
      <c r="N260" s="382"/>
      <c r="O260" s="39" t="s">
        <v>100</v>
      </c>
      <c r="P260" s="383">
        <v>656.62</v>
      </c>
      <c r="Q260" s="382"/>
      <c r="R260" s="378"/>
      <c r="S260" s="381"/>
      <c r="T260" s="382"/>
      <c r="U260" s="37">
        <v>1053.6500000000001</v>
      </c>
    </row>
    <row r="261" spans="1:21" ht="14.25" customHeight="1" x14ac:dyDescent="0.25">
      <c r="A261" s="39" t="s">
        <v>100</v>
      </c>
      <c r="B261" s="39" t="s">
        <v>222</v>
      </c>
      <c r="C261" s="379" t="s">
        <v>221</v>
      </c>
      <c r="D261" s="381"/>
      <c r="E261" s="382"/>
      <c r="F261" s="380" t="s">
        <v>179</v>
      </c>
      <c r="G261" s="382"/>
      <c r="H261" s="383">
        <v>0.01</v>
      </c>
      <c r="I261" s="382"/>
      <c r="J261" s="383">
        <v>1.1499999999999999</v>
      </c>
      <c r="K261" s="382"/>
      <c r="L261" s="37">
        <v>1.6046640000000001</v>
      </c>
      <c r="M261" s="378"/>
      <c r="N261" s="382"/>
      <c r="O261" s="39" t="s">
        <v>100</v>
      </c>
      <c r="P261" s="383">
        <v>563.22</v>
      </c>
      <c r="Q261" s="382"/>
      <c r="R261" s="383">
        <v>1</v>
      </c>
      <c r="S261" s="381"/>
      <c r="T261" s="382"/>
      <c r="U261" s="37">
        <v>903.78</v>
      </c>
    </row>
    <row r="262" spans="1:21" ht="14.25" customHeight="1" x14ac:dyDescent="0.25">
      <c r="A262" s="39" t="s">
        <v>100</v>
      </c>
      <c r="B262" s="39" t="s">
        <v>178</v>
      </c>
      <c r="C262" s="379" t="s">
        <v>177</v>
      </c>
      <c r="D262" s="381"/>
      <c r="E262" s="382"/>
      <c r="F262" s="380" t="s">
        <v>100</v>
      </c>
      <c r="G262" s="382"/>
      <c r="H262" s="378"/>
      <c r="I262" s="382"/>
      <c r="J262" s="378"/>
      <c r="K262" s="382"/>
      <c r="L262" s="38"/>
      <c r="M262" s="378"/>
      <c r="N262" s="382"/>
      <c r="O262" s="39" t="s">
        <v>100</v>
      </c>
      <c r="P262" s="378"/>
      <c r="Q262" s="382"/>
      <c r="R262" s="378"/>
      <c r="S262" s="381"/>
      <c r="T262" s="382"/>
      <c r="U262" s="37">
        <v>26438.13</v>
      </c>
    </row>
    <row r="263" spans="1:21" ht="27.6" customHeight="1" x14ac:dyDescent="0.25">
      <c r="A263" s="39" t="s">
        <v>100</v>
      </c>
      <c r="B263" s="39" t="s">
        <v>2288</v>
      </c>
      <c r="C263" s="379" t="s">
        <v>2287</v>
      </c>
      <c r="D263" s="381"/>
      <c r="E263" s="382"/>
      <c r="F263" s="380" t="s">
        <v>214</v>
      </c>
      <c r="G263" s="382"/>
      <c r="H263" s="383">
        <v>0.01</v>
      </c>
      <c r="I263" s="382"/>
      <c r="J263" s="383">
        <v>1</v>
      </c>
      <c r="K263" s="382"/>
      <c r="L263" s="37">
        <v>1.3953599999999999</v>
      </c>
      <c r="M263" s="383">
        <v>7555</v>
      </c>
      <c r="N263" s="382"/>
      <c r="O263" s="39" t="s">
        <v>1236</v>
      </c>
      <c r="P263" s="383">
        <v>17754.25</v>
      </c>
      <c r="Q263" s="382"/>
      <c r="R263" s="378"/>
      <c r="S263" s="381"/>
      <c r="T263" s="382"/>
      <c r="U263" s="37">
        <v>24773.57</v>
      </c>
    </row>
    <row r="264" spans="1:21" ht="14.25" customHeight="1" x14ac:dyDescent="0.25">
      <c r="A264" s="39" t="s">
        <v>100</v>
      </c>
      <c r="B264" s="39" t="s">
        <v>2286</v>
      </c>
      <c r="C264" s="379" t="s">
        <v>2285</v>
      </c>
      <c r="D264" s="381"/>
      <c r="E264" s="382"/>
      <c r="F264" s="380" t="s">
        <v>156</v>
      </c>
      <c r="G264" s="382"/>
      <c r="H264" s="383">
        <v>3.9E-2</v>
      </c>
      <c r="I264" s="382"/>
      <c r="J264" s="383">
        <v>1</v>
      </c>
      <c r="K264" s="382"/>
      <c r="L264" s="37">
        <v>5.4419040000000001</v>
      </c>
      <c r="M264" s="383">
        <v>83.06</v>
      </c>
      <c r="N264" s="382"/>
      <c r="O264" s="39" t="s">
        <v>292</v>
      </c>
      <c r="P264" s="383">
        <v>80.569999999999993</v>
      </c>
      <c r="Q264" s="382"/>
      <c r="R264" s="378"/>
      <c r="S264" s="381"/>
      <c r="T264" s="382"/>
      <c r="U264" s="37">
        <v>438.45</v>
      </c>
    </row>
    <row r="265" spans="1:21" ht="14.25" customHeight="1" x14ac:dyDescent="0.25">
      <c r="A265" s="39" t="s">
        <v>100</v>
      </c>
      <c r="B265" s="39" t="s">
        <v>1158</v>
      </c>
      <c r="C265" s="379" t="s">
        <v>1159</v>
      </c>
      <c r="D265" s="381"/>
      <c r="E265" s="382"/>
      <c r="F265" s="380" t="s">
        <v>174</v>
      </c>
      <c r="G265" s="382"/>
      <c r="H265" s="383">
        <v>1E-4</v>
      </c>
      <c r="I265" s="382"/>
      <c r="J265" s="383">
        <v>1</v>
      </c>
      <c r="K265" s="382"/>
      <c r="L265" s="37">
        <v>1.39536E-2</v>
      </c>
      <c r="M265" s="383">
        <v>70296.2</v>
      </c>
      <c r="N265" s="382"/>
      <c r="O265" s="39" t="s">
        <v>1160</v>
      </c>
      <c r="P265" s="383">
        <v>87870.25</v>
      </c>
      <c r="Q265" s="382"/>
      <c r="R265" s="378"/>
      <c r="S265" s="381"/>
      <c r="T265" s="382"/>
      <c r="U265" s="37">
        <v>1226.1099999999999</v>
      </c>
    </row>
    <row r="266" spans="1:21" ht="14.25" customHeight="1" x14ac:dyDescent="0.25">
      <c r="A266" s="39" t="s">
        <v>100</v>
      </c>
      <c r="B266" s="39" t="s">
        <v>100</v>
      </c>
      <c r="C266" s="365" t="s">
        <v>166</v>
      </c>
      <c r="D266" s="381"/>
      <c r="E266" s="382"/>
      <c r="F266" s="380" t="s">
        <v>100</v>
      </c>
      <c r="G266" s="382"/>
      <c r="H266" s="378"/>
      <c r="I266" s="382"/>
      <c r="J266" s="378"/>
      <c r="K266" s="382"/>
      <c r="L266" s="38"/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5">
        <v>3202190.3</v>
      </c>
    </row>
    <row r="267" spans="1:21" ht="28.35" customHeight="1" x14ac:dyDescent="0.25">
      <c r="A267" s="40" t="s">
        <v>291</v>
      </c>
      <c r="B267" s="39" t="s">
        <v>2284</v>
      </c>
      <c r="C267" s="379" t="s">
        <v>2283</v>
      </c>
      <c r="D267" s="381"/>
      <c r="E267" s="382"/>
      <c r="F267" s="380" t="s">
        <v>196</v>
      </c>
      <c r="G267" s="382"/>
      <c r="H267" s="383">
        <v>65.912145899999999</v>
      </c>
      <c r="I267" s="382"/>
      <c r="J267" s="384" t="s">
        <v>187</v>
      </c>
      <c r="K267" s="382"/>
      <c r="L267" s="37">
        <v>65.912145899999999</v>
      </c>
      <c r="M267" s="383">
        <v>148.85</v>
      </c>
      <c r="N267" s="382"/>
      <c r="O267" s="39" t="s">
        <v>167</v>
      </c>
      <c r="P267" s="383">
        <v>181.6</v>
      </c>
      <c r="Q267" s="382"/>
      <c r="R267" s="378"/>
      <c r="S267" s="381"/>
      <c r="T267" s="382"/>
      <c r="U267" s="37">
        <v>11969.65</v>
      </c>
    </row>
    <row r="268" spans="1:21" ht="14.25" customHeight="1" x14ac:dyDescent="0.25">
      <c r="A268" s="41" t="s">
        <v>100</v>
      </c>
      <c r="B268" s="41" t="s">
        <v>100</v>
      </c>
      <c r="C268" s="379" t="s">
        <v>165</v>
      </c>
      <c r="D268" s="381"/>
      <c r="E268" s="382"/>
      <c r="F268" s="380" t="s">
        <v>100</v>
      </c>
      <c r="G268" s="382"/>
      <c r="H268" s="378"/>
      <c r="I268" s="382"/>
      <c r="J268" s="379" t="s">
        <v>100</v>
      </c>
      <c r="K268" s="382"/>
      <c r="L268" s="39" t="s">
        <v>100</v>
      </c>
      <c r="M268" s="379" t="s">
        <v>100</v>
      </c>
      <c r="N268" s="382"/>
      <c r="O268" s="41" t="s">
        <v>100</v>
      </c>
      <c r="P268" s="378"/>
      <c r="Q268" s="382"/>
      <c r="R268" s="379" t="s">
        <v>100</v>
      </c>
      <c r="S268" s="381"/>
      <c r="T268" s="382"/>
      <c r="U268" s="37">
        <v>2999640.34</v>
      </c>
    </row>
    <row r="269" spans="1:21" ht="28.35" customHeight="1" x14ac:dyDescent="0.25">
      <c r="A269" s="41" t="s">
        <v>100</v>
      </c>
      <c r="B269" s="39" t="s">
        <v>164</v>
      </c>
      <c r="C269" s="379" t="s">
        <v>163</v>
      </c>
      <c r="D269" s="381"/>
      <c r="E269" s="382"/>
      <c r="F269" s="380" t="s">
        <v>160</v>
      </c>
      <c r="G269" s="382"/>
      <c r="H269" s="383">
        <v>97</v>
      </c>
      <c r="I269" s="382"/>
      <c r="J269" s="383">
        <v>1</v>
      </c>
      <c r="K269" s="382"/>
      <c r="L269" s="37">
        <v>97</v>
      </c>
      <c r="M269" s="378"/>
      <c r="N269" s="382"/>
      <c r="O269" s="39" t="s">
        <v>100</v>
      </c>
      <c r="P269" s="378"/>
      <c r="Q269" s="382"/>
      <c r="R269" s="384" t="s">
        <v>100</v>
      </c>
      <c r="S269" s="381"/>
      <c r="T269" s="382"/>
      <c r="U269" s="37">
        <v>2909651.13</v>
      </c>
    </row>
    <row r="270" spans="1:21" ht="28.35" customHeight="1" x14ac:dyDescent="0.25">
      <c r="A270" s="41" t="s">
        <v>100</v>
      </c>
      <c r="B270" s="39" t="s">
        <v>162</v>
      </c>
      <c r="C270" s="379" t="s">
        <v>161</v>
      </c>
      <c r="D270" s="381"/>
      <c r="E270" s="382"/>
      <c r="F270" s="380" t="s">
        <v>160</v>
      </c>
      <c r="G270" s="382"/>
      <c r="H270" s="383">
        <v>51</v>
      </c>
      <c r="I270" s="382"/>
      <c r="J270" s="383">
        <v>1</v>
      </c>
      <c r="K270" s="382"/>
      <c r="L270" s="37">
        <v>51</v>
      </c>
      <c r="M270" s="378"/>
      <c r="N270" s="382"/>
      <c r="O270" s="39" t="s">
        <v>100</v>
      </c>
      <c r="P270" s="378"/>
      <c r="Q270" s="382"/>
      <c r="R270" s="384" t="s">
        <v>100</v>
      </c>
      <c r="S270" s="381"/>
      <c r="T270" s="382"/>
      <c r="U270" s="37">
        <v>1529816.57</v>
      </c>
    </row>
    <row r="271" spans="1:21" ht="14.25" customHeight="1" x14ac:dyDescent="0.25">
      <c r="A271" s="36" t="s">
        <v>100</v>
      </c>
      <c r="B271" s="36" t="s">
        <v>100</v>
      </c>
      <c r="C271" s="365" t="s">
        <v>136</v>
      </c>
      <c r="D271" s="381"/>
      <c r="E271" s="381"/>
      <c r="F271" s="381"/>
      <c r="G271" s="381"/>
      <c r="H271" s="381"/>
      <c r="I271" s="381"/>
      <c r="J271" s="381"/>
      <c r="K271" s="381"/>
      <c r="L271" s="382"/>
      <c r="M271" s="385" t="s">
        <v>100</v>
      </c>
      <c r="N271" s="381"/>
      <c r="O271" s="382"/>
      <c r="P271" s="386">
        <v>54850.559999999998</v>
      </c>
      <c r="Q271" s="382"/>
      <c r="R271" s="369"/>
      <c r="S271" s="381"/>
      <c r="T271" s="382"/>
      <c r="U271" s="35">
        <v>7653627.6500000004</v>
      </c>
    </row>
    <row r="272" spans="1:21" ht="38.85" customHeight="1" x14ac:dyDescent="0.25">
      <c r="A272" s="40" t="s">
        <v>290</v>
      </c>
      <c r="B272" s="39" t="s">
        <v>2280</v>
      </c>
      <c r="C272" s="379" t="s">
        <v>2219</v>
      </c>
      <c r="D272" s="381"/>
      <c r="E272" s="382"/>
      <c r="F272" s="380" t="s">
        <v>177</v>
      </c>
      <c r="G272" s="382"/>
      <c r="H272" s="383">
        <v>14232.672</v>
      </c>
      <c r="I272" s="382"/>
      <c r="J272" s="383">
        <v>1</v>
      </c>
      <c r="K272" s="382"/>
      <c r="L272" s="37">
        <v>14232.672</v>
      </c>
      <c r="M272" s="378"/>
      <c r="N272" s="382"/>
      <c r="O272" s="38"/>
      <c r="P272" s="383">
        <v>1739.8</v>
      </c>
      <c r="Q272" s="382"/>
      <c r="R272" s="383">
        <v>1</v>
      </c>
      <c r="S272" s="381"/>
      <c r="T272" s="382"/>
      <c r="U272" s="37">
        <v>24762002.75</v>
      </c>
    </row>
    <row r="273" spans="1:21" ht="14.25" customHeight="1" x14ac:dyDescent="0.25">
      <c r="A273" s="36" t="s">
        <v>100</v>
      </c>
      <c r="B273" s="36" t="s">
        <v>100</v>
      </c>
      <c r="C273" s="365" t="s">
        <v>136</v>
      </c>
      <c r="D273" s="381"/>
      <c r="E273" s="381"/>
      <c r="F273" s="381"/>
      <c r="G273" s="381"/>
      <c r="H273" s="381"/>
      <c r="I273" s="381"/>
      <c r="J273" s="381"/>
      <c r="K273" s="381"/>
      <c r="L273" s="382"/>
      <c r="M273" s="385" t="s">
        <v>100</v>
      </c>
      <c r="N273" s="381"/>
      <c r="O273" s="382"/>
      <c r="P273" s="386">
        <v>1739.8</v>
      </c>
      <c r="Q273" s="382"/>
      <c r="R273" s="369"/>
      <c r="S273" s="381"/>
      <c r="T273" s="382"/>
      <c r="U273" s="35">
        <v>24762002.75</v>
      </c>
    </row>
    <row r="274" spans="1:21" ht="28.35" customHeight="1" x14ac:dyDescent="0.25">
      <c r="A274" s="44" t="s">
        <v>287</v>
      </c>
      <c r="B274" s="43" t="s">
        <v>289</v>
      </c>
      <c r="C274" s="365" t="s">
        <v>288</v>
      </c>
      <c r="D274" s="381"/>
      <c r="E274" s="382"/>
      <c r="F274" s="367" t="s">
        <v>279</v>
      </c>
      <c r="G274" s="382"/>
      <c r="H274" s="368">
        <v>11.4</v>
      </c>
      <c r="I274" s="382"/>
      <c r="J274" s="368">
        <v>1</v>
      </c>
      <c r="K274" s="382"/>
      <c r="L274" s="35">
        <v>11.4</v>
      </c>
      <c r="M274" s="369"/>
      <c r="N274" s="382"/>
      <c r="O274" s="42"/>
      <c r="P274" s="369"/>
      <c r="Q274" s="382"/>
      <c r="R274" s="369"/>
      <c r="S274" s="381"/>
      <c r="T274" s="382"/>
      <c r="U274" s="38"/>
    </row>
    <row r="275" spans="1:21" ht="28.35" customHeight="1" x14ac:dyDescent="0.25">
      <c r="A275" s="40" t="s">
        <v>100</v>
      </c>
      <c r="B275" s="39" t="s">
        <v>191</v>
      </c>
      <c r="C275" s="379" t="s">
        <v>190</v>
      </c>
      <c r="D275" s="381"/>
      <c r="E275" s="381"/>
      <c r="F275" s="381"/>
      <c r="G275" s="381"/>
      <c r="H275" s="381"/>
      <c r="I275" s="381"/>
      <c r="J275" s="381"/>
      <c r="K275" s="381"/>
      <c r="L275" s="381"/>
      <c r="M275" s="381"/>
      <c r="N275" s="381"/>
      <c r="O275" s="381"/>
      <c r="P275" s="381"/>
      <c r="Q275" s="381"/>
      <c r="R275" s="381"/>
      <c r="S275" s="381"/>
      <c r="T275" s="382"/>
      <c r="U275" s="41" t="s">
        <v>100</v>
      </c>
    </row>
    <row r="276" spans="1:21" ht="28.35" customHeight="1" x14ac:dyDescent="0.25">
      <c r="A276" s="40" t="s">
        <v>100</v>
      </c>
      <c r="B276" s="39" t="s">
        <v>189</v>
      </c>
      <c r="C276" s="379" t="s">
        <v>188</v>
      </c>
      <c r="D276" s="381"/>
      <c r="E276" s="381"/>
      <c r="F276" s="381"/>
      <c r="G276" s="381"/>
      <c r="H276" s="381"/>
      <c r="I276" s="381"/>
      <c r="J276" s="381"/>
      <c r="K276" s="381"/>
      <c r="L276" s="381"/>
      <c r="M276" s="381"/>
      <c r="N276" s="381"/>
      <c r="O276" s="381"/>
      <c r="P276" s="381"/>
      <c r="Q276" s="381"/>
      <c r="R276" s="381"/>
      <c r="S276" s="381"/>
      <c r="T276" s="382"/>
      <c r="U276" s="41" t="s">
        <v>100</v>
      </c>
    </row>
    <row r="277" spans="1:21" ht="14.25" customHeight="1" x14ac:dyDescent="0.25">
      <c r="A277" s="39" t="s">
        <v>100</v>
      </c>
      <c r="B277" s="39" t="s">
        <v>187</v>
      </c>
      <c r="C277" s="379" t="s">
        <v>186</v>
      </c>
      <c r="D277" s="381"/>
      <c r="E277" s="382"/>
      <c r="F277" s="380" t="s">
        <v>179</v>
      </c>
      <c r="G277" s="382"/>
      <c r="H277" s="378"/>
      <c r="I277" s="382"/>
      <c r="J277" s="378"/>
      <c r="K277" s="382"/>
      <c r="L277" s="37">
        <v>75.251400000000004</v>
      </c>
      <c r="M277" s="378"/>
      <c r="N277" s="382"/>
      <c r="O277" s="39" t="s">
        <v>100</v>
      </c>
      <c r="P277" s="378"/>
      <c r="Q277" s="382"/>
      <c r="R277" s="378"/>
      <c r="S277" s="381"/>
      <c r="T277" s="382"/>
      <c r="U277" s="37">
        <v>41434.17</v>
      </c>
    </row>
    <row r="278" spans="1:21" ht="14.25" customHeight="1" x14ac:dyDescent="0.25">
      <c r="A278" s="39" t="s">
        <v>100</v>
      </c>
      <c r="B278" s="39" t="s">
        <v>185</v>
      </c>
      <c r="C278" s="379" t="s">
        <v>184</v>
      </c>
      <c r="D278" s="381"/>
      <c r="E278" s="382"/>
      <c r="F278" s="380" t="s">
        <v>179</v>
      </c>
      <c r="G278" s="382"/>
      <c r="H278" s="383">
        <v>5.74</v>
      </c>
      <c r="I278" s="382"/>
      <c r="J278" s="383">
        <v>1.1499999999999999</v>
      </c>
      <c r="K278" s="382"/>
      <c r="L278" s="37">
        <v>75.251400000000004</v>
      </c>
      <c r="M278" s="378"/>
      <c r="N278" s="382"/>
      <c r="O278" s="39" t="s">
        <v>100</v>
      </c>
      <c r="P278" s="383">
        <v>550.61</v>
      </c>
      <c r="Q278" s="382"/>
      <c r="R278" s="383">
        <v>1</v>
      </c>
      <c r="S278" s="381"/>
      <c r="T278" s="382"/>
      <c r="U278" s="37">
        <v>41434.17</v>
      </c>
    </row>
    <row r="279" spans="1:21" ht="14.25" customHeight="1" x14ac:dyDescent="0.25">
      <c r="A279" s="39" t="s">
        <v>100</v>
      </c>
      <c r="B279" s="39" t="s">
        <v>183</v>
      </c>
      <c r="C279" s="379" t="s">
        <v>182</v>
      </c>
      <c r="D279" s="381"/>
      <c r="E279" s="382"/>
      <c r="F279" s="380" t="s">
        <v>100</v>
      </c>
      <c r="G279" s="382"/>
      <c r="H279" s="378"/>
      <c r="I279" s="382"/>
      <c r="J279" s="378"/>
      <c r="K279" s="382"/>
      <c r="L279" s="38"/>
      <c r="M279" s="378"/>
      <c r="N279" s="382"/>
      <c r="O279" s="39" t="s">
        <v>100</v>
      </c>
      <c r="P279" s="378"/>
      <c r="Q279" s="382"/>
      <c r="R279" s="378"/>
      <c r="S279" s="381"/>
      <c r="T279" s="382"/>
      <c r="U279" s="37">
        <v>57607.06</v>
      </c>
    </row>
    <row r="280" spans="1:21" ht="14.25" customHeight="1" x14ac:dyDescent="0.25">
      <c r="A280" s="39" t="s">
        <v>100</v>
      </c>
      <c r="B280" s="39" t="s">
        <v>181</v>
      </c>
      <c r="C280" s="379" t="s">
        <v>180</v>
      </c>
      <c r="D280" s="381"/>
      <c r="E280" s="382"/>
      <c r="F280" s="380" t="s">
        <v>179</v>
      </c>
      <c r="G280" s="382"/>
      <c r="H280" s="378"/>
      <c r="I280" s="382"/>
      <c r="J280" s="378"/>
      <c r="K280" s="382"/>
      <c r="L280" s="37">
        <v>50.342399999999998</v>
      </c>
      <c r="M280" s="378"/>
      <c r="N280" s="382"/>
      <c r="O280" s="39" t="s">
        <v>100</v>
      </c>
      <c r="P280" s="378"/>
      <c r="Q280" s="382"/>
      <c r="R280" s="378"/>
      <c r="S280" s="381"/>
      <c r="T280" s="382"/>
      <c r="U280" s="37">
        <v>33220.44</v>
      </c>
    </row>
    <row r="281" spans="1:21" ht="18.95" customHeight="1" x14ac:dyDescent="0.25">
      <c r="A281" s="39" t="s">
        <v>100</v>
      </c>
      <c r="B281" s="39" t="s">
        <v>254</v>
      </c>
      <c r="C281" s="379" t="s">
        <v>253</v>
      </c>
      <c r="D281" s="381"/>
      <c r="E281" s="382"/>
      <c r="F281" s="380" t="s">
        <v>218</v>
      </c>
      <c r="G281" s="382"/>
      <c r="H281" s="383">
        <v>1.92</v>
      </c>
      <c r="I281" s="382"/>
      <c r="J281" s="383">
        <v>1.1499999999999999</v>
      </c>
      <c r="K281" s="382"/>
      <c r="L281" s="37">
        <v>25.171199999999999</v>
      </c>
      <c r="M281" s="378"/>
      <c r="N281" s="382"/>
      <c r="O281" s="39" t="s">
        <v>100</v>
      </c>
      <c r="P281" s="383">
        <v>1631.99</v>
      </c>
      <c r="Q281" s="382"/>
      <c r="R281" s="378"/>
      <c r="S281" s="381"/>
      <c r="T281" s="382"/>
      <c r="U281" s="37">
        <v>41079.15</v>
      </c>
    </row>
    <row r="282" spans="1:21" ht="14.25" customHeight="1" x14ac:dyDescent="0.25">
      <c r="A282" s="39" t="s">
        <v>100</v>
      </c>
      <c r="B282" s="39" t="s">
        <v>252</v>
      </c>
      <c r="C282" s="379" t="s">
        <v>251</v>
      </c>
      <c r="D282" s="381"/>
      <c r="E282" s="382"/>
      <c r="F282" s="380" t="s">
        <v>179</v>
      </c>
      <c r="G282" s="382"/>
      <c r="H282" s="383">
        <v>1.92</v>
      </c>
      <c r="I282" s="382"/>
      <c r="J282" s="383">
        <v>1.1499999999999999</v>
      </c>
      <c r="K282" s="382"/>
      <c r="L282" s="37">
        <v>25.171199999999999</v>
      </c>
      <c r="M282" s="378"/>
      <c r="N282" s="382"/>
      <c r="O282" s="39" t="s">
        <v>100</v>
      </c>
      <c r="P282" s="383">
        <v>756.56</v>
      </c>
      <c r="Q282" s="382"/>
      <c r="R282" s="383">
        <v>1</v>
      </c>
      <c r="S282" s="381"/>
      <c r="T282" s="382"/>
      <c r="U282" s="37">
        <v>19043.52</v>
      </c>
    </row>
    <row r="283" spans="1:21" ht="18.95" customHeight="1" x14ac:dyDescent="0.25">
      <c r="A283" s="39" t="s">
        <v>100</v>
      </c>
      <c r="B283" s="39" t="s">
        <v>224</v>
      </c>
      <c r="C283" s="379" t="s">
        <v>223</v>
      </c>
      <c r="D283" s="381"/>
      <c r="E283" s="382"/>
      <c r="F283" s="380" t="s">
        <v>218</v>
      </c>
      <c r="G283" s="382"/>
      <c r="H283" s="383">
        <v>1.92</v>
      </c>
      <c r="I283" s="382"/>
      <c r="J283" s="383">
        <v>1.1499999999999999</v>
      </c>
      <c r="K283" s="382"/>
      <c r="L283" s="37">
        <v>25.171199999999999</v>
      </c>
      <c r="M283" s="378"/>
      <c r="N283" s="382"/>
      <c r="O283" s="39" t="s">
        <v>100</v>
      </c>
      <c r="P283" s="383">
        <v>656.62</v>
      </c>
      <c r="Q283" s="382"/>
      <c r="R283" s="378"/>
      <c r="S283" s="381"/>
      <c r="T283" s="382"/>
      <c r="U283" s="37">
        <v>16527.91</v>
      </c>
    </row>
    <row r="284" spans="1:21" ht="14.25" customHeight="1" x14ac:dyDescent="0.25">
      <c r="A284" s="39" t="s">
        <v>100</v>
      </c>
      <c r="B284" s="39" t="s">
        <v>222</v>
      </c>
      <c r="C284" s="379" t="s">
        <v>221</v>
      </c>
      <c r="D284" s="381"/>
      <c r="E284" s="382"/>
      <c r="F284" s="380" t="s">
        <v>179</v>
      </c>
      <c r="G284" s="382"/>
      <c r="H284" s="383">
        <v>1.92</v>
      </c>
      <c r="I284" s="382"/>
      <c r="J284" s="383">
        <v>1.1499999999999999</v>
      </c>
      <c r="K284" s="382"/>
      <c r="L284" s="37">
        <v>25.171199999999999</v>
      </c>
      <c r="M284" s="378"/>
      <c r="N284" s="382"/>
      <c r="O284" s="39" t="s">
        <v>100</v>
      </c>
      <c r="P284" s="383">
        <v>563.22</v>
      </c>
      <c r="Q284" s="382"/>
      <c r="R284" s="383">
        <v>1</v>
      </c>
      <c r="S284" s="381"/>
      <c r="T284" s="382"/>
      <c r="U284" s="37">
        <v>14176.92</v>
      </c>
    </row>
    <row r="285" spans="1:21" ht="14.25" customHeight="1" x14ac:dyDescent="0.25">
      <c r="A285" s="39" t="s">
        <v>100</v>
      </c>
      <c r="B285" s="39" t="s">
        <v>178</v>
      </c>
      <c r="C285" s="379" t="s">
        <v>177</v>
      </c>
      <c r="D285" s="381"/>
      <c r="E285" s="382"/>
      <c r="F285" s="380" t="s">
        <v>100</v>
      </c>
      <c r="G285" s="382"/>
      <c r="H285" s="378"/>
      <c r="I285" s="382"/>
      <c r="J285" s="378"/>
      <c r="K285" s="382"/>
      <c r="L285" s="38"/>
      <c r="M285" s="378"/>
      <c r="N285" s="382"/>
      <c r="O285" s="39" t="s">
        <v>100</v>
      </c>
      <c r="P285" s="378"/>
      <c r="Q285" s="382"/>
      <c r="R285" s="378"/>
      <c r="S285" s="381"/>
      <c r="T285" s="382"/>
      <c r="U285" s="37">
        <v>0</v>
      </c>
    </row>
    <row r="286" spans="1:21" ht="14.25" customHeight="1" x14ac:dyDescent="0.25">
      <c r="A286" s="39" t="s">
        <v>100</v>
      </c>
      <c r="B286" s="39" t="s">
        <v>100</v>
      </c>
      <c r="C286" s="365" t="s">
        <v>166</v>
      </c>
      <c r="D286" s="381"/>
      <c r="E286" s="382"/>
      <c r="F286" s="380" t="s">
        <v>100</v>
      </c>
      <c r="G286" s="382"/>
      <c r="H286" s="378"/>
      <c r="I286" s="382"/>
      <c r="J286" s="378"/>
      <c r="K286" s="382"/>
      <c r="L286" s="38"/>
      <c r="M286" s="378"/>
      <c r="N286" s="382"/>
      <c r="O286" s="39" t="s">
        <v>100</v>
      </c>
      <c r="P286" s="378"/>
      <c r="Q286" s="382"/>
      <c r="R286" s="378"/>
      <c r="S286" s="381"/>
      <c r="T286" s="382"/>
      <c r="U286" s="35">
        <v>132261.67000000001</v>
      </c>
    </row>
    <row r="287" spans="1:21" ht="14.25" customHeight="1" x14ac:dyDescent="0.25">
      <c r="A287" s="41" t="s">
        <v>100</v>
      </c>
      <c r="B287" s="41" t="s">
        <v>100</v>
      </c>
      <c r="C287" s="379" t="s">
        <v>165</v>
      </c>
      <c r="D287" s="381"/>
      <c r="E287" s="382"/>
      <c r="F287" s="380" t="s">
        <v>100</v>
      </c>
      <c r="G287" s="382"/>
      <c r="H287" s="378"/>
      <c r="I287" s="382"/>
      <c r="J287" s="379" t="s">
        <v>100</v>
      </c>
      <c r="K287" s="382"/>
      <c r="L287" s="39" t="s">
        <v>100</v>
      </c>
      <c r="M287" s="379" t="s">
        <v>100</v>
      </c>
      <c r="N287" s="382"/>
      <c r="O287" s="41" t="s">
        <v>100</v>
      </c>
      <c r="P287" s="378"/>
      <c r="Q287" s="382"/>
      <c r="R287" s="379" t="s">
        <v>100</v>
      </c>
      <c r="S287" s="381"/>
      <c r="T287" s="382"/>
      <c r="U287" s="37">
        <v>74654.61</v>
      </c>
    </row>
    <row r="288" spans="1:21" ht="28.35" customHeight="1" x14ac:dyDescent="0.25">
      <c r="A288" s="41" t="s">
        <v>100</v>
      </c>
      <c r="B288" s="39" t="s">
        <v>164</v>
      </c>
      <c r="C288" s="379" t="s">
        <v>163</v>
      </c>
      <c r="D288" s="381"/>
      <c r="E288" s="382"/>
      <c r="F288" s="380" t="s">
        <v>160</v>
      </c>
      <c r="G288" s="382"/>
      <c r="H288" s="383">
        <v>97</v>
      </c>
      <c r="I288" s="382"/>
      <c r="J288" s="383">
        <v>1</v>
      </c>
      <c r="K288" s="382"/>
      <c r="L288" s="37">
        <v>97</v>
      </c>
      <c r="M288" s="378"/>
      <c r="N288" s="382"/>
      <c r="O288" s="39" t="s">
        <v>100</v>
      </c>
      <c r="P288" s="378"/>
      <c r="Q288" s="382"/>
      <c r="R288" s="384" t="s">
        <v>100</v>
      </c>
      <c r="S288" s="381"/>
      <c r="T288" s="382"/>
      <c r="U288" s="37">
        <v>72414.97</v>
      </c>
    </row>
    <row r="289" spans="1:21" ht="28.35" customHeight="1" x14ac:dyDescent="0.25">
      <c r="A289" s="41" t="s">
        <v>100</v>
      </c>
      <c r="B289" s="39" t="s">
        <v>162</v>
      </c>
      <c r="C289" s="379" t="s">
        <v>161</v>
      </c>
      <c r="D289" s="381"/>
      <c r="E289" s="382"/>
      <c r="F289" s="380" t="s">
        <v>160</v>
      </c>
      <c r="G289" s="382"/>
      <c r="H289" s="383">
        <v>51</v>
      </c>
      <c r="I289" s="382"/>
      <c r="J289" s="383">
        <v>1</v>
      </c>
      <c r="K289" s="382"/>
      <c r="L289" s="37">
        <v>51</v>
      </c>
      <c r="M289" s="378"/>
      <c r="N289" s="382"/>
      <c r="O289" s="39" t="s">
        <v>100</v>
      </c>
      <c r="P289" s="378"/>
      <c r="Q289" s="382"/>
      <c r="R289" s="384" t="s">
        <v>100</v>
      </c>
      <c r="S289" s="381"/>
      <c r="T289" s="382"/>
      <c r="U289" s="37">
        <v>38073.85</v>
      </c>
    </row>
    <row r="290" spans="1:21" ht="14.25" customHeight="1" x14ac:dyDescent="0.25">
      <c r="A290" s="36" t="s">
        <v>100</v>
      </c>
      <c r="B290" s="36" t="s">
        <v>100</v>
      </c>
      <c r="C290" s="365" t="s">
        <v>136</v>
      </c>
      <c r="D290" s="381"/>
      <c r="E290" s="381"/>
      <c r="F290" s="381"/>
      <c r="G290" s="381"/>
      <c r="H290" s="381"/>
      <c r="I290" s="381"/>
      <c r="J290" s="381"/>
      <c r="K290" s="381"/>
      <c r="L290" s="382"/>
      <c r="M290" s="385" t="s">
        <v>100</v>
      </c>
      <c r="N290" s="381"/>
      <c r="O290" s="382"/>
      <c r="P290" s="386">
        <v>21293.9</v>
      </c>
      <c r="Q290" s="382"/>
      <c r="R290" s="369"/>
      <c r="S290" s="381"/>
      <c r="T290" s="382"/>
      <c r="U290" s="35">
        <v>242750.49</v>
      </c>
    </row>
    <row r="291" spans="1:21" ht="38.85" customHeight="1" x14ac:dyDescent="0.25">
      <c r="A291" s="44" t="s">
        <v>281</v>
      </c>
      <c r="B291" s="43" t="s">
        <v>286</v>
      </c>
      <c r="C291" s="365" t="s">
        <v>285</v>
      </c>
      <c r="D291" s="381"/>
      <c r="E291" s="382"/>
      <c r="F291" s="367" t="s">
        <v>279</v>
      </c>
      <c r="G291" s="382"/>
      <c r="H291" s="368">
        <v>11.4</v>
      </c>
      <c r="I291" s="382"/>
      <c r="J291" s="368">
        <v>1</v>
      </c>
      <c r="K291" s="382"/>
      <c r="L291" s="35">
        <v>11.4</v>
      </c>
      <c r="M291" s="369"/>
      <c r="N291" s="382"/>
      <c r="O291" s="42"/>
      <c r="P291" s="369"/>
      <c r="Q291" s="382"/>
      <c r="R291" s="369"/>
      <c r="S291" s="381"/>
      <c r="T291" s="382"/>
      <c r="U291" s="38"/>
    </row>
    <row r="292" spans="1:21" ht="28.35" customHeight="1" x14ac:dyDescent="0.25">
      <c r="A292" s="40" t="s">
        <v>100</v>
      </c>
      <c r="B292" s="39" t="s">
        <v>191</v>
      </c>
      <c r="C292" s="379" t="s">
        <v>190</v>
      </c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1"/>
      <c r="P292" s="381"/>
      <c r="Q292" s="381"/>
      <c r="R292" s="381"/>
      <c r="S292" s="381"/>
      <c r="T292" s="382"/>
      <c r="U292" s="41" t="s">
        <v>100</v>
      </c>
    </row>
    <row r="293" spans="1:21" ht="28.35" customHeight="1" x14ac:dyDescent="0.25">
      <c r="A293" s="40" t="s">
        <v>100</v>
      </c>
      <c r="B293" s="39" t="s">
        <v>189</v>
      </c>
      <c r="C293" s="379" t="s">
        <v>188</v>
      </c>
      <c r="D293" s="381"/>
      <c r="E293" s="381"/>
      <c r="F293" s="381"/>
      <c r="G293" s="381"/>
      <c r="H293" s="381"/>
      <c r="I293" s="381"/>
      <c r="J293" s="381"/>
      <c r="K293" s="381"/>
      <c r="L293" s="381"/>
      <c r="M293" s="381"/>
      <c r="N293" s="381"/>
      <c r="O293" s="381"/>
      <c r="P293" s="381"/>
      <c r="Q293" s="381"/>
      <c r="R293" s="381"/>
      <c r="S293" s="381"/>
      <c r="T293" s="382"/>
      <c r="U293" s="41" t="s">
        <v>100</v>
      </c>
    </row>
    <row r="294" spans="1:21" ht="14.25" customHeight="1" x14ac:dyDescent="0.25">
      <c r="A294" s="39" t="s">
        <v>100</v>
      </c>
      <c r="B294" s="39" t="s">
        <v>187</v>
      </c>
      <c r="C294" s="379" t="s">
        <v>186</v>
      </c>
      <c r="D294" s="381"/>
      <c r="E294" s="382"/>
      <c r="F294" s="380" t="s">
        <v>179</v>
      </c>
      <c r="G294" s="382"/>
      <c r="H294" s="378"/>
      <c r="I294" s="382"/>
      <c r="J294" s="378"/>
      <c r="K294" s="382"/>
      <c r="L294" s="37">
        <v>36.445799999999998</v>
      </c>
      <c r="M294" s="378"/>
      <c r="N294" s="382"/>
      <c r="O294" s="39" t="s">
        <v>100</v>
      </c>
      <c r="P294" s="378"/>
      <c r="Q294" s="382"/>
      <c r="R294" s="378"/>
      <c r="S294" s="381"/>
      <c r="T294" s="382"/>
      <c r="U294" s="37">
        <v>20067.419999999998</v>
      </c>
    </row>
    <row r="295" spans="1:21" ht="14.25" customHeight="1" x14ac:dyDescent="0.25">
      <c r="A295" s="39" t="s">
        <v>100</v>
      </c>
      <c r="B295" s="39" t="s">
        <v>185</v>
      </c>
      <c r="C295" s="379" t="s">
        <v>184</v>
      </c>
      <c r="D295" s="381"/>
      <c r="E295" s="382"/>
      <c r="F295" s="380" t="s">
        <v>179</v>
      </c>
      <c r="G295" s="382"/>
      <c r="H295" s="383">
        <v>2.78</v>
      </c>
      <c r="I295" s="382"/>
      <c r="J295" s="383">
        <v>1.1499999999999999</v>
      </c>
      <c r="K295" s="382"/>
      <c r="L295" s="37">
        <v>36.445799999999998</v>
      </c>
      <c r="M295" s="378"/>
      <c r="N295" s="382"/>
      <c r="O295" s="39" t="s">
        <v>100</v>
      </c>
      <c r="P295" s="383">
        <v>550.61</v>
      </c>
      <c r="Q295" s="382"/>
      <c r="R295" s="383">
        <v>1</v>
      </c>
      <c r="S295" s="381"/>
      <c r="T295" s="382"/>
      <c r="U295" s="37">
        <v>20067.419999999998</v>
      </c>
    </row>
    <row r="296" spans="1:21" ht="14.25" customHeight="1" x14ac:dyDescent="0.25">
      <c r="A296" s="39" t="s">
        <v>100</v>
      </c>
      <c r="B296" s="39" t="s">
        <v>183</v>
      </c>
      <c r="C296" s="379" t="s">
        <v>182</v>
      </c>
      <c r="D296" s="381"/>
      <c r="E296" s="382"/>
      <c r="F296" s="380" t="s">
        <v>100</v>
      </c>
      <c r="G296" s="382"/>
      <c r="H296" s="378"/>
      <c r="I296" s="382"/>
      <c r="J296" s="378"/>
      <c r="K296" s="382"/>
      <c r="L296" s="38"/>
      <c r="M296" s="378"/>
      <c r="N296" s="382"/>
      <c r="O296" s="39" t="s">
        <v>100</v>
      </c>
      <c r="P296" s="378"/>
      <c r="Q296" s="382"/>
      <c r="R296" s="378"/>
      <c r="S296" s="381"/>
      <c r="T296" s="382"/>
      <c r="U296" s="37">
        <v>27603.39</v>
      </c>
    </row>
    <row r="297" spans="1:21" ht="14.25" customHeight="1" x14ac:dyDescent="0.25">
      <c r="A297" s="39" t="s">
        <v>100</v>
      </c>
      <c r="B297" s="39" t="s">
        <v>181</v>
      </c>
      <c r="C297" s="379" t="s">
        <v>180</v>
      </c>
      <c r="D297" s="381"/>
      <c r="E297" s="382"/>
      <c r="F297" s="380" t="s">
        <v>179</v>
      </c>
      <c r="G297" s="382"/>
      <c r="H297" s="378"/>
      <c r="I297" s="382"/>
      <c r="J297" s="378"/>
      <c r="K297" s="382"/>
      <c r="L297" s="37">
        <v>24.122399999999999</v>
      </c>
      <c r="M297" s="378"/>
      <c r="N297" s="382"/>
      <c r="O297" s="39" t="s">
        <v>100</v>
      </c>
      <c r="P297" s="378"/>
      <c r="Q297" s="382"/>
      <c r="R297" s="378"/>
      <c r="S297" s="381"/>
      <c r="T297" s="382"/>
      <c r="U297" s="37">
        <v>15918.13</v>
      </c>
    </row>
    <row r="298" spans="1:21" ht="18.95" customHeight="1" x14ac:dyDescent="0.25">
      <c r="A298" s="39" t="s">
        <v>100</v>
      </c>
      <c r="B298" s="39" t="s">
        <v>254</v>
      </c>
      <c r="C298" s="379" t="s">
        <v>253</v>
      </c>
      <c r="D298" s="381"/>
      <c r="E298" s="382"/>
      <c r="F298" s="380" t="s">
        <v>218</v>
      </c>
      <c r="G298" s="382"/>
      <c r="H298" s="383">
        <v>0.92</v>
      </c>
      <c r="I298" s="382"/>
      <c r="J298" s="383">
        <v>1.1499999999999999</v>
      </c>
      <c r="K298" s="382"/>
      <c r="L298" s="37">
        <v>12.061199999999999</v>
      </c>
      <c r="M298" s="378"/>
      <c r="N298" s="382"/>
      <c r="O298" s="39" t="s">
        <v>100</v>
      </c>
      <c r="P298" s="383">
        <v>1631.99</v>
      </c>
      <c r="Q298" s="382"/>
      <c r="R298" s="378"/>
      <c r="S298" s="381"/>
      <c r="T298" s="382"/>
      <c r="U298" s="37">
        <v>19683.759999999998</v>
      </c>
    </row>
    <row r="299" spans="1:21" ht="14.25" customHeight="1" x14ac:dyDescent="0.25">
      <c r="A299" s="39" t="s">
        <v>100</v>
      </c>
      <c r="B299" s="39" t="s">
        <v>252</v>
      </c>
      <c r="C299" s="379" t="s">
        <v>251</v>
      </c>
      <c r="D299" s="381"/>
      <c r="E299" s="382"/>
      <c r="F299" s="380" t="s">
        <v>179</v>
      </c>
      <c r="G299" s="382"/>
      <c r="H299" s="383">
        <v>0.92</v>
      </c>
      <c r="I299" s="382"/>
      <c r="J299" s="383">
        <v>1.1499999999999999</v>
      </c>
      <c r="K299" s="382"/>
      <c r="L299" s="37">
        <v>12.061199999999999</v>
      </c>
      <c r="M299" s="378"/>
      <c r="N299" s="382"/>
      <c r="O299" s="39" t="s">
        <v>100</v>
      </c>
      <c r="P299" s="383">
        <v>756.56</v>
      </c>
      <c r="Q299" s="382"/>
      <c r="R299" s="383">
        <v>1</v>
      </c>
      <c r="S299" s="381"/>
      <c r="T299" s="382"/>
      <c r="U299" s="37">
        <v>9125.02</v>
      </c>
    </row>
    <row r="300" spans="1:21" ht="18.95" customHeight="1" x14ac:dyDescent="0.25">
      <c r="A300" s="39" t="s">
        <v>100</v>
      </c>
      <c r="B300" s="39" t="s">
        <v>224</v>
      </c>
      <c r="C300" s="379" t="s">
        <v>223</v>
      </c>
      <c r="D300" s="381"/>
      <c r="E300" s="382"/>
      <c r="F300" s="380" t="s">
        <v>218</v>
      </c>
      <c r="G300" s="382"/>
      <c r="H300" s="383">
        <v>0.92</v>
      </c>
      <c r="I300" s="382"/>
      <c r="J300" s="383">
        <v>1.1499999999999999</v>
      </c>
      <c r="K300" s="382"/>
      <c r="L300" s="37">
        <v>12.061199999999999</v>
      </c>
      <c r="M300" s="378"/>
      <c r="N300" s="382"/>
      <c r="O300" s="39" t="s">
        <v>100</v>
      </c>
      <c r="P300" s="383">
        <v>656.62</v>
      </c>
      <c r="Q300" s="382"/>
      <c r="R300" s="378"/>
      <c r="S300" s="381"/>
      <c r="T300" s="382"/>
      <c r="U300" s="37">
        <v>7919.63</v>
      </c>
    </row>
    <row r="301" spans="1:21" ht="14.25" customHeight="1" x14ac:dyDescent="0.25">
      <c r="A301" s="39" t="s">
        <v>100</v>
      </c>
      <c r="B301" s="39" t="s">
        <v>222</v>
      </c>
      <c r="C301" s="379" t="s">
        <v>221</v>
      </c>
      <c r="D301" s="381"/>
      <c r="E301" s="382"/>
      <c r="F301" s="380" t="s">
        <v>179</v>
      </c>
      <c r="G301" s="382"/>
      <c r="H301" s="383">
        <v>0.92</v>
      </c>
      <c r="I301" s="382"/>
      <c r="J301" s="383">
        <v>1.1499999999999999</v>
      </c>
      <c r="K301" s="382"/>
      <c r="L301" s="37">
        <v>12.061199999999999</v>
      </c>
      <c r="M301" s="378"/>
      <c r="N301" s="382"/>
      <c r="O301" s="39" t="s">
        <v>100</v>
      </c>
      <c r="P301" s="383">
        <v>563.22</v>
      </c>
      <c r="Q301" s="382"/>
      <c r="R301" s="383">
        <v>1</v>
      </c>
      <c r="S301" s="381"/>
      <c r="T301" s="382"/>
      <c r="U301" s="37">
        <v>6793.11</v>
      </c>
    </row>
    <row r="302" spans="1:21" ht="14.25" customHeight="1" x14ac:dyDescent="0.25">
      <c r="A302" s="39" t="s">
        <v>100</v>
      </c>
      <c r="B302" s="39" t="s">
        <v>178</v>
      </c>
      <c r="C302" s="379" t="s">
        <v>177</v>
      </c>
      <c r="D302" s="381"/>
      <c r="E302" s="382"/>
      <c r="F302" s="380" t="s">
        <v>100</v>
      </c>
      <c r="G302" s="382"/>
      <c r="H302" s="378"/>
      <c r="I302" s="382"/>
      <c r="J302" s="378"/>
      <c r="K302" s="382"/>
      <c r="L302" s="38"/>
      <c r="M302" s="378"/>
      <c r="N302" s="382"/>
      <c r="O302" s="39" t="s">
        <v>100</v>
      </c>
      <c r="P302" s="378"/>
      <c r="Q302" s="382"/>
      <c r="R302" s="378"/>
      <c r="S302" s="381"/>
      <c r="T302" s="382"/>
      <c r="U302" s="37">
        <v>0</v>
      </c>
    </row>
    <row r="303" spans="1:21" ht="14.25" customHeight="1" x14ac:dyDescent="0.25">
      <c r="A303" s="39" t="s">
        <v>100</v>
      </c>
      <c r="B303" s="39" t="s">
        <v>100</v>
      </c>
      <c r="C303" s="365" t="s">
        <v>166</v>
      </c>
      <c r="D303" s="381"/>
      <c r="E303" s="382"/>
      <c r="F303" s="380" t="s">
        <v>100</v>
      </c>
      <c r="G303" s="382"/>
      <c r="H303" s="378"/>
      <c r="I303" s="382"/>
      <c r="J303" s="378"/>
      <c r="K303" s="382"/>
      <c r="L303" s="38"/>
      <c r="M303" s="378"/>
      <c r="N303" s="382"/>
      <c r="O303" s="39" t="s">
        <v>100</v>
      </c>
      <c r="P303" s="378"/>
      <c r="Q303" s="382"/>
      <c r="R303" s="378"/>
      <c r="S303" s="381"/>
      <c r="T303" s="382"/>
      <c r="U303" s="35">
        <v>63588.94</v>
      </c>
    </row>
    <row r="304" spans="1:21" ht="50.25" customHeight="1" x14ac:dyDescent="0.25">
      <c r="A304" s="40" t="s">
        <v>267</v>
      </c>
      <c r="B304" s="39" t="s">
        <v>2282</v>
      </c>
      <c r="C304" s="379" t="s">
        <v>282</v>
      </c>
      <c r="D304" s="381"/>
      <c r="E304" s="382"/>
      <c r="F304" s="380" t="s">
        <v>192</v>
      </c>
      <c r="G304" s="382"/>
      <c r="H304" s="383">
        <v>4523.1031304999997</v>
      </c>
      <c r="I304" s="382"/>
      <c r="J304" s="384" t="s">
        <v>187</v>
      </c>
      <c r="K304" s="382"/>
      <c r="L304" s="37">
        <v>4523.1031304999997</v>
      </c>
      <c r="M304" s="383">
        <v>80.81</v>
      </c>
      <c r="N304" s="382"/>
      <c r="O304" s="39" t="s">
        <v>167</v>
      </c>
      <c r="P304" s="383">
        <v>98.59</v>
      </c>
      <c r="Q304" s="382"/>
      <c r="R304" s="378"/>
      <c r="S304" s="381"/>
      <c r="T304" s="382"/>
      <c r="U304" s="37">
        <v>445932.74</v>
      </c>
    </row>
    <row r="305" spans="1:21" ht="14.25" customHeight="1" x14ac:dyDescent="0.25">
      <c r="A305" s="41" t="s">
        <v>100</v>
      </c>
      <c r="B305" s="41" t="s">
        <v>100</v>
      </c>
      <c r="C305" s="379" t="s">
        <v>165</v>
      </c>
      <c r="D305" s="381"/>
      <c r="E305" s="382"/>
      <c r="F305" s="380" t="s">
        <v>100</v>
      </c>
      <c r="G305" s="382"/>
      <c r="H305" s="378"/>
      <c r="I305" s="382"/>
      <c r="J305" s="379" t="s">
        <v>100</v>
      </c>
      <c r="K305" s="382"/>
      <c r="L305" s="39" t="s">
        <v>100</v>
      </c>
      <c r="M305" s="379" t="s">
        <v>100</v>
      </c>
      <c r="N305" s="382"/>
      <c r="O305" s="41" t="s">
        <v>100</v>
      </c>
      <c r="P305" s="378"/>
      <c r="Q305" s="382"/>
      <c r="R305" s="379" t="s">
        <v>100</v>
      </c>
      <c r="S305" s="381"/>
      <c r="T305" s="382"/>
      <c r="U305" s="37">
        <v>35985.550000000003</v>
      </c>
    </row>
    <row r="306" spans="1:21" ht="28.35" customHeight="1" x14ac:dyDescent="0.25">
      <c r="A306" s="41" t="s">
        <v>100</v>
      </c>
      <c r="B306" s="39" t="s">
        <v>164</v>
      </c>
      <c r="C306" s="379" t="s">
        <v>163</v>
      </c>
      <c r="D306" s="381"/>
      <c r="E306" s="382"/>
      <c r="F306" s="380" t="s">
        <v>160</v>
      </c>
      <c r="G306" s="382"/>
      <c r="H306" s="383">
        <v>97</v>
      </c>
      <c r="I306" s="382"/>
      <c r="J306" s="383">
        <v>1</v>
      </c>
      <c r="K306" s="382"/>
      <c r="L306" s="37">
        <v>97</v>
      </c>
      <c r="M306" s="378"/>
      <c r="N306" s="382"/>
      <c r="O306" s="39" t="s">
        <v>100</v>
      </c>
      <c r="P306" s="378"/>
      <c r="Q306" s="382"/>
      <c r="R306" s="384" t="s">
        <v>100</v>
      </c>
      <c r="S306" s="381"/>
      <c r="T306" s="382"/>
      <c r="U306" s="37">
        <v>34905.980000000003</v>
      </c>
    </row>
    <row r="307" spans="1:21" ht="28.35" customHeight="1" x14ac:dyDescent="0.25">
      <c r="A307" s="41" t="s">
        <v>100</v>
      </c>
      <c r="B307" s="39" t="s">
        <v>162</v>
      </c>
      <c r="C307" s="379" t="s">
        <v>161</v>
      </c>
      <c r="D307" s="381"/>
      <c r="E307" s="382"/>
      <c r="F307" s="380" t="s">
        <v>160</v>
      </c>
      <c r="G307" s="382"/>
      <c r="H307" s="383">
        <v>51</v>
      </c>
      <c r="I307" s="382"/>
      <c r="J307" s="383">
        <v>1</v>
      </c>
      <c r="K307" s="382"/>
      <c r="L307" s="37">
        <v>51</v>
      </c>
      <c r="M307" s="378"/>
      <c r="N307" s="382"/>
      <c r="O307" s="39" t="s">
        <v>100</v>
      </c>
      <c r="P307" s="378"/>
      <c r="Q307" s="382"/>
      <c r="R307" s="384" t="s">
        <v>100</v>
      </c>
      <c r="S307" s="381"/>
      <c r="T307" s="382"/>
      <c r="U307" s="37">
        <v>18352.63</v>
      </c>
    </row>
    <row r="308" spans="1:21" ht="14.25" customHeight="1" x14ac:dyDescent="0.25">
      <c r="A308" s="36" t="s">
        <v>100</v>
      </c>
      <c r="B308" s="36" t="s">
        <v>100</v>
      </c>
      <c r="C308" s="365" t="s">
        <v>136</v>
      </c>
      <c r="D308" s="381"/>
      <c r="E308" s="381"/>
      <c r="F308" s="381"/>
      <c r="G308" s="381"/>
      <c r="H308" s="381"/>
      <c r="I308" s="381"/>
      <c r="J308" s="381"/>
      <c r="K308" s="381"/>
      <c r="L308" s="382"/>
      <c r="M308" s="385" t="s">
        <v>100</v>
      </c>
      <c r="N308" s="381"/>
      <c r="O308" s="382"/>
      <c r="P308" s="386">
        <v>49366.69</v>
      </c>
      <c r="Q308" s="382"/>
      <c r="R308" s="369"/>
      <c r="S308" s="381"/>
      <c r="T308" s="382"/>
      <c r="U308" s="35">
        <v>562780.29</v>
      </c>
    </row>
    <row r="309" spans="1:21" ht="50.25" customHeight="1" x14ac:dyDescent="0.25">
      <c r="A309" s="44" t="s">
        <v>265</v>
      </c>
      <c r="B309" s="43" t="s">
        <v>280</v>
      </c>
      <c r="C309" s="365" t="s">
        <v>2281</v>
      </c>
      <c r="D309" s="381"/>
      <c r="E309" s="382"/>
      <c r="F309" s="367" t="s">
        <v>279</v>
      </c>
      <c r="G309" s="382"/>
      <c r="H309" s="368">
        <v>67.2</v>
      </c>
      <c r="I309" s="382"/>
      <c r="J309" s="368">
        <v>1</v>
      </c>
      <c r="K309" s="382"/>
      <c r="L309" s="35">
        <v>67.2</v>
      </c>
      <c r="M309" s="369"/>
      <c r="N309" s="382"/>
      <c r="O309" s="42"/>
      <c r="P309" s="369"/>
      <c r="Q309" s="382"/>
      <c r="R309" s="369"/>
      <c r="S309" s="381"/>
      <c r="T309" s="382"/>
      <c r="U309" s="38"/>
    </row>
    <row r="310" spans="1:21" ht="28.35" customHeight="1" x14ac:dyDescent="0.25">
      <c r="A310" s="40" t="s">
        <v>100</v>
      </c>
      <c r="B310" s="39" t="s">
        <v>191</v>
      </c>
      <c r="C310" s="379" t="s">
        <v>190</v>
      </c>
      <c r="D310" s="381"/>
      <c r="E310" s="381"/>
      <c r="F310" s="381"/>
      <c r="G310" s="381"/>
      <c r="H310" s="381"/>
      <c r="I310" s="381"/>
      <c r="J310" s="381"/>
      <c r="K310" s="381"/>
      <c r="L310" s="381"/>
      <c r="M310" s="381"/>
      <c r="N310" s="381"/>
      <c r="O310" s="381"/>
      <c r="P310" s="381"/>
      <c r="Q310" s="381"/>
      <c r="R310" s="381"/>
      <c r="S310" s="381"/>
      <c r="T310" s="382"/>
      <c r="U310" s="41" t="s">
        <v>100</v>
      </c>
    </row>
    <row r="311" spans="1:21" ht="28.35" customHeight="1" x14ac:dyDescent="0.25">
      <c r="A311" s="40" t="s">
        <v>100</v>
      </c>
      <c r="B311" s="39" t="s">
        <v>189</v>
      </c>
      <c r="C311" s="379" t="s">
        <v>188</v>
      </c>
      <c r="D311" s="381"/>
      <c r="E311" s="381"/>
      <c r="F311" s="381"/>
      <c r="G311" s="381"/>
      <c r="H311" s="381"/>
      <c r="I311" s="381"/>
      <c r="J311" s="381"/>
      <c r="K311" s="381"/>
      <c r="L311" s="381"/>
      <c r="M311" s="381"/>
      <c r="N311" s="381"/>
      <c r="O311" s="381"/>
      <c r="P311" s="381"/>
      <c r="Q311" s="381"/>
      <c r="R311" s="381"/>
      <c r="S311" s="381"/>
      <c r="T311" s="382"/>
      <c r="U311" s="41" t="s">
        <v>100</v>
      </c>
    </row>
    <row r="312" spans="1:21" ht="14.25" customHeight="1" x14ac:dyDescent="0.25">
      <c r="A312" s="39" t="s">
        <v>100</v>
      </c>
      <c r="B312" s="39" t="s">
        <v>187</v>
      </c>
      <c r="C312" s="379" t="s">
        <v>186</v>
      </c>
      <c r="D312" s="381"/>
      <c r="E312" s="382"/>
      <c r="F312" s="380" t="s">
        <v>179</v>
      </c>
      <c r="G312" s="382"/>
      <c r="H312" s="378"/>
      <c r="I312" s="382"/>
      <c r="J312" s="378"/>
      <c r="K312" s="382"/>
      <c r="L312" s="37">
        <v>1131.3792000000001</v>
      </c>
      <c r="M312" s="378"/>
      <c r="N312" s="382"/>
      <c r="O312" s="39" t="s">
        <v>100</v>
      </c>
      <c r="P312" s="378"/>
      <c r="Q312" s="382"/>
      <c r="R312" s="378"/>
      <c r="S312" s="381"/>
      <c r="T312" s="382"/>
      <c r="U312" s="37">
        <v>622948.69999999995</v>
      </c>
    </row>
    <row r="313" spans="1:21" ht="14.25" customHeight="1" x14ac:dyDescent="0.25">
      <c r="A313" s="39" t="s">
        <v>100</v>
      </c>
      <c r="B313" s="39" t="s">
        <v>185</v>
      </c>
      <c r="C313" s="379" t="s">
        <v>184</v>
      </c>
      <c r="D313" s="381"/>
      <c r="E313" s="382"/>
      <c r="F313" s="380" t="s">
        <v>179</v>
      </c>
      <c r="G313" s="382"/>
      <c r="H313" s="383">
        <v>14.64</v>
      </c>
      <c r="I313" s="382"/>
      <c r="J313" s="383">
        <v>1.1499999999999999</v>
      </c>
      <c r="K313" s="382"/>
      <c r="L313" s="37">
        <v>1131.3792000000001</v>
      </c>
      <c r="M313" s="378"/>
      <c r="N313" s="382"/>
      <c r="O313" s="39" t="s">
        <v>100</v>
      </c>
      <c r="P313" s="383">
        <v>550.61</v>
      </c>
      <c r="Q313" s="382"/>
      <c r="R313" s="383">
        <v>1</v>
      </c>
      <c r="S313" s="381"/>
      <c r="T313" s="382"/>
      <c r="U313" s="37">
        <v>622948.69999999995</v>
      </c>
    </row>
    <row r="314" spans="1:21" ht="14.25" customHeight="1" x14ac:dyDescent="0.25">
      <c r="A314" s="39" t="s">
        <v>100</v>
      </c>
      <c r="B314" s="39" t="s">
        <v>183</v>
      </c>
      <c r="C314" s="379" t="s">
        <v>182</v>
      </c>
      <c r="D314" s="381"/>
      <c r="E314" s="382"/>
      <c r="F314" s="380" t="s">
        <v>100</v>
      </c>
      <c r="G314" s="382"/>
      <c r="H314" s="378"/>
      <c r="I314" s="382"/>
      <c r="J314" s="378"/>
      <c r="K314" s="382"/>
      <c r="L314" s="38"/>
      <c r="M314" s="378"/>
      <c r="N314" s="382"/>
      <c r="O314" s="39" t="s">
        <v>100</v>
      </c>
      <c r="P314" s="378"/>
      <c r="Q314" s="382"/>
      <c r="R314" s="378"/>
      <c r="S314" s="381"/>
      <c r="T314" s="382"/>
      <c r="U314" s="37">
        <v>39491.65</v>
      </c>
    </row>
    <row r="315" spans="1:21" ht="14.25" customHeight="1" x14ac:dyDescent="0.25">
      <c r="A315" s="39" t="s">
        <v>100</v>
      </c>
      <c r="B315" s="39" t="s">
        <v>181</v>
      </c>
      <c r="C315" s="379" t="s">
        <v>180</v>
      </c>
      <c r="D315" s="381"/>
      <c r="E315" s="382"/>
      <c r="F315" s="380" t="s">
        <v>179</v>
      </c>
      <c r="G315" s="382"/>
      <c r="H315" s="378"/>
      <c r="I315" s="382"/>
      <c r="J315" s="378"/>
      <c r="K315" s="382"/>
      <c r="L315" s="37">
        <v>30.911999999999999</v>
      </c>
      <c r="M315" s="378"/>
      <c r="N315" s="382"/>
      <c r="O315" s="39" t="s">
        <v>100</v>
      </c>
      <c r="P315" s="378"/>
      <c r="Q315" s="382"/>
      <c r="R315" s="378"/>
      <c r="S315" s="381"/>
      <c r="T315" s="382"/>
      <c r="U315" s="37">
        <v>20398.52</v>
      </c>
    </row>
    <row r="316" spans="1:21" ht="18.95" customHeight="1" x14ac:dyDescent="0.25">
      <c r="A316" s="39" t="s">
        <v>100</v>
      </c>
      <c r="B316" s="39" t="s">
        <v>254</v>
      </c>
      <c r="C316" s="379" t="s">
        <v>253</v>
      </c>
      <c r="D316" s="381"/>
      <c r="E316" s="382"/>
      <c r="F316" s="380" t="s">
        <v>218</v>
      </c>
      <c r="G316" s="382"/>
      <c r="H316" s="383">
        <v>0.2</v>
      </c>
      <c r="I316" s="382"/>
      <c r="J316" s="383">
        <v>1.1499999999999999</v>
      </c>
      <c r="K316" s="382"/>
      <c r="L316" s="37">
        <v>15.456</v>
      </c>
      <c r="M316" s="378"/>
      <c r="N316" s="382"/>
      <c r="O316" s="39" t="s">
        <v>100</v>
      </c>
      <c r="P316" s="383">
        <v>1631.99</v>
      </c>
      <c r="Q316" s="382"/>
      <c r="R316" s="378"/>
      <c r="S316" s="381"/>
      <c r="T316" s="382"/>
      <c r="U316" s="37">
        <v>25224.04</v>
      </c>
    </row>
    <row r="317" spans="1:21" ht="14.25" customHeight="1" x14ac:dyDescent="0.25">
      <c r="A317" s="39" t="s">
        <v>100</v>
      </c>
      <c r="B317" s="39" t="s">
        <v>252</v>
      </c>
      <c r="C317" s="379" t="s">
        <v>251</v>
      </c>
      <c r="D317" s="381"/>
      <c r="E317" s="382"/>
      <c r="F317" s="380" t="s">
        <v>179</v>
      </c>
      <c r="G317" s="382"/>
      <c r="H317" s="383">
        <v>0.2</v>
      </c>
      <c r="I317" s="382"/>
      <c r="J317" s="383">
        <v>1.1499999999999999</v>
      </c>
      <c r="K317" s="382"/>
      <c r="L317" s="37">
        <v>15.456</v>
      </c>
      <c r="M317" s="378"/>
      <c r="N317" s="382"/>
      <c r="O317" s="39" t="s">
        <v>100</v>
      </c>
      <c r="P317" s="383">
        <v>756.56</v>
      </c>
      <c r="Q317" s="382"/>
      <c r="R317" s="383">
        <v>1</v>
      </c>
      <c r="S317" s="381"/>
      <c r="T317" s="382"/>
      <c r="U317" s="37">
        <v>11693.39</v>
      </c>
    </row>
    <row r="318" spans="1:21" ht="18.95" customHeight="1" x14ac:dyDescent="0.25">
      <c r="A318" s="39" t="s">
        <v>100</v>
      </c>
      <c r="B318" s="39" t="s">
        <v>278</v>
      </c>
      <c r="C318" s="379" t="s">
        <v>277</v>
      </c>
      <c r="D318" s="381"/>
      <c r="E318" s="382"/>
      <c r="F318" s="380" t="s">
        <v>218</v>
      </c>
      <c r="G318" s="382"/>
      <c r="H318" s="383">
        <v>3.41</v>
      </c>
      <c r="I318" s="382"/>
      <c r="J318" s="383">
        <v>1.1499999999999999</v>
      </c>
      <c r="K318" s="382"/>
      <c r="L318" s="37">
        <v>263.52480000000003</v>
      </c>
      <c r="M318" s="378"/>
      <c r="N318" s="382"/>
      <c r="O318" s="39" t="s">
        <v>100</v>
      </c>
      <c r="P318" s="383">
        <v>2.5499999999999998</v>
      </c>
      <c r="Q318" s="382"/>
      <c r="R318" s="378"/>
      <c r="S318" s="381"/>
      <c r="T318" s="382"/>
      <c r="U318" s="37">
        <v>671.99</v>
      </c>
    </row>
    <row r="319" spans="1:21" ht="18.95" customHeight="1" x14ac:dyDescent="0.25">
      <c r="A319" s="39" t="s">
        <v>100</v>
      </c>
      <c r="B319" s="39" t="s">
        <v>276</v>
      </c>
      <c r="C319" s="379" t="s">
        <v>275</v>
      </c>
      <c r="D319" s="381"/>
      <c r="E319" s="382"/>
      <c r="F319" s="380" t="s">
        <v>218</v>
      </c>
      <c r="G319" s="382"/>
      <c r="H319" s="383">
        <v>3.41</v>
      </c>
      <c r="I319" s="382"/>
      <c r="J319" s="383">
        <v>1.1499999999999999</v>
      </c>
      <c r="K319" s="382"/>
      <c r="L319" s="37">
        <v>263.52480000000003</v>
      </c>
      <c r="M319" s="383">
        <v>8.84</v>
      </c>
      <c r="N319" s="382"/>
      <c r="O319" s="39" t="s">
        <v>274</v>
      </c>
      <c r="P319" s="383">
        <v>13.08</v>
      </c>
      <c r="Q319" s="382"/>
      <c r="R319" s="378"/>
      <c r="S319" s="381"/>
      <c r="T319" s="382"/>
      <c r="U319" s="37">
        <v>3446.9</v>
      </c>
    </row>
    <row r="320" spans="1:21" ht="18.95" customHeight="1" x14ac:dyDescent="0.25">
      <c r="A320" s="39" t="s">
        <v>100</v>
      </c>
      <c r="B320" s="39" t="s">
        <v>224</v>
      </c>
      <c r="C320" s="379" t="s">
        <v>223</v>
      </c>
      <c r="D320" s="381"/>
      <c r="E320" s="382"/>
      <c r="F320" s="380" t="s">
        <v>218</v>
      </c>
      <c r="G320" s="382"/>
      <c r="H320" s="383">
        <v>0.2</v>
      </c>
      <c r="I320" s="382"/>
      <c r="J320" s="383">
        <v>1.1499999999999999</v>
      </c>
      <c r="K320" s="382"/>
      <c r="L320" s="37">
        <v>15.456</v>
      </c>
      <c r="M320" s="378"/>
      <c r="N320" s="382"/>
      <c r="O320" s="39" t="s">
        <v>100</v>
      </c>
      <c r="P320" s="383">
        <v>656.62</v>
      </c>
      <c r="Q320" s="382"/>
      <c r="R320" s="378"/>
      <c r="S320" s="381"/>
      <c r="T320" s="382"/>
      <c r="U320" s="37">
        <v>10148.719999999999</v>
      </c>
    </row>
    <row r="321" spans="1:21" ht="14.25" customHeight="1" x14ac:dyDescent="0.25">
      <c r="A321" s="39" t="s">
        <v>100</v>
      </c>
      <c r="B321" s="39" t="s">
        <v>222</v>
      </c>
      <c r="C321" s="379" t="s">
        <v>221</v>
      </c>
      <c r="D321" s="381"/>
      <c r="E321" s="382"/>
      <c r="F321" s="380" t="s">
        <v>179</v>
      </c>
      <c r="G321" s="382"/>
      <c r="H321" s="383">
        <v>0.2</v>
      </c>
      <c r="I321" s="382"/>
      <c r="J321" s="383">
        <v>1.1499999999999999</v>
      </c>
      <c r="K321" s="382"/>
      <c r="L321" s="37">
        <v>15.456</v>
      </c>
      <c r="M321" s="378"/>
      <c r="N321" s="382"/>
      <c r="O321" s="39" t="s">
        <v>100</v>
      </c>
      <c r="P321" s="383">
        <v>563.22</v>
      </c>
      <c r="Q321" s="382"/>
      <c r="R321" s="383">
        <v>1</v>
      </c>
      <c r="S321" s="381"/>
      <c r="T321" s="382"/>
      <c r="U321" s="37">
        <v>8705.1299999999992</v>
      </c>
    </row>
    <row r="322" spans="1:21" ht="14.25" customHeight="1" x14ac:dyDescent="0.25">
      <c r="A322" s="39" t="s">
        <v>100</v>
      </c>
      <c r="B322" s="39" t="s">
        <v>178</v>
      </c>
      <c r="C322" s="379" t="s">
        <v>177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7">
        <v>52142.37</v>
      </c>
    </row>
    <row r="323" spans="1:21" ht="18.95" customHeight="1" x14ac:dyDescent="0.25">
      <c r="A323" s="39" t="s">
        <v>100</v>
      </c>
      <c r="B323" s="39" t="s">
        <v>273</v>
      </c>
      <c r="C323" s="379" t="s">
        <v>272</v>
      </c>
      <c r="D323" s="381"/>
      <c r="E323" s="382"/>
      <c r="F323" s="380" t="s">
        <v>156</v>
      </c>
      <c r="G323" s="382"/>
      <c r="H323" s="383">
        <v>0.5</v>
      </c>
      <c r="I323" s="382"/>
      <c r="J323" s="383">
        <v>1</v>
      </c>
      <c r="K323" s="382"/>
      <c r="L323" s="37">
        <v>33.6</v>
      </c>
      <c r="M323" s="383">
        <v>931.11</v>
      </c>
      <c r="N323" s="382"/>
      <c r="O323" s="39" t="s">
        <v>271</v>
      </c>
      <c r="P323" s="383">
        <v>1527.02</v>
      </c>
      <c r="Q323" s="382"/>
      <c r="R323" s="378"/>
      <c r="S323" s="381"/>
      <c r="T323" s="382"/>
      <c r="U323" s="37">
        <v>51307.87</v>
      </c>
    </row>
    <row r="324" spans="1:21" ht="14.25" customHeight="1" x14ac:dyDescent="0.25">
      <c r="A324" s="39" t="s">
        <v>100</v>
      </c>
      <c r="B324" s="39" t="s">
        <v>270</v>
      </c>
      <c r="C324" s="379" t="s">
        <v>269</v>
      </c>
      <c r="D324" s="381"/>
      <c r="E324" s="382"/>
      <c r="F324" s="380" t="s">
        <v>174</v>
      </c>
      <c r="G324" s="382"/>
      <c r="H324" s="383">
        <v>6.0000000000000002E-5</v>
      </c>
      <c r="I324" s="382"/>
      <c r="J324" s="383">
        <v>1</v>
      </c>
      <c r="K324" s="382"/>
      <c r="L324" s="37">
        <v>4.032E-3</v>
      </c>
      <c r="M324" s="383">
        <v>82698.14</v>
      </c>
      <c r="N324" s="382"/>
      <c r="O324" s="39" t="s">
        <v>268</v>
      </c>
      <c r="P324" s="383">
        <v>111642.49</v>
      </c>
      <c r="Q324" s="382"/>
      <c r="R324" s="378"/>
      <c r="S324" s="381"/>
      <c r="T324" s="382"/>
      <c r="U324" s="37">
        <v>450.14</v>
      </c>
    </row>
    <row r="325" spans="1:21" ht="27.6" customHeight="1" x14ac:dyDescent="0.25">
      <c r="A325" s="39" t="s">
        <v>100</v>
      </c>
      <c r="B325" s="39" t="s">
        <v>242</v>
      </c>
      <c r="C325" s="379" t="s">
        <v>241</v>
      </c>
      <c r="D325" s="381"/>
      <c r="E325" s="382"/>
      <c r="F325" s="380" t="s">
        <v>240</v>
      </c>
      <c r="G325" s="382"/>
      <c r="H325" s="383">
        <v>9.6000000000000002E-2</v>
      </c>
      <c r="I325" s="382"/>
      <c r="J325" s="383">
        <v>1</v>
      </c>
      <c r="K325" s="382"/>
      <c r="L325" s="37">
        <v>6.4512</v>
      </c>
      <c r="M325" s="383">
        <v>37.71</v>
      </c>
      <c r="N325" s="382"/>
      <c r="O325" s="39" t="s">
        <v>239</v>
      </c>
      <c r="P325" s="383">
        <v>59.58</v>
      </c>
      <c r="Q325" s="382"/>
      <c r="R325" s="378"/>
      <c r="S325" s="381"/>
      <c r="T325" s="382"/>
      <c r="U325" s="37">
        <v>384.36</v>
      </c>
    </row>
    <row r="326" spans="1:21" ht="14.25" customHeight="1" x14ac:dyDescent="0.25">
      <c r="A326" s="39" t="s">
        <v>100</v>
      </c>
      <c r="B326" s="39" t="s">
        <v>100</v>
      </c>
      <c r="C326" s="365" t="s">
        <v>166</v>
      </c>
      <c r="D326" s="381"/>
      <c r="E326" s="382"/>
      <c r="F326" s="380" t="s">
        <v>100</v>
      </c>
      <c r="G326" s="382"/>
      <c r="H326" s="378"/>
      <c r="I326" s="382"/>
      <c r="J326" s="378"/>
      <c r="K326" s="382"/>
      <c r="L326" s="38"/>
      <c r="M326" s="378"/>
      <c r="N326" s="382"/>
      <c r="O326" s="39" t="s">
        <v>100</v>
      </c>
      <c r="P326" s="378"/>
      <c r="Q326" s="382"/>
      <c r="R326" s="378"/>
      <c r="S326" s="381"/>
      <c r="T326" s="382"/>
      <c r="U326" s="35">
        <v>734981.24</v>
      </c>
    </row>
    <row r="327" spans="1:21" ht="14.25" customHeight="1" x14ac:dyDescent="0.25">
      <c r="A327" s="41" t="s">
        <v>100</v>
      </c>
      <c r="B327" s="41" t="s">
        <v>100</v>
      </c>
      <c r="C327" s="379" t="s">
        <v>165</v>
      </c>
      <c r="D327" s="381"/>
      <c r="E327" s="382"/>
      <c r="F327" s="380" t="s">
        <v>100</v>
      </c>
      <c r="G327" s="382"/>
      <c r="H327" s="378"/>
      <c r="I327" s="382"/>
      <c r="J327" s="379" t="s">
        <v>100</v>
      </c>
      <c r="K327" s="382"/>
      <c r="L327" s="39" t="s">
        <v>100</v>
      </c>
      <c r="M327" s="379" t="s">
        <v>100</v>
      </c>
      <c r="N327" s="382"/>
      <c r="O327" s="41" t="s">
        <v>100</v>
      </c>
      <c r="P327" s="378"/>
      <c r="Q327" s="382"/>
      <c r="R327" s="379" t="s">
        <v>100</v>
      </c>
      <c r="S327" s="381"/>
      <c r="T327" s="382"/>
      <c r="U327" s="37">
        <v>643347.22</v>
      </c>
    </row>
    <row r="328" spans="1:21" ht="28.35" customHeight="1" x14ac:dyDescent="0.25">
      <c r="A328" s="41" t="s">
        <v>100</v>
      </c>
      <c r="B328" s="39" t="s">
        <v>164</v>
      </c>
      <c r="C328" s="379" t="s">
        <v>163</v>
      </c>
      <c r="D328" s="381"/>
      <c r="E328" s="382"/>
      <c r="F328" s="380" t="s">
        <v>160</v>
      </c>
      <c r="G328" s="382"/>
      <c r="H328" s="383">
        <v>97</v>
      </c>
      <c r="I328" s="382"/>
      <c r="J328" s="383">
        <v>1</v>
      </c>
      <c r="K328" s="382"/>
      <c r="L328" s="37">
        <v>97</v>
      </c>
      <c r="M328" s="378"/>
      <c r="N328" s="382"/>
      <c r="O328" s="39" t="s">
        <v>100</v>
      </c>
      <c r="P328" s="378"/>
      <c r="Q328" s="382"/>
      <c r="R328" s="384" t="s">
        <v>100</v>
      </c>
      <c r="S328" s="381"/>
      <c r="T328" s="382"/>
      <c r="U328" s="37">
        <v>624046.80000000005</v>
      </c>
    </row>
    <row r="329" spans="1:21" ht="28.35" customHeight="1" x14ac:dyDescent="0.25">
      <c r="A329" s="41" t="s">
        <v>100</v>
      </c>
      <c r="B329" s="39" t="s">
        <v>162</v>
      </c>
      <c r="C329" s="379" t="s">
        <v>161</v>
      </c>
      <c r="D329" s="381"/>
      <c r="E329" s="382"/>
      <c r="F329" s="380" t="s">
        <v>160</v>
      </c>
      <c r="G329" s="382"/>
      <c r="H329" s="383">
        <v>51</v>
      </c>
      <c r="I329" s="382"/>
      <c r="J329" s="383">
        <v>1</v>
      </c>
      <c r="K329" s="382"/>
      <c r="L329" s="37">
        <v>51</v>
      </c>
      <c r="M329" s="378"/>
      <c r="N329" s="382"/>
      <c r="O329" s="39" t="s">
        <v>100</v>
      </c>
      <c r="P329" s="378"/>
      <c r="Q329" s="382"/>
      <c r="R329" s="384" t="s">
        <v>100</v>
      </c>
      <c r="S329" s="381"/>
      <c r="T329" s="382"/>
      <c r="U329" s="37">
        <v>328107.08</v>
      </c>
    </row>
    <row r="330" spans="1:21" ht="14.25" customHeight="1" x14ac:dyDescent="0.25">
      <c r="A330" s="36" t="s">
        <v>100</v>
      </c>
      <c r="B330" s="36" t="s">
        <v>100</v>
      </c>
      <c r="C330" s="365" t="s">
        <v>136</v>
      </c>
      <c r="D330" s="381"/>
      <c r="E330" s="381"/>
      <c r="F330" s="381"/>
      <c r="G330" s="381"/>
      <c r="H330" s="381"/>
      <c r="I330" s="381"/>
      <c r="J330" s="381"/>
      <c r="K330" s="381"/>
      <c r="L330" s="382"/>
      <c r="M330" s="385" t="s">
        <v>100</v>
      </c>
      <c r="N330" s="381"/>
      <c r="O330" s="382"/>
      <c r="P330" s="386">
        <v>25106.18</v>
      </c>
      <c r="Q330" s="382"/>
      <c r="R330" s="369"/>
      <c r="S330" s="381"/>
      <c r="T330" s="382"/>
      <c r="U330" s="35">
        <v>1687135.12</v>
      </c>
    </row>
    <row r="331" spans="1:21" ht="38.85" customHeight="1" x14ac:dyDescent="0.25">
      <c r="A331" s="40" t="s">
        <v>257</v>
      </c>
      <c r="B331" s="39" t="s">
        <v>2280</v>
      </c>
      <c r="C331" s="379" t="s">
        <v>2279</v>
      </c>
      <c r="D331" s="381"/>
      <c r="E331" s="382"/>
      <c r="F331" s="380" t="s">
        <v>177</v>
      </c>
      <c r="G331" s="382"/>
      <c r="H331" s="383">
        <v>6854.4</v>
      </c>
      <c r="I331" s="382"/>
      <c r="J331" s="383">
        <v>1</v>
      </c>
      <c r="K331" s="382"/>
      <c r="L331" s="37">
        <v>6854.4</v>
      </c>
      <c r="M331" s="378"/>
      <c r="N331" s="382"/>
      <c r="O331" s="38"/>
      <c r="P331" s="383">
        <v>1739.8</v>
      </c>
      <c r="Q331" s="382"/>
      <c r="R331" s="383">
        <v>1</v>
      </c>
      <c r="S331" s="381"/>
      <c r="T331" s="382"/>
      <c r="U331" s="37">
        <v>11925285.119999999</v>
      </c>
    </row>
    <row r="332" spans="1:21" ht="14.25" customHeight="1" x14ac:dyDescent="0.25">
      <c r="A332" s="36" t="s">
        <v>100</v>
      </c>
      <c r="B332" s="36" t="s">
        <v>100</v>
      </c>
      <c r="C332" s="365" t="s">
        <v>136</v>
      </c>
      <c r="D332" s="381"/>
      <c r="E332" s="381"/>
      <c r="F332" s="381"/>
      <c r="G332" s="381"/>
      <c r="H332" s="381"/>
      <c r="I332" s="381"/>
      <c r="J332" s="381"/>
      <c r="K332" s="381"/>
      <c r="L332" s="382"/>
      <c r="M332" s="385" t="s">
        <v>100</v>
      </c>
      <c r="N332" s="381"/>
      <c r="O332" s="382"/>
      <c r="P332" s="386">
        <v>1739.8</v>
      </c>
      <c r="Q332" s="382"/>
      <c r="R332" s="369"/>
      <c r="S332" s="381"/>
      <c r="T332" s="382"/>
      <c r="U332" s="35">
        <v>11925285.119999999</v>
      </c>
    </row>
    <row r="333" spans="1:21" ht="71.45" customHeight="1" x14ac:dyDescent="0.25">
      <c r="A333" s="44" t="s">
        <v>232</v>
      </c>
      <c r="B333" s="43" t="s">
        <v>2278</v>
      </c>
      <c r="C333" s="365" t="s">
        <v>2277</v>
      </c>
      <c r="D333" s="381"/>
      <c r="E333" s="382"/>
      <c r="F333" s="367" t="s">
        <v>1595</v>
      </c>
      <c r="G333" s="382"/>
      <c r="H333" s="368">
        <v>8</v>
      </c>
      <c r="I333" s="382"/>
      <c r="J333" s="368">
        <v>1</v>
      </c>
      <c r="K333" s="382"/>
      <c r="L333" s="35">
        <v>8</v>
      </c>
      <c r="M333" s="369"/>
      <c r="N333" s="382"/>
      <c r="O333" s="42"/>
      <c r="P333" s="369"/>
      <c r="Q333" s="382"/>
      <c r="R333" s="369"/>
      <c r="S333" s="381"/>
      <c r="T333" s="382"/>
      <c r="U333" s="38"/>
    </row>
    <row r="334" spans="1:21" ht="28.35" customHeight="1" x14ac:dyDescent="0.25">
      <c r="A334" s="40" t="s">
        <v>100</v>
      </c>
      <c r="B334" s="39" t="s">
        <v>191</v>
      </c>
      <c r="C334" s="379" t="s">
        <v>190</v>
      </c>
      <c r="D334" s="381"/>
      <c r="E334" s="381"/>
      <c r="F334" s="381"/>
      <c r="G334" s="381"/>
      <c r="H334" s="381"/>
      <c r="I334" s="381"/>
      <c r="J334" s="381"/>
      <c r="K334" s="381"/>
      <c r="L334" s="381"/>
      <c r="M334" s="381"/>
      <c r="N334" s="381"/>
      <c r="O334" s="381"/>
      <c r="P334" s="381"/>
      <c r="Q334" s="381"/>
      <c r="R334" s="381"/>
      <c r="S334" s="381"/>
      <c r="T334" s="382"/>
      <c r="U334" s="41" t="s">
        <v>100</v>
      </c>
    </row>
    <row r="335" spans="1:21" ht="28.35" customHeight="1" x14ac:dyDescent="0.25">
      <c r="A335" s="40" t="s">
        <v>100</v>
      </c>
      <c r="B335" s="39" t="s">
        <v>189</v>
      </c>
      <c r="C335" s="379" t="s">
        <v>188</v>
      </c>
      <c r="D335" s="381"/>
      <c r="E335" s="381"/>
      <c r="F335" s="381"/>
      <c r="G335" s="381"/>
      <c r="H335" s="381"/>
      <c r="I335" s="381"/>
      <c r="J335" s="381"/>
      <c r="K335" s="381"/>
      <c r="L335" s="381"/>
      <c r="M335" s="381"/>
      <c r="N335" s="381"/>
      <c r="O335" s="381"/>
      <c r="P335" s="381"/>
      <c r="Q335" s="381"/>
      <c r="R335" s="381"/>
      <c r="S335" s="381"/>
      <c r="T335" s="382"/>
      <c r="U335" s="41" t="s">
        <v>100</v>
      </c>
    </row>
    <row r="336" spans="1:21" ht="14.25" customHeight="1" x14ac:dyDescent="0.25">
      <c r="A336" s="39" t="s">
        <v>100</v>
      </c>
      <c r="B336" s="39" t="s">
        <v>187</v>
      </c>
      <c r="C336" s="379" t="s">
        <v>186</v>
      </c>
      <c r="D336" s="381"/>
      <c r="E336" s="382"/>
      <c r="F336" s="380" t="s">
        <v>179</v>
      </c>
      <c r="G336" s="382"/>
      <c r="H336" s="378"/>
      <c r="I336" s="382"/>
      <c r="J336" s="378"/>
      <c r="K336" s="382"/>
      <c r="L336" s="37">
        <v>36.340000000000003</v>
      </c>
      <c r="M336" s="378"/>
      <c r="N336" s="382"/>
      <c r="O336" s="39" t="s">
        <v>100</v>
      </c>
      <c r="P336" s="378"/>
      <c r="Q336" s="382"/>
      <c r="R336" s="378"/>
      <c r="S336" s="381"/>
      <c r="T336" s="382"/>
      <c r="U336" s="37">
        <v>20467.41</v>
      </c>
    </row>
    <row r="337" spans="1:21" ht="14.25" customHeight="1" x14ac:dyDescent="0.25">
      <c r="A337" s="39" t="s">
        <v>100</v>
      </c>
      <c r="B337" s="39" t="s">
        <v>264</v>
      </c>
      <c r="C337" s="379" t="s">
        <v>263</v>
      </c>
      <c r="D337" s="381"/>
      <c r="E337" s="382"/>
      <c r="F337" s="380" t="s">
        <v>179</v>
      </c>
      <c r="G337" s="382"/>
      <c r="H337" s="383">
        <v>3.95</v>
      </c>
      <c r="I337" s="382"/>
      <c r="J337" s="383">
        <v>1.1499999999999999</v>
      </c>
      <c r="K337" s="382"/>
      <c r="L337" s="37">
        <v>36.340000000000003</v>
      </c>
      <c r="M337" s="378"/>
      <c r="N337" s="382"/>
      <c r="O337" s="39" t="s">
        <v>100</v>
      </c>
      <c r="P337" s="383">
        <v>563.22</v>
      </c>
      <c r="Q337" s="382"/>
      <c r="R337" s="383">
        <v>1</v>
      </c>
      <c r="S337" s="381"/>
      <c r="T337" s="382"/>
      <c r="U337" s="37">
        <v>20467.41</v>
      </c>
    </row>
    <row r="338" spans="1:21" ht="14.25" customHeight="1" x14ac:dyDescent="0.25">
      <c r="A338" s="39" t="s">
        <v>100</v>
      </c>
      <c r="B338" s="39" t="s">
        <v>183</v>
      </c>
      <c r="C338" s="379" t="s">
        <v>182</v>
      </c>
      <c r="D338" s="381"/>
      <c r="E338" s="382"/>
      <c r="F338" s="380" t="s">
        <v>100</v>
      </c>
      <c r="G338" s="382"/>
      <c r="H338" s="378"/>
      <c r="I338" s="382"/>
      <c r="J338" s="378"/>
      <c r="K338" s="382"/>
      <c r="L338" s="38"/>
      <c r="M338" s="378"/>
      <c r="N338" s="382"/>
      <c r="O338" s="39" t="s">
        <v>100</v>
      </c>
      <c r="P338" s="378"/>
      <c r="Q338" s="382"/>
      <c r="R338" s="378"/>
      <c r="S338" s="381"/>
      <c r="T338" s="382"/>
      <c r="U338" s="37">
        <v>0</v>
      </c>
    </row>
    <row r="339" spans="1:21" ht="14.25" customHeight="1" x14ac:dyDescent="0.25">
      <c r="A339" s="39" t="s">
        <v>100</v>
      </c>
      <c r="B339" s="39" t="s">
        <v>181</v>
      </c>
      <c r="C339" s="379" t="s">
        <v>180</v>
      </c>
      <c r="D339" s="381"/>
      <c r="E339" s="382"/>
      <c r="F339" s="380" t="s">
        <v>179</v>
      </c>
      <c r="G339" s="382"/>
      <c r="H339" s="378"/>
      <c r="I339" s="382"/>
      <c r="J339" s="378"/>
      <c r="K339" s="382"/>
      <c r="L339" s="38"/>
      <c r="M339" s="378"/>
      <c r="N339" s="382"/>
      <c r="O339" s="39" t="s">
        <v>100</v>
      </c>
      <c r="P339" s="378"/>
      <c r="Q339" s="382"/>
      <c r="R339" s="378"/>
      <c r="S339" s="381"/>
      <c r="T339" s="382"/>
      <c r="U339" s="37">
        <v>0</v>
      </c>
    </row>
    <row r="340" spans="1:21" ht="14.25" customHeight="1" x14ac:dyDescent="0.25">
      <c r="A340" s="39" t="s">
        <v>100</v>
      </c>
      <c r="B340" s="39" t="s">
        <v>178</v>
      </c>
      <c r="C340" s="379" t="s">
        <v>177</v>
      </c>
      <c r="D340" s="381"/>
      <c r="E340" s="382"/>
      <c r="F340" s="380" t="s">
        <v>100</v>
      </c>
      <c r="G340" s="382"/>
      <c r="H340" s="378"/>
      <c r="I340" s="382"/>
      <c r="J340" s="378"/>
      <c r="K340" s="382"/>
      <c r="L340" s="38"/>
      <c r="M340" s="378"/>
      <c r="N340" s="382"/>
      <c r="O340" s="39" t="s">
        <v>100</v>
      </c>
      <c r="P340" s="378"/>
      <c r="Q340" s="382"/>
      <c r="R340" s="378"/>
      <c r="S340" s="381"/>
      <c r="T340" s="382"/>
      <c r="U340" s="37">
        <v>399.65</v>
      </c>
    </row>
    <row r="341" spans="1:21" ht="14.25" customHeight="1" x14ac:dyDescent="0.25">
      <c r="A341" s="39" t="s">
        <v>100</v>
      </c>
      <c r="B341" s="39" t="s">
        <v>262</v>
      </c>
      <c r="C341" s="379" t="s">
        <v>261</v>
      </c>
      <c r="D341" s="381"/>
      <c r="E341" s="382"/>
      <c r="F341" s="380" t="s">
        <v>156</v>
      </c>
      <c r="G341" s="382"/>
      <c r="H341" s="383">
        <v>0.70599999999999996</v>
      </c>
      <c r="I341" s="382"/>
      <c r="J341" s="383">
        <v>1</v>
      </c>
      <c r="K341" s="382"/>
      <c r="L341" s="37">
        <v>5.6479999999999997</v>
      </c>
      <c r="M341" s="383">
        <v>41.38</v>
      </c>
      <c r="N341" s="382"/>
      <c r="O341" s="39" t="s">
        <v>260</v>
      </c>
      <c r="P341" s="383">
        <v>70.760000000000005</v>
      </c>
      <c r="Q341" s="382"/>
      <c r="R341" s="378"/>
      <c r="S341" s="381"/>
      <c r="T341" s="382"/>
      <c r="U341" s="37">
        <v>399.65</v>
      </c>
    </row>
    <row r="342" spans="1:21" ht="14.25" customHeight="1" x14ac:dyDescent="0.25">
      <c r="A342" s="39" t="s">
        <v>100</v>
      </c>
      <c r="B342" s="39" t="s">
        <v>100</v>
      </c>
      <c r="C342" s="365" t="s">
        <v>166</v>
      </c>
      <c r="D342" s="381"/>
      <c r="E342" s="382"/>
      <c r="F342" s="380" t="s">
        <v>100</v>
      </c>
      <c r="G342" s="382"/>
      <c r="H342" s="378"/>
      <c r="I342" s="382"/>
      <c r="J342" s="378"/>
      <c r="K342" s="382"/>
      <c r="L342" s="38"/>
      <c r="M342" s="378"/>
      <c r="N342" s="382"/>
      <c r="O342" s="39" t="s">
        <v>100</v>
      </c>
      <c r="P342" s="378"/>
      <c r="Q342" s="382"/>
      <c r="R342" s="378"/>
      <c r="S342" s="381"/>
      <c r="T342" s="382"/>
      <c r="U342" s="35">
        <v>20867.060000000001</v>
      </c>
    </row>
    <row r="343" spans="1:21" ht="50.25" customHeight="1" x14ac:dyDescent="0.25">
      <c r="A343" s="40" t="s">
        <v>207</v>
      </c>
      <c r="B343" s="39" t="s">
        <v>2276</v>
      </c>
      <c r="C343" s="379" t="s">
        <v>2275</v>
      </c>
      <c r="D343" s="381"/>
      <c r="E343" s="382"/>
      <c r="F343" s="380" t="s">
        <v>192</v>
      </c>
      <c r="G343" s="382"/>
      <c r="H343" s="383">
        <v>24</v>
      </c>
      <c r="I343" s="382"/>
      <c r="J343" s="384" t="s">
        <v>187</v>
      </c>
      <c r="K343" s="382"/>
      <c r="L343" s="37">
        <v>24</v>
      </c>
      <c r="M343" s="383">
        <v>2453.3200000000002</v>
      </c>
      <c r="N343" s="382"/>
      <c r="O343" s="39" t="s">
        <v>233</v>
      </c>
      <c r="P343" s="383">
        <v>4587.71</v>
      </c>
      <c r="Q343" s="382"/>
      <c r="R343" s="378"/>
      <c r="S343" s="381"/>
      <c r="T343" s="382"/>
      <c r="U343" s="37">
        <v>110105.04</v>
      </c>
    </row>
    <row r="344" spans="1:21" ht="14.25" customHeight="1" x14ac:dyDescent="0.25">
      <c r="A344" s="41" t="s">
        <v>100</v>
      </c>
      <c r="B344" s="41" t="s">
        <v>100</v>
      </c>
      <c r="C344" s="379" t="s">
        <v>165</v>
      </c>
      <c r="D344" s="381"/>
      <c r="E344" s="382"/>
      <c r="F344" s="380" t="s">
        <v>100</v>
      </c>
      <c r="G344" s="382"/>
      <c r="H344" s="378"/>
      <c r="I344" s="382"/>
      <c r="J344" s="379" t="s">
        <v>100</v>
      </c>
      <c r="K344" s="382"/>
      <c r="L344" s="39" t="s">
        <v>100</v>
      </c>
      <c r="M344" s="379" t="s">
        <v>100</v>
      </c>
      <c r="N344" s="382"/>
      <c r="O344" s="41" t="s">
        <v>100</v>
      </c>
      <c r="P344" s="378"/>
      <c r="Q344" s="382"/>
      <c r="R344" s="379" t="s">
        <v>100</v>
      </c>
      <c r="S344" s="381"/>
      <c r="T344" s="382"/>
      <c r="U344" s="37">
        <v>20467.41</v>
      </c>
    </row>
    <row r="345" spans="1:21" ht="28.35" customHeight="1" x14ac:dyDescent="0.25">
      <c r="A345" s="41" t="s">
        <v>100</v>
      </c>
      <c r="B345" s="39" t="s">
        <v>164</v>
      </c>
      <c r="C345" s="379" t="s">
        <v>163</v>
      </c>
      <c r="D345" s="381"/>
      <c r="E345" s="382"/>
      <c r="F345" s="380" t="s">
        <v>160</v>
      </c>
      <c r="G345" s="382"/>
      <c r="H345" s="383">
        <v>97</v>
      </c>
      <c r="I345" s="382"/>
      <c r="J345" s="383">
        <v>1</v>
      </c>
      <c r="K345" s="382"/>
      <c r="L345" s="37">
        <v>97</v>
      </c>
      <c r="M345" s="378"/>
      <c r="N345" s="382"/>
      <c r="O345" s="39" t="s">
        <v>100</v>
      </c>
      <c r="P345" s="378"/>
      <c r="Q345" s="382"/>
      <c r="R345" s="384" t="s">
        <v>100</v>
      </c>
      <c r="S345" s="381"/>
      <c r="T345" s="382"/>
      <c r="U345" s="37">
        <v>19853.39</v>
      </c>
    </row>
    <row r="346" spans="1:21" ht="28.35" customHeight="1" x14ac:dyDescent="0.25">
      <c r="A346" s="41" t="s">
        <v>100</v>
      </c>
      <c r="B346" s="39" t="s">
        <v>162</v>
      </c>
      <c r="C346" s="379" t="s">
        <v>161</v>
      </c>
      <c r="D346" s="381"/>
      <c r="E346" s="382"/>
      <c r="F346" s="380" t="s">
        <v>160</v>
      </c>
      <c r="G346" s="382"/>
      <c r="H346" s="383">
        <v>51</v>
      </c>
      <c r="I346" s="382"/>
      <c r="J346" s="383">
        <v>1</v>
      </c>
      <c r="K346" s="382"/>
      <c r="L346" s="37">
        <v>51</v>
      </c>
      <c r="M346" s="378"/>
      <c r="N346" s="382"/>
      <c r="O346" s="39" t="s">
        <v>100</v>
      </c>
      <c r="P346" s="378"/>
      <c r="Q346" s="382"/>
      <c r="R346" s="384" t="s">
        <v>100</v>
      </c>
      <c r="S346" s="381"/>
      <c r="T346" s="382"/>
      <c r="U346" s="37">
        <v>10438.379999999999</v>
      </c>
    </row>
    <row r="347" spans="1:21" ht="14.25" customHeight="1" x14ac:dyDescent="0.25">
      <c r="A347" s="36" t="s">
        <v>100</v>
      </c>
      <c r="B347" s="36" t="s">
        <v>100</v>
      </c>
      <c r="C347" s="365" t="s">
        <v>136</v>
      </c>
      <c r="D347" s="381"/>
      <c r="E347" s="381"/>
      <c r="F347" s="381"/>
      <c r="G347" s="381"/>
      <c r="H347" s="381"/>
      <c r="I347" s="381"/>
      <c r="J347" s="381"/>
      <c r="K347" s="381"/>
      <c r="L347" s="382"/>
      <c r="M347" s="385" t="s">
        <v>100</v>
      </c>
      <c r="N347" s="381"/>
      <c r="O347" s="382"/>
      <c r="P347" s="386">
        <v>20157.98</v>
      </c>
      <c r="Q347" s="382"/>
      <c r="R347" s="369"/>
      <c r="S347" s="381"/>
      <c r="T347" s="382"/>
      <c r="U347" s="35">
        <v>161263.87</v>
      </c>
    </row>
    <row r="348" spans="1:21" ht="50.25" customHeight="1" x14ac:dyDescent="0.25">
      <c r="A348" s="44" t="s">
        <v>199</v>
      </c>
      <c r="B348" s="43" t="s">
        <v>256</v>
      </c>
      <c r="C348" s="365" t="s">
        <v>255</v>
      </c>
      <c r="D348" s="381"/>
      <c r="E348" s="382"/>
      <c r="F348" s="367" t="s">
        <v>192</v>
      </c>
      <c r="G348" s="382"/>
      <c r="H348" s="368">
        <v>6</v>
      </c>
      <c r="I348" s="382"/>
      <c r="J348" s="368">
        <v>1</v>
      </c>
      <c r="K348" s="382"/>
      <c r="L348" s="35">
        <v>6</v>
      </c>
      <c r="M348" s="369"/>
      <c r="N348" s="382"/>
      <c r="O348" s="42"/>
      <c r="P348" s="369"/>
      <c r="Q348" s="382"/>
      <c r="R348" s="369"/>
      <c r="S348" s="381"/>
      <c r="T348" s="382"/>
      <c r="U348" s="38"/>
    </row>
    <row r="349" spans="1:21" ht="28.35" customHeight="1" x14ac:dyDescent="0.25">
      <c r="A349" s="40" t="s">
        <v>100</v>
      </c>
      <c r="B349" s="39" t="s">
        <v>191</v>
      </c>
      <c r="C349" s="379" t="s">
        <v>190</v>
      </c>
      <c r="D349" s="381"/>
      <c r="E349" s="381"/>
      <c r="F349" s="381"/>
      <c r="G349" s="381"/>
      <c r="H349" s="381"/>
      <c r="I349" s="381"/>
      <c r="J349" s="381"/>
      <c r="K349" s="381"/>
      <c r="L349" s="381"/>
      <c r="M349" s="381"/>
      <c r="N349" s="381"/>
      <c r="O349" s="381"/>
      <c r="P349" s="381"/>
      <c r="Q349" s="381"/>
      <c r="R349" s="381"/>
      <c r="S349" s="381"/>
      <c r="T349" s="382"/>
      <c r="U349" s="41" t="s">
        <v>100</v>
      </c>
    </row>
    <row r="350" spans="1:21" ht="14.25" customHeight="1" x14ac:dyDescent="0.25">
      <c r="A350" s="39" t="s">
        <v>100</v>
      </c>
      <c r="B350" s="39" t="s">
        <v>187</v>
      </c>
      <c r="C350" s="379" t="s">
        <v>186</v>
      </c>
      <c r="D350" s="381"/>
      <c r="E350" s="382"/>
      <c r="F350" s="380" t="s">
        <v>179</v>
      </c>
      <c r="G350" s="382"/>
      <c r="H350" s="378"/>
      <c r="I350" s="382"/>
      <c r="J350" s="378"/>
      <c r="K350" s="382"/>
      <c r="L350" s="37">
        <v>67.2</v>
      </c>
      <c r="M350" s="378"/>
      <c r="N350" s="382"/>
      <c r="O350" s="39" t="s">
        <v>100</v>
      </c>
      <c r="P350" s="378"/>
      <c r="Q350" s="382"/>
      <c r="R350" s="378"/>
      <c r="S350" s="381"/>
      <c r="T350" s="382"/>
      <c r="U350" s="37">
        <v>37000.99</v>
      </c>
    </row>
    <row r="351" spans="1:21" ht="14.25" customHeight="1" x14ac:dyDescent="0.25">
      <c r="A351" s="39" t="s">
        <v>100</v>
      </c>
      <c r="B351" s="39" t="s">
        <v>185</v>
      </c>
      <c r="C351" s="379" t="s">
        <v>184</v>
      </c>
      <c r="D351" s="381"/>
      <c r="E351" s="382"/>
      <c r="F351" s="380" t="s">
        <v>179</v>
      </c>
      <c r="G351" s="382"/>
      <c r="H351" s="383">
        <v>11.2</v>
      </c>
      <c r="I351" s="382"/>
      <c r="J351" s="383">
        <v>1</v>
      </c>
      <c r="K351" s="382"/>
      <c r="L351" s="37">
        <v>67.2</v>
      </c>
      <c r="M351" s="378"/>
      <c r="N351" s="382"/>
      <c r="O351" s="39" t="s">
        <v>100</v>
      </c>
      <c r="P351" s="383">
        <v>550.61</v>
      </c>
      <c r="Q351" s="382"/>
      <c r="R351" s="383">
        <v>1</v>
      </c>
      <c r="S351" s="381"/>
      <c r="T351" s="382"/>
      <c r="U351" s="37">
        <v>37000.99</v>
      </c>
    </row>
    <row r="352" spans="1:21" ht="14.25" customHeight="1" x14ac:dyDescent="0.25">
      <c r="A352" s="39" t="s">
        <v>100</v>
      </c>
      <c r="B352" s="39" t="s">
        <v>183</v>
      </c>
      <c r="C352" s="379" t="s">
        <v>182</v>
      </c>
      <c r="D352" s="381"/>
      <c r="E352" s="382"/>
      <c r="F352" s="380" t="s">
        <v>100</v>
      </c>
      <c r="G352" s="382"/>
      <c r="H352" s="378"/>
      <c r="I352" s="382"/>
      <c r="J352" s="378"/>
      <c r="K352" s="382"/>
      <c r="L352" s="38"/>
      <c r="M352" s="378"/>
      <c r="N352" s="382"/>
      <c r="O352" s="39" t="s">
        <v>100</v>
      </c>
      <c r="P352" s="378"/>
      <c r="Q352" s="382"/>
      <c r="R352" s="378"/>
      <c r="S352" s="381"/>
      <c r="T352" s="382"/>
      <c r="U352" s="37">
        <v>137.32</v>
      </c>
    </row>
    <row r="353" spans="1:21" ht="14.25" customHeight="1" x14ac:dyDescent="0.25">
      <c r="A353" s="39" t="s">
        <v>100</v>
      </c>
      <c r="B353" s="39" t="s">
        <v>181</v>
      </c>
      <c r="C353" s="379" t="s">
        <v>180</v>
      </c>
      <c r="D353" s="381"/>
      <c r="E353" s="382"/>
      <c r="F353" s="380" t="s">
        <v>179</v>
      </c>
      <c r="G353" s="382"/>
      <c r="H353" s="378"/>
      <c r="I353" s="382"/>
      <c r="J353" s="378"/>
      <c r="K353" s="382"/>
      <c r="L353" s="37">
        <v>0.12</v>
      </c>
      <c r="M353" s="378"/>
      <c r="N353" s="382"/>
      <c r="O353" s="39" t="s">
        <v>100</v>
      </c>
      <c r="P353" s="378"/>
      <c r="Q353" s="382"/>
      <c r="R353" s="378"/>
      <c r="S353" s="381"/>
      <c r="T353" s="382"/>
      <c r="U353" s="37">
        <v>79.180000000000007</v>
      </c>
    </row>
    <row r="354" spans="1:21" ht="18.95" customHeight="1" x14ac:dyDescent="0.25">
      <c r="A354" s="39" t="s">
        <v>100</v>
      </c>
      <c r="B354" s="39" t="s">
        <v>254</v>
      </c>
      <c r="C354" s="379" t="s">
        <v>253</v>
      </c>
      <c r="D354" s="381"/>
      <c r="E354" s="382"/>
      <c r="F354" s="380" t="s">
        <v>218</v>
      </c>
      <c r="G354" s="382"/>
      <c r="H354" s="383">
        <v>0.01</v>
      </c>
      <c r="I354" s="382"/>
      <c r="J354" s="383">
        <v>1</v>
      </c>
      <c r="K354" s="382"/>
      <c r="L354" s="37">
        <v>0.06</v>
      </c>
      <c r="M354" s="378"/>
      <c r="N354" s="382"/>
      <c r="O354" s="39" t="s">
        <v>100</v>
      </c>
      <c r="P354" s="383">
        <v>1631.99</v>
      </c>
      <c r="Q354" s="382"/>
      <c r="R354" s="378"/>
      <c r="S354" s="381"/>
      <c r="T354" s="382"/>
      <c r="U354" s="37">
        <v>97.92</v>
      </c>
    </row>
    <row r="355" spans="1:21" ht="14.25" customHeight="1" x14ac:dyDescent="0.25">
      <c r="A355" s="39" t="s">
        <v>100</v>
      </c>
      <c r="B355" s="39" t="s">
        <v>252</v>
      </c>
      <c r="C355" s="379" t="s">
        <v>251</v>
      </c>
      <c r="D355" s="381"/>
      <c r="E355" s="382"/>
      <c r="F355" s="380" t="s">
        <v>179</v>
      </c>
      <c r="G355" s="382"/>
      <c r="H355" s="383">
        <v>0.01</v>
      </c>
      <c r="I355" s="382"/>
      <c r="J355" s="383">
        <v>1</v>
      </c>
      <c r="K355" s="382"/>
      <c r="L355" s="37">
        <v>0.06</v>
      </c>
      <c r="M355" s="378"/>
      <c r="N355" s="382"/>
      <c r="O355" s="39" t="s">
        <v>100</v>
      </c>
      <c r="P355" s="383">
        <v>756.56</v>
      </c>
      <c r="Q355" s="382"/>
      <c r="R355" s="383">
        <v>1</v>
      </c>
      <c r="S355" s="381"/>
      <c r="T355" s="382"/>
      <c r="U355" s="37">
        <v>45.39</v>
      </c>
    </row>
    <row r="356" spans="1:21" ht="18.95" customHeight="1" x14ac:dyDescent="0.25">
      <c r="A356" s="39" t="s">
        <v>100</v>
      </c>
      <c r="B356" s="39" t="s">
        <v>224</v>
      </c>
      <c r="C356" s="379" t="s">
        <v>223</v>
      </c>
      <c r="D356" s="381"/>
      <c r="E356" s="382"/>
      <c r="F356" s="380" t="s">
        <v>218</v>
      </c>
      <c r="G356" s="382"/>
      <c r="H356" s="383">
        <v>0.01</v>
      </c>
      <c r="I356" s="382"/>
      <c r="J356" s="383">
        <v>1</v>
      </c>
      <c r="K356" s="382"/>
      <c r="L356" s="37">
        <v>0.06</v>
      </c>
      <c r="M356" s="378"/>
      <c r="N356" s="382"/>
      <c r="O356" s="39" t="s">
        <v>100</v>
      </c>
      <c r="P356" s="383">
        <v>656.62</v>
      </c>
      <c r="Q356" s="382"/>
      <c r="R356" s="378"/>
      <c r="S356" s="381"/>
      <c r="T356" s="382"/>
      <c r="U356" s="37">
        <v>39.4</v>
      </c>
    </row>
    <row r="357" spans="1:21" ht="14.25" customHeight="1" x14ac:dyDescent="0.25">
      <c r="A357" s="39" t="s">
        <v>100</v>
      </c>
      <c r="B357" s="39" t="s">
        <v>222</v>
      </c>
      <c r="C357" s="379" t="s">
        <v>221</v>
      </c>
      <c r="D357" s="381"/>
      <c r="E357" s="382"/>
      <c r="F357" s="380" t="s">
        <v>179</v>
      </c>
      <c r="G357" s="382"/>
      <c r="H357" s="383">
        <v>0.01</v>
      </c>
      <c r="I357" s="382"/>
      <c r="J357" s="383">
        <v>1</v>
      </c>
      <c r="K357" s="382"/>
      <c r="L357" s="37">
        <v>0.06</v>
      </c>
      <c r="M357" s="378"/>
      <c r="N357" s="382"/>
      <c r="O357" s="39" t="s">
        <v>100</v>
      </c>
      <c r="P357" s="383">
        <v>563.22</v>
      </c>
      <c r="Q357" s="382"/>
      <c r="R357" s="383">
        <v>1</v>
      </c>
      <c r="S357" s="381"/>
      <c r="T357" s="382"/>
      <c r="U357" s="37">
        <v>33.79</v>
      </c>
    </row>
    <row r="358" spans="1:21" ht="14.25" customHeight="1" x14ac:dyDescent="0.25">
      <c r="A358" s="39" t="s">
        <v>100</v>
      </c>
      <c r="B358" s="39" t="s">
        <v>178</v>
      </c>
      <c r="C358" s="379" t="s">
        <v>177</v>
      </c>
      <c r="D358" s="381"/>
      <c r="E358" s="382"/>
      <c r="F358" s="380" t="s">
        <v>100</v>
      </c>
      <c r="G358" s="382"/>
      <c r="H358" s="378"/>
      <c r="I358" s="382"/>
      <c r="J358" s="378"/>
      <c r="K358" s="382"/>
      <c r="L358" s="38"/>
      <c r="M358" s="378"/>
      <c r="N358" s="382"/>
      <c r="O358" s="39" t="s">
        <v>100</v>
      </c>
      <c r="P358" s="378"/>
      <c r="Q358" s="382"/>
      <c r="R358" s="378"/>
      <c r="S358" s="381"/>
      <c r="T358" s="382"/>
      <c r="U358" s="37">
        <v>8125.47</v>
      </c>
    </row>
    <row r="359" spans="1:21" ht="14.25" customHeight="1" x14ac:dyDescent="0.25">
      <c r="A359" s="39" t="s">
        <v>100</v>
      </c>
      <c r="B359" s="39" t="s">
        <v>250</v>
      </c>
      <c r="C359" s="379" t="s">
        <v>249</v>
      </c>
      <c r="D359" s="381"/>
      <c r="E359" s="382"/>
      <c r="F359" s="380" t="s">
        <v>196</v>
      </c>
      <c r="G359" s="382"/>
      <c r="H359" s="383">
        <v>3.1E-2</v>
      </c>
      <c r="I359" s="382"/>
      <c r="J359" s="383">
        <v>1</v>
      </c>
      <c r="K359" s="382"/>
      <c r="L359" s="37">
        <v>0.186</v>
      </c>
      <c r="M359" s="383">
        <v>28612.6</v>
      </c>
      <c r="N359" s="382"/>
      <c r="O359" s="39" t="s">
        <v>248</v>
      </c>
      <c r="P359" s="383">
        <v>35479.620000000003</v>
      </c>
      <c r="Q359" s="382"/>
      <c r="R359" s="378"/>
      <c r="S359" s="381"/>
      <c r="T359" s="382"/>
      <c r="U359" s="37">
        <v>6599.21</v>
      </c>
    </row>
    <row r="360" spans="1:21" ht="14.25" customHeight="1" x14ac:dyDescent="0.25">
      <c r="A360" s="39" t="s">
        <v>100</v>
      </c>
      <c r="B360" s="39" t="s">
        <v>247</v>
      </c>
      <c r="C360" s="379" t="s">
        <v>246</v>
      </c>
      <c r="D360" s="381"/>
      <c r="E360" s="382"/>
      <c r="F360" s="380" t="s">
        <v>174</v>
      </c>
      <c r="G360" s="382"/>
      <c r="H360" s="383">
        <v>8.0000000000000004E-4</v>
      </c>
      <c r="I360" s="382"/>
      <c r="J360" s="383">
        <v>1</v>
      </c>
      <c r="K360" s="382"/>
      <c r="L360" s="37">
        <v>4.7999999999999996E-3</v>
      </c>
      <c r="M360" s="383">
        <v>116448.72</v>
      </c>
      <c r="N360" s="382"/>
      <c r="O360" s="39" t="s">
        <v>173</v>
      </c>
      <c r="P360" s="383">
        <v>158370.26</v>
      </c>
      <c r="Q360" s="382"/>
      <c r="R360" s="378"/>
      <c r="S360" s="381"/>
      <c r="T360" s="382"/>
      <c r="U360" s="37">
        <v>760.18</v>
      </c>
    </row>
    <row r="361" spans="1:21" ht="14.25" customHeight="1" x14ac:dyDescent="0.25">
      <c r="A361" s="39" t="s">
        <v>100</v>
      </c>
      <c r="B361" s="39" t="s">
        <v>245</v>
      </c>
      <c r="C361" s="379" t="s">
        <v>244</v>
      </c>
      <c r="D361" s="381"/>
      <c r="E361" s="382"/>
      <c r="F361" s="380" t="s">
        <v>174</v>
      </c>
      <c r="G361" s="382"/>
      <c r="H361" s="383">
        <v>2.0000000000000002E-5</v>
      </c>
      <c r="I361" s="382"/>
      <c r="J361" s="383">
        <v>1</v>
      </c>
      <c r="K361" s="382"/>
      <c r="L361" s="37">
        <v>1.2E-4</v>
      </c>
      <c r="M361" s="383">
        <v>81827.199999999997</v>
      </c>
      <c r="N361" s="382"/>
      <c r="O361" s="39" t="s">
        <v>243</v>
      </c>
      <c r="P361" s="383">
        <v>145652.42000000001</v>
      </c>
      <c r="Q361" s="382"/>
      <c r="R361" s="378"/>
      <c r="S361" s="381"/>
      <c r="T361" s="382"/>
      <c r="U361" s="37">
        <v>17.48</v>
      </c>
    </row>
    <row r="362" spans="1:21" ht="27.6" customHeight="1" x14ac:dyDescent="0.25">
      <c r="A362" s="39" t="s">
        <v>100</v>
      </c>
      <c r="B362" s="39" t="s">
        <v>242</v>
      </c>
      <c r="C362" s="379" t="s">
        <v>241</v>
      </c>
      <c r="D362" s="381"/>
      <c r="E362" s="382"/>
      <c r="F362" s="380" t="s">
        <v>240</v>
      </c>
      <c r="G362" s="382"/>
      <c r="H362" s="383">
        <v>2.4E-2</v>
      </c>
      <c r="I362" s="382"/>
      <c r="J362" s="383">
        <v>1</v>
      </c>
      <c r="K362" s="382"/>
      <c r="L362" s="37">
        <v>0.14399999999999999</v>
      </c>
      <c r="M362" s="383">
        <v>37.71</v>
      </c>
      <c r="N362" s="382"/>
      <c r="O362" s="39" t="s">
        <v>239</v>
      </c>
      <c r="P362" s="383">
        <v>59.58</v>
      </c>
      <c r="Q362" s="382"/>
      <c r="R362" s="378"/>
      <c r="S362" s="381"/>
      <c r="T362" s="382"/>
      <c r="U362" s="37">
        <v>8.58</v>
      </c>
    </row>
    <row r="363" spans="1:21" ht="18.95" customHeight="1" x14ac:dyDescent="0.25">
      <c r="A363" s="39" t="s">
        <v>100</v>
      </c>
      <c r="B363" s="39" t="s">
        <v>238</v>
      </c>
      <c r="C363" s="379" t="s">
        <v>237</v>
      </c>
      <c r="D363" s="381"/>
      <c r="E363" s="382"/>
      <c r="F363" s="380" t="s">
        <v>160</v>
      </c>
      <c r="G363" s="382"/>
      <c r="H363" s="383">
        <v>1</v>
      </c>
      <c r="I363" s="382"/>
      <c r="J363" s="383">
        <v>1</v>
      </c>
      <c r="K363" s="382"/>
      <c r="L363" s="37">
        <v>740.01984000000004</v>
      </c>
      <c r="M363" s="378"/>
      <c r="N363" s="382"/>
      <c r="O363" s="39" t="s">
        <v>100</v>
      </c>
      <c r="P363" s="383">
        <v>1</v>
      </c>
      <c r="Q363" s="382"/>
      <c r="R363" s="378"/>
      <c r="S363" s="381"/>
      <c r="T363" s="382"/>
      <c r="U363" s="37">
        <v>740.02</v>
      </c>
    </row>
    <row r="364" spans="1:21" ht="14.25" customHeight="1" x14ac:dyDescent="0.25">
      <c r="A364" s="39" t="s">
        <v>100</v>
      </c>
      <c r="B364" s="39" t="s">
        <v>100</v>
      </c>
      <c r="C364" s="365" t="s">
        <v>166</v>
      </c>
      <c r="D364" s="381"/>
      <c r="E364" s="382"/>
      <c r="F364" s="380" t="s">
        <v>100</v>
      </c>
      <c r="G364" s="382"/>
      <c r="H364" s="378"/>
      <c r="I364" s="382"/>
      <c r="J364" s="378"/>
      <c r="K364" s="382"/>
      <c r="L364" s="38"/>
      <c r="M364" s="378"/>
      <c r="N364" s="382"/>
      <c r="O364" s="39" t="s">
        <v>100</v>
      </c>
      <c r="P364" s="378"/>
      <c r="Q364" s="382"/>
      <c r="R364" s="378"/>
      <c r="S364" s="381"/>
      <c r="T364" s="382"/>
      <c r="U364" s="35">
        <v>45342.96</v>
      </c>
    </row>
    <row r="365" spans="1:21" ht="60.75" customHeight="1" x14ac:dyDescent="0.25">
      <c r="A365" s="40" t="s">
        <v>2274</v>
      </c>
      <c r="B365" s="39" t="s">
        <v>2273</v>
      </c>
      <c r="C365" s="379" t="s">
        <v>234</v>
      </c>
      <c r="D365" s="381"/>
      <c r="E365" s="382"/>
      <c r="F365" s="380" t="s">
        <v>192</v>
      </c>
      <c r="G365" s="382"/>
      <c r="H365" s="383">
        <v>6</v>
      </c>
      <c r="I365" s="382"/>
      <c r="J365" s="384" t="s">
        <v>187</v>
      </c>
      <c r="K365" s="382"/>
      <c r="L365" s="37">
        <v>6</v>
      </c>
      <c r="M365" s="383">
        <v>6140.95</v>
      </c>
      <c r="N365" s="382"/>
      <c r="O365" s="39" t="s">
        <v>233</v>
      </c>
      <c r="P365" s="383">
        <v>11483.58</v>
      </c>
      <c r="Q365" s="382"/>
      <c r="R365" s="378"/>
      <c r="S365" s="381"/>
      <c r="T365" s="382"/>
      <c r="U365" s="37">
        <v>68901.48</v>
      </c>
    </row>
    <row r="366" spans="1:21" ht="14.25" customHeight="1" x14ac:dyDescent="0.25">
      <c r="A366" s="41" t="s">
        <v>100</v>
      </c>
      <c r="B366" s="41" t="s">
        <v>100</v>
      </c>
      <c r="C366" s="379" t="s">
        <v>165</v>
      </c>
      <c r="D366" s="381"/>
      <c r="E366" s="382"/>
      <c r="F366" s="380" t="s">
        <v>100</v>
      </c>
      <c r="G366" s="382"/>
      <c r="H366" s="378"/>
      <c r="I366" s="382"/>
      <c r="J366" s="379" t="s">
        <v>100</v>
      </c>
      <c r="K366" s="382"/>
      <c r="L366" s="39" t="s">
        <v>100</v>
      </c>
      <c r="M366" s="379" t="s">
        <v>100</v>
      </c>
      <c r="N366" s="382"/>
      <c r="O366" s="41" t="s">
        <v>100</v>
      </c>
      <c r="P366" s="378"/>
      <c r="Q366" s="382"/>
      <c r="R366" s="379" t="s">
        <v>100</v>
      </c>
      <c r="S366" s="381"/>
      <c r="T366" s="382"/>
      <c r="U366" s="37">
        <v>37080.17</v>
      </c>
    </row>
    <row r="367" spans="1:21" ht="28.35" customHeight="1" x14ac:dyDescent="0.25">
      <c r="A367" s="41" t="s">
        <v>100</v>
      </c>
      <c r="B367" s="39" t="s">
        <v>164</v>
      </c>
      <c r="C367" s="379" t="s">
        <v>163</v>
      </c>
      <c r="D367" s="381"/>
      <c r="E367" s="382"/>
      <c r="F367" s="380" t="s">
        <v>160</v>
      </c>
      <c r="G367" s="382"/>
      <c r="H367" s="383">
        <v>97</v>
      </c>
      <c r="I367" s="382"/>
      <c r="J367" s="383">
        <v>1</v>
      </c>
      <c r="K367" s="382"/>
      <c r="L367" s="37">
        <v>97</v>
      </c>
      <c r="M367" s="378"/>
      <c r="N367" s="382"/>
      <c r="O367" s="39" t="s">
        <v>100</v>
      </c>
      <c r="P367" s="378"/>
      <c r="Q367" s="382"/>
      <c r="R367" s="384" t="s">
        <v>100</v>
      </c>
      <c r="S367" s="381"/>
      <c r="T367" s="382"/>
      <c r="U367" s="37">
        <v>35967.760000000002</v>
      </c>
    </row>
    <row r="368" spans="1:21" ht="28.35" customHeight="1" x14ac:dyDescent="0.25">
      <c r="A368" s="41" t="s">
        <v>100</v>
      </c>
      <c r="B368" s="39" t="s">
        <v>162</v>
      </c>
      <c r="C368" s="379" t="s">
        <v>161</v>
      </c>
      <c r="D368" s="381"/>
      <c r="E368" s="382"/>
      <c r="F368" s="380" t="s">
        <v>160</v>
      </c>
      <c r="G368" s="382"/>
      <c r="H368" s="383">
        <v>51</v>
      </c>
      <c r="I368" s="382"/>
      <c r="J368" s="383">
        <v>1</v>
      </c>
      <c r="K368" s="382"/>
      <c r="L368" s="37">
        <v>51</v>
      </c>
      <c r="M368" s="378"/>
      <c r="N368" s="382"/>
      <c r="O368" s="39" t="s">
        <v>100</v>
      </c>
      <c r="P368" s="378"/>
      <c r="Q368" s="382"/>
      <c r="R368" s="384" t="s">
        <v>100</v>
      </c>
      <c r="S368" s="381"/>
      <c r="T368" s="382"/>
      <c r="U368" s="37">
        <v>18910.89</v>
      </c>
    </row>
    <row r="369" spans="1:21" ht="14.25" customHeight="1" x14ac:dyDescent="0.25">
      <c r="A369" s="36" t="s">
        <v>100</v>
      </c>
      <c r="B369" s="36" t="s">
        <v>100</v>
      </c>
      <c r="C369" s="365" t="s">
        <v>136</v>
      </c>
      <c r="D369" s="381"/>
      <c r="E369" s="381"/>
      <c r="F369" s="381"/>
      <c r="G369" s="381"/>
      <c r="H369" s="381"/>
      <c r="I369" s="381"/>
      <c r="J369" s="381"/>
      <c r="K369" s="381"/>
      <c r="L369" s="382"/>
      <c r="M369" s="385" t="s">
        <v>100</v>
      </c>
      <c r="N369" s="381"/>
      <c r="O369" s="382"/>
      <c r="P369" s="386">
        <v>28187.18</v>
      </c>
      <c r="Q369" s="382"/>
      <c r="R369" s="369"/>
      <c r="S369" s="381"/>
      <c r="T369" s="382"/>
      <c r="U369" s="35">
        <v>169123.09</v>
      </c>
    </row>
    <row r="370" spans="1:21" ht="28.35" customHeight="1" x14ac:dyDescent="0.25">
      <c r="A370" s="44" t="s">
        <v>195</v>
      </c>
      <c r="B370" s="43" t="s">
        <v>231</v>
      </c>
      <c r="C370" s="365" t="s">
        <v>230</v>
      </c>
      <c r="D370" s="381"/>
      <c r="E370" s="382"/>
      <c r="F370" s="367" t="s">
        <v>229</v>
      </c>
      <c r="G370" s="382"/>
      <c r="H370" s="368">
        <v>6.7799999999999999E-2</v>
      </c>
      <c r="I370" s="382"/>
      <c r="J370" s="368">
        <v>1</v>
      </c>
      <c r="K370" s="382"/>
      <c r="L370" s="35">
        <v>6.7799999999999999E-2</v>
      </c>
      <c r="M370" s="369"/>
      <c r="N370" s="382"/>
      <c r="O370" s="42"/>
      <c r="P370" s="369"/>
      <c r="Q370" s="382"/>
      <c r="R370" s="369"/>
      <c r="S370" s="381"/>
      <c r="T370" s="382"/>
      <c r="U370" s="38"/>
    </row>
    <row r="371" spans="1:21" ht="28.35" customHeight="1" x14ac:dyDescent="0.25">
      <c r="A371" s="40" t="s">
        <v>100</v>
      </c>
      <c r="B371" s="39" t="s">
        <v>228</v>
      </c>
      <c r="C371" s="379" t="s">
        <v>227</v>
      </c>
      <c r="D371" s="381"/>
      <c r="E371" s="381"/>
      <c r="F371" s="381"/>
      <c r="G371" s="381"/>
      <c r="H371" s="381"/>
      <c r="I371" s="381"/>
      <c r="J371" s="381"/>
      <c r="K371" s="381"/>
      <c r="L371" s="381"/>
      <c r="M371" s="381"/>
      <c r="N371" s="381"/>
      <c r="O371" s="381"/>
      <c r="P371" s="381"/>
      <c r="Q371" s="381"/>
      <c r="R371" s="381"/>
      <c r="S371" s="381"/>
      <c r="T371" s="382"/>
      <c r="U371" s="41" t="s">
        <v>100</v>
      </c>
    </row>
    <row r="372" spans="1:21" ht="14.25" customHeight="1" x14ac:dyDescent="0.25">
      <c r="A372" s="39" t="s">
        <v>100</v>
      </c>
      <c r="B372" s="39" t="s">
        <v>187</v>
      </c>
      <c r="C372" s="379" t="s">
        <v>186</v>
      </c>
      <c r="D372" s="381"/>
      <c r="E372" s="382"/>
      <c r="F372" s="380" t="s">
        <v>179</v>
      </c>
      <c r="G372" s="382"/>
      <c r="H372" s="378"/>
      <c r="I372" s="382"/>
      <c r="J372" s="378"/>
      <c r="K372" s="382"/>
      <c r="L372" s="37">
        <v>4.8661076999999997</v>
      </c>
      <c r="M372" s="378"/>
      <c r="N372" s="382"/>
      <c r="O372" s="39" t="s">
        <v>100</v>
      </c>
      <c r="P372" s="378"/>
      <c r="Q372" s="382"/>
      <c r="R372" s="378"/>
      <c r="S372" s="381"/>
      <c r="T372" s="382"/>
      <c r="U372" s="37">
        <v>2587.2600000000002</v>
      </c>
    </row>
    <row r="373" spans="1:21" ht="14.25" customHeight="1" x14ac:dyDescent="0.25">
      <c r="A373" s="39" t="s">
        <v>100</v>
      </c>
      <c r="B373" s="39" t="s">
        <v>226</v>
      </c>
      <c r="C373" s="379" t="s">
        <v>225</v>
      </c>
      <c r="D373" s="381"/>
      <c r="E373" s="382"/>
      <c r="F373" s="380" t="s">
        <v>179</v>
      </c>
      <c r="G373" s="382"/>
      <c r="H373" s="383">
        <v>62.41</v>
      </c>
      <c r="I373" s="382"/>
      <c r="J373" s="383">
        <v>1.1499999999999999</v>
      </c>
      <c r="K373" s="382"/>
      <c r="L373" s="37">
        <v>4.8661076999999997</v>
      </c>
      <c r="M373" s="378"/>
      <c r="N373" s="382"/>
      <c r="O373" s="39" t="s">
        <v>100</v>
      </c>
      <c r="P373" s="383">
        <v>531.69000000000005</v>
      </c>
      <c r="Q373" s="382"/>
      <c r="R373" s="383">
        <v>1</v>
      </c>
      <c r="S373" s="381"/>
      <c r="T373" s="382"/>
      <c r="U373" s="37">
        <v>2587.2600000000002</v>
      </c>
    </row>
    <row r="374" spans="1:21" ht="14.25" customHeight="1" x14ac:dyDescent="0.25">
      <c r="A374" s="39" t="s">
        <v>100</v>
      </c>
      <c r="B374" s="39" t="s">
        <v>183</v>
      </c>
      <c r="C374" s="379" t="s">
        <v>182</v>
      </c>
      <c r="D374" s="381"/>
      <c r="E374" s="382"/>
      <c r="F374" s="380" t="s">
        <v>100</v>
      </c>
      <c r="G374" s="382"/>
      <c r="H374" s="378"/>
      <c r="I374" s="382"/>
      <c r="J374" s="378"/>
      <c r="K374" s="382"/>
      <c r="L374" s="38"/>
      <c r="M374" s="378"/>
      <c r="N374" s="382"/>
      <c r="O374" s="39" t="s">
        <v>100</v>
      </c>
      <c r="P374" s="378"/>
      <c r="Q374" s="382"/>
      <c r="R374" s="378"/>
      <c r="S374" s="381"/>
      <c r="T374" s="382"/>
      <c r="U374" s="37">
        <v>25.83</v>
      </c>
    </row>
    <row r="375" spans="1:21" ht="14.25" customHeight="1" x14ac:dyDescent="0.25">
      <c r="A375" s="39" t="s">
        <v>100</v>
      </c>
      <c r="B375" s="39" t="s">
        <v>181</v>
      </c>
      <c r="C375" s="379" t="s">
        <v>180</v>
      </c>
      <c r="D375" s="381"/>
      <c r="E375" s="382"/>
      <c r="F375" s="380" t="s">
        <v>179</v>
      </c>
      <c r="G375" s="382"/>
      <c r="H375" s="378"/>
      <c r="I375" s="382"/>
      <c r="J375" s="378"/>
      <c r="K375" s="382"/>
      <c r="L375" s="37">
        <v>2.0272200000000001E-2</v>
      </c>
      <c r="M375" s="378"/>
      <c r="N375" s="382"/>
      <c r="O375" s="39" t="s">
        <v>100</v>
      </c>
      <c r="P375" s="378"/>
      <c r="Q375" s="382"/>
      <c r="R375" s="378"/>
      <c r="S375" s="381"/>
      <c r="T375" s="382"/>
      <c r="U375" s="37">
        <v>11.42</v>
      </c>
    </row>
    <row r="376" spans="1:21" ht="18.95" customHeight="1" x14ac:dyDescent="0.25">
      <c r="A376" s="39" t="s">
        <v>100</v>
      </c>
      <c r="B376" s="39" t="s">
        <v>224</v>
      </c>
      <c r="C376" s="379" t="s">
        <v>223</v>
      </c>
      <c r="D376" s="381"/>
      <c r="E376" s="382"/>
      <c r="F376" s="380" t="s">
        <v>218</v>
      </c>
      <c r="G376" s="382"/>
      <c r="H376" s="383">
        <v>0.26</v>
      </c>
      <c r="I376" s="382"/>
      <c r="J376" s="383">
        <v>1.1499999999999999</v>
      </c>
      <c r="K376" s="382"/>
      <c r="L376" s="37">
        <v>2.0272200000000001E-2</v>
      </c>
      <c r="M376" s="378"/>
      <c r="N376" s="382"/>
      <c r="O376" s="39" t="s">
        <v>100</v>
      </c>
      <c r="P376" s="383">
        <v>656.62</v>
      </c>
      <c r="Q376" s="382"/>
      <c r="R376" s="378"/>
      <c r="S376" s="381"/>
      <c r="T376" s="382"/>
      <c r="U376" s="37">
        <v>13.31</v>
      </c>
    </row>
    <row r="377" spans="1:21" ht="14.25" customHeight="1" x14ac:dyDescent="0.25">
      <c r="A377" s="39" t="s">
        <v>100</v>
      </c>
      <c r="B377" s="39" t="s">
        <v>222</v>
      </c>
      <c r="C377" s="379" t="s">
        <v>221</v>
      </c>
      <c r="D377" s="381"/>
      <c r="E377" s="382"/>
      <c r="F377" s="380" t="s">
        <v>179</v>
      </c>
      <c r="G377" s="382"/>
      <c r="H377" s="383">
        <v>0.26</v>
      </c>
      <c r="I377" s="382"/>
      <c r="J377" s="383">
        <v>1.1499999999999999</v>
      </c>
      <c r="K377" s="382"/>
      <c r="L377" s="37">
        <v>2.0272200000000001E-2</v>
      </c>
      <c r="M377" s="378"/>
      <c r="N377" s="382"/>
      <c r="O377" s="39" t="s">
        <v>100</v>
      </c>
      <c r="P377" s="383">
        <v>563.22</v>
      </c>
      <c r="Q377" s="382"/>
      <c r="R377" s="383">
        <v>1</v>
      </c>
      <c r="S377" s="381"/>
      <c r="T377" s="382"/>
      <c r="U377" s="37">
        <v>11.42</v>
      </c>
    </row>
    <row r="378" spans="1:21" ht="27.6" customHeight="1" x14ac:dyDescent="0.25">
      <c r="A378" s="39" t="s">
        <v>100</v>
      </c>
      <c r="B378" s="39" t="s">
        <v>220</v>
      </c>
      <c r="C378" s="379" t="s">
        <v>219</v>
      </c>
      <c r="D378" s="381"/>
      <c r="E378" s="382"/>
      <c r="F378" s="380" t="s">
        <v>218</v>
      </c>
      <c r="G378" s="382"/>
      <c r="H378" s="383">
        <v>25.2</v>
      </c>
      <c r="I378" s="382"/>
      <c r="J378" s="383">
        <v>1.1499999999999999</v>
      </c>
      <c r="K378" s="382"/>
      <c r="L378" s="37">
        <v>1.964844</v>
      </c>
      <c r="M378" s="383">
        <v>4.5199999999999996</v>
      </c>
      <c r="N378" s="382"/>
      <c r="O378" s="39" t="s">
        <v>217</v>
      </c>
      <c r="P378" s="383">
        <v>6.37</v>
      </c>
      <c r="Q378" s="382"/>
      <c r="R378" s="378"/>
      <c r="S378" s="381"/>
      <c r="T378" s="382"/>
      <c r="U378" s="37">
        <v>12.52</v>
      </c>
    </row>
    <row r="379" spans="1:21" ht="14.25" customHeight="1" x14ac:dyDescent="0.25">
      <c r="A379" s="39" t="s">
        <v>100</v>
      </c>
      <c r="B379" s="39" t="s">
        <v>178</v>
      </c>
      <c r="C379" s="379" t="s">
        <v>177</v>
      </c>
      <c r="D379" s="381"/>
      <c r="E379" s="382"/>
      <c r="F379" s="380" t="s">
        <v>100</v>
      </c>
      <c r="G379" s="382"/>
      <c r="H379" s="378"/>
      <c r="I379" s="382"/>
      <c r="J379" s="378"/>
      <c r="K379" s="382"/>
      <c r="L379" s="38"/>
      <c r="M379" s="378"/>
      <c r="N379" s="382"/>
      <c r="O379" s="39" t="s">
        <v>100</v>
      </c>
      <c r="P379" s="378"/>
      <c r="Q379" s="382"/>
      <c r="R379" s="378"/>
      <c r="S379" s="381"/>
      <c r="T379" s="382"/>
      <c r="U379" s="37">
        <v>80.33</v>
      </c>
    </row>
    <row r="380" spans="1:21" ht="14.25" customHeight="1" x14ac:dyDescent="0.25">
      <c r="A380" s="39" t="s">
        <v>100</v>
      </c>
      <c r="B380" s="39" t="s">
        <v>216</v>
      </c>
      <c r="C380" s="379" t="s">
        <v>215</v>
      </c>
      <c r="D380" s="381"/>
      <c r="E380" s="382"/>
      <c r="F380" s="380" t="s">
        <v>214</v>
      </c>
      <c r="G380" s="382"/>
      <c r="H380" s="383">
        <v>0.21</v>
      </c>
      <c r="I380" s="382"/>
      <c r="J380" s="383">
        <v>1</v>
      </c>
      <c r="K380" s="382"/>
      <c r="L380" s="37">
        <v>1.4238000000000001E-2</v>
      </c>
      <c r="M380" s="383">
        <v>35.71</v>
      </c>
      <c r="N380" s="382"/>
      <c r="O380" s="39" t="s">
        <v>213</v>
      </c>
      <c r="P380" s="383">
        <v>29.28</v>
      </c>
      <c r="Q380" s="382"/>
      <c r="R380" s="378"/>
      <c r="S380" s="381"/>
      <c r="T380" s="382"/>
      <c r="U380" s="37">
        <v>0.42</v>
      </c>
    </row>
    <row r="381" spans="1:21" ht="14.25" customHeight="1" x14ac:dyDescent="0.25">
      <c r="A381" s="39" t="s">
        <v>100</v>
      </c>
      <c r="B381" s="39" t="s">
        <v>212</v>
      </c>
      <c r="C381" s="379" t="s">
        <v>211</v>
      </c>
      <c r="D381" s="381"/>
      <c r="E381" s="382"/>
      <c r="F381" s="380" t="s">
        <v>192</v>
      </c>
      <c r="G381" s="382"/>
      <c r="H381" s="383">
        <v>10</v>
      </c>
      <c r="I381" s="382"/>
      <c r="J381" s="383">
        <v>1</v>
      </c>
      <c r="K381" s="382"/>
      <c r="L381" s="37">
        <v>0.67800000000000005</v>
      </c>
      <c r="M381" s="383">
        <v>18.59</v>
      </c>
      <c r="N381" s="382"/>
      <c r="O381" s="39" t="s">
        <v>170</v>
      </c>
      <c r="P381" s="383">
        <v>26.4</v>
      </c>
      <c r="Q381" s="382"/>
      <c r="R381" s="378"/>
      <c r="S381" s="381"/>
      <c r="T381" s="382"/>
      <c r="U381" s="37">
        <v>17.899999999999999</v>
      </c>
    </row>
    <row r="382" spans="1:21" ht="14.25" customHeight="1" x14ac:dyDescent="0.25">
      <c r="A382" s="39" t="s">
        <v>100</v>
      </c>
      <c r="B382" s="39" t="s">
        <v>210</v>
      </c>
      <c r="C382" s="379" t="s">
        <v>209</v>
      </c>
      <c r="D382" s="381"/>
      <c r="E382" s="382"/>
      <c r="F382" s="380" t="s">
        <v>156</v>
      </c>
      <c r="G382" s="382"/>
      <c r="H382" s="383">
        <v>10</v>
      </c>
      <c r="I382" s="382"/>
      <c r="J382" s="383">
        <v>1</v>
      </c>
      <c r="K382" s="382"/>
      <c r="L382" s="37">
        <v>0.67800000000000005</v>
      </c>
      <c r="M382" s="383">
        <v>56.11</v>
      </c>
      <c r="N382" s="382"/>
      <c r="O382" s="39" t="s">
        <v>208</v>
      </c>
      <c r="P382" s="383">
        <v>91.46</v>
      </c>
      <c r="Q382" s="382"/>
      <c r="R382" s="378"/>
      <c r="S382" s="381"/>
      <c r="T382" s="382"/>
      <c r="U382" s="37">
        <v>62.01</v>
      </c>
    </row>
    <row r="383" spans="1:21" ht="14.25" customHeight="1" x14ac:dyDescent="0.25">
      <c r="A383" s="39" t="s">
        <v>100</v>
      </c>
      <c r="B383" s="39" t="s">
        <v>100</v>
      </c>
      <c r="C383" s="365" t="s">
        <v>166</v>
      </c>
      <c r="D383" s="381"/>
      <c r="E383" s="382"/>
      <c r="F383" s="380" t="s">
        <v>100</v>
      </c>
      <c r="G383" s="382"/>
      <c r="H383" s="378"/>
      <c r="I383" s="382"/>
      <c r="J383" s="378"/>
      <c r="K383" s="382"/>
      <c r="L383" s="38"/>
      <c r="M383" s="378"/>
      <c r="N383" s="382"/>
      <c r="O383" s="39" t="s">
        <v>100</v>
      </c>
      <c r="P383" s="378"/>
      <c r="Q383" s="382"/>
      <c r="R383" s="378"/>
      <c r="S383" s="381"/>
      <c r="T383" s="382"/>
      <c r="U383" s="35">
        <v>2704.84</v>
      </c>
    </row>
    <row r="384" spans="1:21" ht="104.25" customHeight="1" x14ac:dyDescent="0.25">
      <c r="A384" s="40" t="s">
        <v>2272</v>
      </c>
      <c r="B384" s="39" t="s">
        <v>2271</v>
      </c>
      <c r="C384" s="379" t="s">
        <v>205</v>
      </c>
      <c r="D384" s="381"/>
      <c r="E384" s="382"/>
      <c r="F384" s="380" t="s">
        <v>156</v>
      </c>
      <c r="G384" s="382"/>
      <c r="H384" s="383">
        <v>6.78</v>
      </c>
      <c r="I384" s="382"/>
      <c r="J384" s="384" t="s">
        <v>187</v>
      </c>
      <c r="K384" s="382"/>
      <c r="L384" s="37">
        <v>6.78</v>
      </c>
      <c r="M384" s="383">
        <v>526.54999999999995</v>
      </c>
      <c r="N384" s="382"/>
      <c r="O384" s="39" t="s">
        <v>204</v>
      </c>
      <c r="P384" s="383">
        <v>974.12</v>
      </c>
      <c r="Q384" s="382"/>
      <c r="R384" s="378"/>
      <c r="S384" s="381"/>
      <c r="T384" s="382"/>
      <c r="U384" s="37">
        <v>6604.53</v>
      </c>
    </row>
    <row r="385" spans="1:21" ht="14.25" customHeight="1" x14ac:dyDescent="0.25">
      <c r="A385" s="41" t="s">
        <v>100</v>
      </c>
      <c r="B385" s="41" t="s">
        <v>100</v>
      </c>
      <c r="C385" s="379" t="s">
        <v>165</v>
      </c>
      <c r="D385" s="381"/>
      <c r="E385" s="382"/>
      <c r="F385" s="380" t="s">
        <v>100</v>
      </c>
      <c r="G385" s="382"/>
      <c r="H385" s="378"/>
      <c r="I385" s="382"/>
      <c r="J385" s="379" t="s">
        <v>100</v>
      </c>
      <c r="K385" s="382"/>
      <c r="L385" s="39" t="s">
        <v>100</v>
      </c>
      <c r="M385" s="379" t="s">
        <v>100</v>
      </c>
      <c r="N385" s="382"/>
      <c r="O385" s="41" t="s">
        <v>100</v>
      </c>
      <c r="P385" s="378"/>
      <c r="Q385" s="382"/>
      <c r="R385" s="379" t="s">
        <v>100</v>
      </c>
      <c r="S385" s="381"/>
      <c r="T385" s="382"/>
      <c r="U385" s="37">
        <v>2598.6799999999998</v>
      </c>
    </row>
    <row r="386" spans="1:21" ht="28.35" customHeight="1" x14ac:dyDescent="0.25">
      <c r="A386" s="41" t="s">
        <v>100</v>
      </c>
      <c r="B386" s="39" t="s">
        <v>203</v>
      </c>
      <c r="C386" s="379" t="s">
        <v>202</v>
      </c>
      <c r="D386" s="381"/>
      <c r="E386" s="382"/>
      <c r="F386" s="380" t="s">
        <v>160</v>
      </c>
      <c r="G386" s="382"/>
      <c r="H386" s="383">
        <v>97</v>
      </c>
      <c r="I386" s="382"/>
      <c r="J386" s="383">
        <v>1</v>
      </c>
      <c r="K386" s="382"/>
      <c r="L386" s="37">
        <v>97</v>
      </c>
      <c r="M386" s="378"/>
      <c r="N386" s="382"/>
      <c r="O386" s="39" t="s">
        <v>100</v>
      </c>
      <c r="P386" s="378"/>
      <c r="Q386" s="382"/>
      <c r="R386" s="384" t="s">
        <v>100</v>
      </c>
      <c r="S386" s="381"/>
      <c r="T386" s="382"/>
      <c r="U386" s="37">
        <v>2520.7199999999998</v>
      </c>
    </row>
    <row r="387" spans="1:21" ht="28.35" customHeight="1" x14ac:dyDescent="0.25">
      <c r="A387" s="41" t="s">
        <v>100</v>
      </c>
      <c r="B387" s="39" t="s">
        <v>201</v>
      </c>
      <c r="C387" s="379" t="s">
        <v>200</v>
      </c>
      <c r="D387" s="381"/>
      <c r="E387" s="382"/>
      <c r="F387" s="380" t="s">
        <v>160</v>
      </c>
      <c r="G387" s="382"/>
      <c r="H387" s="383">
        <v>55</v>
      </c>
      <c r="I387" s="382"/>
      <c r="J387" s="383">
        <v>1</v>
      </c>
      <c r="K387" s="382"/>
      <c r="L387" s="37">
        <v>55</v>
      </c>
      <c r="M387" s="378"/>
      <c r="N387" s="382"/>
      <c r="O387" s="39" t="s">
        <v>100</v>
      </c>
      <c r="P387" s="378"/>
      <c r="Q387" s="382"/>
      <c r="R387" s="384" t="s">
        <v>100</v>
      </c>
      <c r="S387" s="381"/>
      <c r="T387" s="382"/>
      <c r="U387" s="37">
        <v>1429.27</v>
      </c>
    </row>
    <row r="388" spans="1:21" ht="14.25" customHeight="1" x14ac:dyDescent="0.25">
      <c r="A388" s="36" t="s">
        <v>100</v>
      </c>
      <c r="B388" s="36" t="s">
        <v>100</v>
      </c>
      <c r="C388" s="365" t="s">
        <v>136</v>
      </c>
      <c r="D388" s="381"/>
      <c r="E388" s="381"/>
      <c r="F388" s="381"/>
      <c r="G388" s="381"/>
      <c r="H388" s="381"/>
      <c r="I388" s="381"/>
      <c r="J388" s="381"/>
      <c r="K388" s="381"/>
      <c r="L388" s="382"/>
      <c r="M388" s="385" t="s">
        <v>100</v>
      </c>
      <c r="N388" s="381"/>
      <c r="O388" s="382"/>
      <c r="P388" s="386">
        <v>195565.78</v>
      </c>
      <c r="Q388" s="382"/>
      <c r="R388" s="369"/>
      <c r="S388" s="381"/>
      <c r="T388" s="382"/>
      <c r="U388" s="35">
        <v>13259.36</v>
      </c>
    </row>
    <row r="389" spans="1:21" ht="38.85" customHeight="1" x14ac:dyDescent="0.25">
      <c r="A389" s="44" t="s">
        <v>159</v>
      </c>
      <c r="B389" s="43" t="s">
        <v>198</v>
      </c>
      <c r="C389" s="365" t="s">
        <v>197</v>
      </c>
      <c r="D389" s="381"/>
      <c r="E389" s="382"/>
      <c r="F389" s="367" t="s">
        <v>196</v>
      </c>
      <c r="G389" s="382"/>
      <c r="H389" s="368">
        <v>0.18</v>
      </c>
      <c r="I389" s="382"/>
      <c r="J389" s="368">
        <v>1</v>
      </c>
      <c r="K389" s="382"/>
      <c r="L389" s="35">
        <v>0.18</v>
      </c>
      <c r="M389" s="369"/>
      <c r="N389" s="382"/>
      <c r="O389" s="42"/>
      <c r="P389" s="369"/>
      <c r="Q389" s="382"/>
      <c r="R389" s="369"/>
      <c r="S389" s="381"/>
      <c r="T389" s="382"/>
      <c r="U389" s="38"/>
    </row>
    <row r="390" spans="1:21" ht="28.35" customHeight="1" x14ac:dyDescent="0.25">
      <c r="A390" s="40" t="s">
        <v>100</v>
      </c>
      <c r="B390" s="39" t="s">
        <v>191</v>
      </c>
      <c r="C390" s="379" t="s">
        <v>190</v>
      </c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1"/>
      <c r="P390" s="381"/>
      <c r="Q390" s="381"/>
      <c r="R390" s="381"/>
      <c r="S390" s="381"/>
      <c r="T390" s="382"/>
      <c r="U390" s="41" t="s">
        <v>100</v>
      </c>
    </row>
    <row r="391" spans="1:21" ht="28.35" customHeight="1" x14ac:dyDescent="0.25">
      <c r="A391" s="40" t="s">
        <v>100</v>
      </c>
      <c r="B391" s="39" t="s">
        <v>189</v>
      </c>
      <c r="C391" s="379" t="s">
        <v>188</v>
      </c>
      <c r="D391" s="381"/>
      <c r="E391" s="381"/>
      <c r="F391" s="381"/>
      <c r="G391" s="381"/>
      <c r="H391" s="381"/>
      <c r="I391" s="381"/>
      <c r="J391" s="381"/>
      <c r="K391" s="381"/>
      <c r="L391" s="381"/>
      <c r="M391" s="381"/>
      <c r="N391" s="381"/>
      <c r="O391" s="381"/>
      <c r="P391" s="381"/>
      <c r="Q391" s="381"/>
      <c r="R391" s="381"/>
      <c r="S391" s="381"/>
      <c r="T391" s="382"/>
      <c r="U391" s="41" t="s">
        <v>100</v>
      </c>
    </row>
    <row r="392" spans="1:21" ht="14.25" customHeight="1" x14ac:dyDescent="0.25">
      <c r="A392" s="39" t="s">
        <v>100</v>
      </c>
      <c r="B392" s="39" t="s">
        <v>187</v>
      </c>
      <c r="C392" s="379" t="s">
        <v>186</v>
      </c>
      <c r="D392" s="381"/>
      <c r="E392" s="382"/>
      <c r="F392" s="380" t="s">
        <v>179</v>
      </c>
      <c r="G392" s="382"/>
      <c r="H392" s="378"/>
      <c r="I392" s="382"/>
      <c r="J392" s="378"/>
      <c r="K392" s="382"/>
      <c r="L392" s="37">
        <v>6.2927999999999997</v>
      </c>
      <c r="M392" s="378"/>
      <c r="N392" s="382"/>
      <c r="O392" s="39" t="s">
        <v>100</v>
      </c>
      <c r="P392" s="378"/>
      <c r="Q392" s="382"/>
      <c r="R392" s="378"/>
      <c r="S392" s="381"/>
      <c r="T392" s="382"/>
      <c r="U392" s="37">
        <v>3464.88</v>
      </c>
    </row>
    <row r="393" spans="1:21" ht="14.25" customHeight="1" x14ac:dyDescent="0.25">
      <c r="A393" s="39" t="s">
        <v>100</v>
      </c>
      <c r="B393" s="39" t="s">
        <v>185</v>
      </c>
      <c r="C393" s="379" t="s">
        <v>184</v>
      </c>
      <c r="D393" s="381"/>
      <c r="E393" s="382"/>
      <c r="F393" s="380" t="s">
        <v>179</v>
      </c>
      <c r="G393" s="382"/>
      <c r="H393" s="383">
        <v>30.4</v>
      </c>
      <c r="I393" s="382"/>
      <c r="J393" s="383">
        <v>1.1499999999999999</v>
      </c>
      <c r="K393" s="382"/>
      <c r="L393" s="37">
        <v>6.2927999999999997</v>
      </c>
      <c r="M393" s="378"/>
      <c r="N393" s="382"/>
      <c r="O393" s="39" t="s">
        <v>100</v>
      </c>
      <c r="P393" s="383">
        <v>550.61</v>
      </c>
      <c r="Q393" s="382"/>
      <c r="R393" s="383">
        <v>1</v>
      </c>
      <c r="S393" s="381"/>
      <c r="T393" s="382"/>
      <c r="U393" s="37">
        <v>3464.88</v>
      </c>
    </row>
    <row r="394" spans="1:21" ht="14.25" customHeight="1" x14ac:dyDescent="0.25">
      <c r="A394" s="39" t="s">
        <v>100</v>
      </c>
      <c r="B394" s="39" t="s">
        <v>183</v>
      </c>
      <c r="C394" s="379" t="s">
        <v>182</v>
      </c>
      <c r="D394" s="381"/>
      <c r="E394" s="382"/>
      <c r="F394" s="380" t="s">
        <v>100</v>
      </c>
      <c r="G394" s="382"/>
      <c r="H394" s="378"/>
      <c r="I394" s="382"/>
      <c r="J394" s="378"/>
      <c r="K394" s="382"/>
      <c r="L394" s="38"/>
      <c r="M394" s="378"/>
      <c r="N394" s="382"/>
      <c r="O394" s="39" t="s">
        <v>100</v>
      </c>
      <c r="P394" s="378"/>
      <c r="Q394" s="382"/>
      <c r="R394" s="378"/>
      <c r="S394" s="381"/>
      <c r="T394" s="382"/>
      <c r="U394" s="37">
        <v>0</v>
      </c>
    </row>
    <row r="395" spans="1:21" ht="14.25" customHeight="1" x14ac:dyDescent="0.25">
      <c r="A395" s="39" t="s">
        <v>100</v>
      </c>
      <c r="B395" s="39" t="s">
        <v>181</v>
      </c>
      <c r="C395" s="379" t="s">
        <v>180</v>
      </c>
      <c r="D395" s="381"/>
      <c r="E395" s="382"/>
      <c r="F395" s="380" t="s">
        <v>179</v>
      </c>
      <c r="G395" s="382"/>
      <c r="H395" s="378"/>
      <c r="I395" s="382"/>
      <c r="J395" s="378"/>
      <c r="K395" s="382"/>
      <c r="L395" s="38"/>
      <c r="M395" s="378"/>
      <c r="N395" s="382"/>
      <c r="O395" s="39" t="s">
        <v>100</v>
      </c>
      <c r="P395" s="378"/>
      <c r="Q395" s="382"/>
      <c r="R395" s="378"/>
      <c r="S395" s="381"/>
      <c r="T395" s="382"/>
      <c r="U395" s="37">
        <v>0</v>
      </c>
    </row>
    <row r="396" spans="1:21" ht="14.25" customHeight="1" x14ac:dyDescent="0.25">
      <c r="A396" s="39" t="s">
        <v>100</v>
      </c>
      <c r="B396" s="39" t="s">
        <v>178</v>
      </c>
      <c r="C396" s="379" t="s">
        <v>177</v>
      </c>
      <c r="D396" s="381"/>
      <c r="E396" s="382"/>
      <c r="F396" s="380" t="s">
        <v>100</v>
      </c>
      <c r="G396" s="382"/>
      <c r="H396" s="378"/>
      <c r="I396" s="382"/>
      <c r="J396" s="378"/>
      <c r="K396" s="382"/>
      <c r="L396" s="38"/>
      <c r="M396" s="378"/>
      <c r="N396" s="382"/>
      <c r="O396" s="39" t="s">
        <v>100</v>
      </c>
      <c r="P396" s="378"/>
      <c r="Q396" s="382"/>
      <c r="R396" s="378"/>
      <c r="S396" s="381"/>
      <c r="T396" s="382"/>
      <c r="U396" s="37">
        <v>0</v>
      </c>
    </row>
    <row r="397" spans="1:21" ht="14.25" customHeight="1" x14ac:dyDescent="0.25">
      <c r="A397" s="39" t="s">
        <v>100</v>
      </c>
      <c r="B397" s="39" t="s">
        <v>100</v>
      </c>
      <c r="C397" s="365" t="s">
        <v>166</v>
      </c>
      <c r="D397" s="381"/>
      <c r="E397" s="382"/>
      <c r="F397" s="380" t="s">
        <v>100</v>
      </c>
      <c r="G397" s="382"/>
      <c r="H397" s="378"/>
      <c r="I397" s="382"/>
      <c r="J397" s="378"/>
      <c r="K397" s="382"/>
      <c r="L397" s="38"/>
      <c r="M397" s="378"/>
      <c r="N397" s="382"/>
      <c r="O397" s="39" t="s">
        <v>100</v>
      </c>
      <c r="P397" s="378"/>
      <c r="Q397" s="382"/>
      <c r="R397" s="378"/>
      <c r="S397" s="381"/>
      <c r="T397" s="382"/>
      <c r="U397" s="35">
        <v>3464.88</v>
      </c>
    </row>
    <row r="398" spans="1:21" ht="14.25" customHeight="1" x14ac:dyDescent="0.25">
      <c r="A398" s="41" t="s">
        <v>100</v>
      </c>
      <c r="B398" s="41" t="s">
        <v>100</v>
      </c>
      <c r="C398" s="379" t="s">
        <v>165</v>
      </c>
      <c r="D398" s="381"/>
      <c r="E398" s="382"/>
      <c r="F398" s="380" t="s">
        <v>100</v>
      </c>
      <c r="G398" s="382"/>
      <c r="H398" s="378"/>
      <c r="I398" s="382"/>
      <c r="J398" s="379" t="s">
        <v>100</v>
      </c>
      <c r="K398" s="382"/>
      <c r="L398" s="39" t="s">
        <v>100</v>
      </c>
      <c r="M398" s="379" t="s">
        <v>100</v>
      </c>
      <c r="N398" s="382"/>
      <c r="O398" s="41" t="s">
        <v>100</v>
      </c>
      <c r="P398" s="378"/>
      <c r="Q398" s="382"/>
      <c r="R398" s="379" t="s">
        <v>100</v>
      </c>
      <c r="S398" s="381"/>
      <c r="T398" s="382"/>
      <c r="U398" s="37">
        <v>3464.88</v>
      </c>
    </row>
    <row r="399" spans="1:21" ht="28.35" customHeight="1" x14ac:dyDescent="0.25">
      <c r="A399" s="41" t="s">
        <v>100</v>
      </c>
      <c r="B399" s="39" t="s">
        <v>164</v>
      </c>
      <c r="C399" s="379" t="s">
        <v>163</v>
      </c>
      <c r="D399" s="381"/>
      <c r="E399" s="382"/>
      <c r="F399" s="380" t="s">
        <v>160</v>
      </c>
      <c r="G399" s="382"/>
      <c r="H399" s="383">
        <v>97</v>
      </c>
      <c r="I399" s="382"/>
      <c r="J399" s="383">
        <v>1</v>
      </c>
      <c r="K399" s="382"/>
      <c r="L399" s="37">
        <v>97</v>
      </c>
      <c r="M399" s="378"/>
      <c r="N399" s="382"/>
      <c r="O399" s="39" t="s">
        <v>100</v>
      </c>
      <c r="P399" s="378"/>
      <c r="Q399" s="382"/>
      <c r="R399" s="384" t="s">
        <v>100</v>
      </c>
      <c r="S399" s="381"/>
      <c r="T399" s="382"/>
      <c r="U399" s="37">
        <v>3360.93</v>
      </c>
    </row>
    <row r="400" spans="1:21" ht="28.35" customHeight="1" x14ac:dyDescent="0.25">
      <c r="A400" s="41" t="s">
        <v>100</v>
      </c>
      <c r="B400" s="39" t="s">
        <v>162</v>
      </c>
      <c r="C400" s="379" t="s">
        <v>161</v>
      </c>
      <c r="D400" s="381"/>
      <c r="E400" s="382"/>
      <c r="F400" s="380" t="s">
        <v>160</v>
      </c>
      <c r="G400" s="382"/>
      <c r="H400" s="383">
        <v>51</v>
      </c>
      <c r="I400" s="382"/>
      <c r="J400" s="383">
        <v>1</v>
      </c>
      <c r="K400" s="382"/>
      <c r="L400" s="37">
        <v>51</v>
      </c>
      <c r="M400" s="378"/>
      <c r="N400" s="382"/>
      <c r="O400" s="39" t="s">
        <v>100</v>
      </c>
      <c r="P400" s="378"/>
      <c r="Q400" s="382"/>
      <c r="R400" s="384" t="s">
        <v>100</v>
      </c>
      <c r="S400" s="381"/>
      <c r="T400" s="382"/>
      <c r="U400" s="37">
        <v>1767.09</v>
      </c>
    </row>
    <row r="401" spans="1:21" ht="14.25" customHeight="1" x14ac:dyDescent="0.25">
      <c r="A401" s="36" t="s">
        <v>100</v>
      </c>
      <c r="B401" s="36" t="s">
        <v>100</v>
      </c>
      <c r="C401" s="365" t="s">
        <v>136</v>
      </c>
      <c r="D401" s="381"/>
      <c r="E401" s="381"/>
      <c r="F401" s="381"/>
      <c r="G401" s="381"/>
      <c r="H401" s="381"/>
      <c r="I401" s="381"/>
      <c r="J401" s="381"/>
      <c r="K401" s="381"/>
      <c r="L401" s="382"/>
      <c r="M401" s="385" t="s">
        <v>100</v>
      </c>
      <c r="N401" s="381"/>
      <c r="O401" s="382"/>
      <c r="P401" s="386">
        <v>47738.33</v>
      </c>
      <c r="Q401" s="382"/>
      <c r="R401" s="369"/>
      <c r="S401" s="381"/>
      <c r="T401" s="382"/>
      <c r="U401" s="35">
        <v>8592.9</v>
      </c>
    </row>
    <row r="402" spans="1:21" ht="38.85" customHeight="1" x14ac:dyDescent="0.25">
      <c r="A402" s="44" t="s">
        <v>142</v>
      </c>
      <c r="B402" s="43" t="s">
        <v>194</v>
      </c>
      <c r="C402" s="365" t="s">
        <v>193</v>
      </c>
      <c r="D402" s="381"/>
      <c r="E402" s="382"/>
      <c r="F402" s="367" t="s">
        <v>192</v>
      </c>
      <c r="G402" s="382"/>
      <c r="H402" s="368">
        <v>8</v>
      </c>
      <c r="I402" s="382"/>
      <c r="J402" s="368">
        <v>1</v>
      </c>
      <c r="K402" s="382"/>
      <c r="L402" s="35">
        <v>8</v>
      </c>
      <c r="M402" s="369"/>
      <c r="N402" s="382"/>
      <c r="O402" s="42"/>
      <c r="P402" s="369"/>
      <c r="Q402" s="382"/>
      <c r="R402" s="369"/>
      <c r="S402" s="381"/>
      <c r="T402" s="382"/>
      <c r="U402" s="38"/>
    </row>
    <row r="403" spans="1:21" ht="28.35" customHeight="1" x14ac:dyDescent="0.25">
      <c r="A403" s="40" t="s">
        <v>100</v>
      </c>
      <c r="B403" s="39" t="s">
        <v>191</v>
      </c>
      <c r="C403" s="379" t="s">
        <v>190</v>
      </c>
      <c r="D403" s="381"/>
      <c r="E403" s="381"/>
      <c r="F403" s="381"/>
      <c r="G403" s="381"/>
      <c r="H403" s="381"/>
      <c r="I403" s="381"/>
      <c r="J403" s="381"/>
      <c r="K403" s="381"/>
      <c r="L403" s="381"/>
      <c r="M403" s="381"/>
      <c r="N403" s="381"/>
      <c r="O403" s="381"/>
      <c r="P403" s="381"/>
      <c r="Q403" s="381"/>
      <c r="R403" s="381"/>
      <c r="S403" s="381"/>
      <c r="T403" s="382"/>
      <c r="U403" s="41" t="s">
        <v>100</v>
      </c>
    </row>
    <row r="404" spans="1:21" ht="28.35" customHeight="1" x14ac:dyDescent="0.25">
      <c r="A404" s="40" t="s">
        <v>100</v>
      </c>
      <c r="B404" s="39" t="s">
        <v>189</v>
      </c>
      <c r="C404" s="379" t="s">
        <v>188</v>
      </c>
      <c r="D404" s="381"/>
      <c r="E404" s="381"/>
      <c r="F404" s="381"/>
      <c r="G404" s="381"/>
      <c r="H404" s="381"/>
      <c r="I404" s="381"/>
      <c r="J404" s="381"/>
      <c r="K404" s="381"/>
      <c r="L404" s="381"/>
      <c r="M404" s="381"/>
      <c r="N404" s="381"/>
      <c r="O404" s="381"/>
      <c r="P404" s="381"/>
      <c r="Q404" s="381"/>
      <c r="R404" s="381"/>
      <c r="S404" s="381"/>
      <c r="T404" s="382"/>
      <c r="U404" s="41" t="s">
        <v>100</v>
      </c>
    </row>
    <row r="405" spans="1:21" ht="14.25" customHeight="1" x14ac:dyDescent="0.25">
      <c r="A405" s="39" t="s">
        <v>100</v>
      </c>
      <c r="B405" s="39" t="s">
        <v>187</v>
      </c>
      <c r="C405" s="379" t="s">
        <v>186</v>
      </c>
      <c r="D405" s="381"/>
      <c r="E405" s="382"/>
      <c r="F405" s="380" t="s">
        <v>179</v>
      </c>
      <c r="G405" s="382"/>
      <c r="H405" s="378"/>
      <c r="I405" s="382"/>
      <c r="J405" s="378"/>
      <c r="K405" s="382"/>
      <c r="L405" s="37">
        <v>3.496</v>
      </c>
      <c r="M405" s="378"/>
      <c r="N405" s="382"/>
      <c r="O405" s="39" t="s">
        <v>100</v>
      </c>
      <c r="P405" s="378"/>
      <c r="Q405" s="382"/>
      <c r="R405" s="378"/>
      <c r="S405" s="381"/>
      <c r="T405" s="382"/>
      <c r="U405" s="37">
        <v>1924.93</v>
      </c>
    </row>
    <row r="406" spans="1:21" ht="14.25" customHeight="1" x14ac:dyDescent="0.25">
      <c r="A406" s="39" t="s">
        <v>100</v>
      </c>
      <c r="B406" s="39" t="s">
        <v>185</v>
      </c>
      <c r="C406" s="379" t="s">
        <v>184</v>
      </c>
      <c r="D406" s="381"/>
      <c r="E406" s="382"/>
      <c r="F406" s="380" t="s">
        <v>179</v>
      </c>
      <c r="G406" s="382"/>
      <c r="H406" s="383">
        <v>0.38</v>
      </c>
      <c r="I406" s="382"/>
      <c r="J406" s="383">
        <v>1.1499999999999999</v>
      </c>
      <c r="K406" s="382"/>
      <c r="L406" s="37">
        <v>3.496</v>
      </c>
      <c r="M406" s="378"/>
      <c r="N406" s="382"/>
      <c r="O406" s="39" t="s">
        <v>100</v>
      </c>
      <c r="P406" s="383">
        <v>550.61</v>
      </c>
      <c r="Q406" s="382"/>
      <c r="R406" s="383">
        <v>1</v>
      </c>
      <c r="S406" s="381"/>
      <c r="T406" s="382"/>
      <c r="U406" s="37">
        <v>1924.93</v>
      </c>
    </row>
    <row r="407" spans="1:21" ht="14.25" customHeight="1" x14ac:dyDescent="0.25">
      <c r="A407" s="39" t="s">
        <v>100</v>
      </c>
      <c r="B407" s="39" t="s">
        <v>183</v>
      </c>
      <c r="C407" s="379" t="s">
        <v>182</v>
      </c>
      <c r="D407" s="381"/>
      <c r="E407" s="382"/>
      <c r="F407" s="380" t="s">
        <v>100</v>
      </c>
      <c r="G407" s="382"/>
      <c r="H407" s="378"/>
      <c r="I407" s="382"/>
      <c r="J407" s="378"/>
      <c r="K407" s="382"/>
      <c r="L407" s="38"/>
      <c r="M407" s="378"/>
      <c r="N407" s="382"/>
      <c r="O407" s="39" t="s">
        <v>100</v>
      </c>
      <c r="P407" s="378"/>
      <c r="Q407" s="382"/>
      <c r="R407" s="378"/>
      <c r="S407" s="381"/>
      <c r="T407" s="382"/>
      <c r="U407" s="37">
        <v>0</v>
      </c>
    </row>
    <row r="408" spans="1:21" ht="14.25" customHeight="1" x14ac:dyDescent="0.25">
      <c r="A408" s="39" t="s">
        <v>100</v>
      </c>
      <c r="B408" s="39" t="s">
        <v>181</v>
      </c>
      <c r="C408" s="379" t="s">
        <v>180</v>
      </c>
      <c r="D408" s="381"/>
      <c r="E408" s="382"/>
      <c r="F408" s="380" t="s">
        <v>179</v>
      </c>
      <c r="G408" s="382"/>
      <c r="H408" s="378"/>
      <c r="I408" s="382"/>
      <c r="J408" s="378"/>
      <c r="K408" s="382"/>
      <c r="L408" s="38"/>
      <c r="M408" s="378"/>
      <c r="N408" s="382"/>
      <c r="O408" s="39" t="s">
        <v>100</v>
      </c>
      <c r="P408" s="378"/>
      <c r="Q408" s="382"/>
      <c r="R408" s="378"/>
      <c r="S408" s="381"/>
      <c r="T408" s="382"/>
      <c r="U408" s="37">
        <v>0</v>
      </c>
    </row>
    <row r="409" spans="1:21" ht="14.25" customHeight="1" x14ac:dyDescent="0.25">
      <c r="A409" s="39" t="s">
        <v>100</v>
      </c>
      <c r="B409" s="39" t="s">
        <v>178</v>
      </c>
      <c r="C409" s="379" t="s">
        <v>177</v>
      </c>
      <c r="D409" s="381"/>
      <c r="E409" s="382"/>
      <c r="F409" s="380" t="s">
        <v>100</v>
      </c>
      <c r="G409" s="382"/>
      <c r="H409" s="378"/>
      <c r="I409" s="382"/>
      <c r="J409" s="378"/>
      <c r="K409" s="382"/>
      <c r="L409" s="38"/>
      <c r="M409" s="378"/>
      <c r="N409" s="382"/>
      <c r="O409" s="39" t="s">
        <v>100</v>
      </c>
      <c r="P409" s="378"/>
      <c r="Q409" s="382"/>
      <c r="R409" s="378"/>
      <c r="S409" s="381"/>
      <c r="T409" s="382"/>
      <c r="U409" s="37">
        <v>3922.17</v>
      </c>
    </row>
    <row r="410" spans="1:21" ht="18.95" customHeight="1" x14ac:dyDescent="0.25">
      <c r="A410" s="39" t="s">
        <v>100</v>
      </c>
      <c r="B410" s="39" t="s">
        <v>176</v>
      </c>
      <c r="C410" s="379" t="s">
        <v>175</v>
      </c>
      <c r="D410" s="381"/>
      <c r="E410" s="382"/>
      <c r="F410" s="380" t="s">
        <v>174</v>
      </c>
      <c r="G410" s="382"/>
      <c r="H410" s="383">
        <v>6.0000000000000002E-5</v>
      </c>
      <c r="I410" s="382"/>
      <c r="J410" s="383">
        <v>1</v>
      </c>
      <c r="K410" s="382"/>
      <c r="L410" s="37">
        <v>4.8000000000000001E-4</v>
      </c>
      <c r="M410" s="383">
        <v>490790.27</v>
      </c>
      <c r="N410" s="382"/>
      <c r="O410" s="39" t="s">
        <v>173</v>
      </c>
      <c r="P410" s="383">
        <v>667474.77</v>
      </c>
      <c r="Q410" s="382"/>
      <c r="R410" s="378"/>
      <c r="S410" s="381"/>
      <c r="T410" s="382"/>
      <c r="U410" s="37">
        <v>320.39</v>
      </c>
    </row>
    <row r="411" spans="1:21" ht="14.25" customHeight="1" x14ac:dyDescent="0.25">
      <c r="A411" s="39" t="s">
        <v>100</v>
      </c>
      <c r="B411" s="39" t="s">
        <v>172</v>
      </c>
      <c r="C411" s="379" t="s">
        <v>171</v>
      </c>
      <c r="D411" s="381"/>
      <c r="E411" s="382"/>
      <c r="F411" s="380" t="s">
        <v>156</v>
      </c>
      <c r="G411" s="382"/>
      <c r="H411" s="383">
        <v>0.15</v>
      </c>
      <c r="I411" s="382"/>
      <c r="J411" s="383">
        <v>1</v>
      </c>
      <c r="K411" s="382"/>
      <c r="L411" s="37">
        <v>1.2</v>
      </c>
      <c r="M411" s="383">
        <v>92.95</v>
      </c>
      <c r="N411" s="382"/>
      <c r="O411" s="39" t="s">
        <v>170</v>
      </c>
      <c r="P411" s="383">
        <v>131.99</v>
      </c>
      <c r="Q411" s="382"/>
      <c r="R411" s="378"/>
      <c r="S411" s="381"/>
      <c r="T411" s="382"/>
      <c r="U411" s="37">
        <v>158.38999999999999</v>
      </c>
    </row>
    <row r="412" spans="1:21" ht="27.6" customHeight="1" x14ac:dyDescent="0.25">
      <c r="A412" s="39" t="s">
        <v>100</v>
      </c>
      <c r="B412" s="39" t="s">
        <v>169</v>
      </c>
      <c r="C412" s="379" t="s">
        <v>168</v>
      </c>
      <c r="D412" s="381"/>
      <c r="E412" s="382"/>
      <c r="F412" s="380" t="s">
        <v>156</v>
      </c>
      <c r="G412" s="382"/>
      <c r="H412" s="383">
        <v>0.72</v>
      </c>
      <c r="I412" s="382"/>
      <c r="J412" s="383">
        <v>1</v>
      </c>
      <c r="K412" s="382"/>
      <c r="L412" s="37">
        <v>5.76</v>
      </c>
      <c r="M412" s="383">
        <v>490.01</v>
      </c>
      <c r="N412" s="382"/>
      <c r="O412" s="39" t="s">
        <v>167</v>
      </c>
      <c r="P412" s="383">
        <v>597.80999999999995</v>
      </c>
      <c r="Q412" s="382"/>
      <c r="R412" s="378"/>
      <c r="S412" s="381"/>
      <c r="T412" s="382"/>
      <c r="U412" s="37">
        <v>3443.39</v>
      </c>
    </row>
    <row r="413" spans="1:21" ht="14.25" customHeight="1" x14ac:dyDescent="0.25">
      <c r="A413" s="39" t="s">
        <v>100</v>
      </c>
      <c r="B413" s="39" t="s">
        <v>100</v>
      </c>
      <c r="C413" s="365" t="s">
        <v>166</v>
      </c>
      <c r="D413" s="381"/>
      <c r="E413" s="382"/>
      <c r="F413" s="380" t="s">
        <v>100</v>
      </c>
      <c r="G413" s="382"/>
      <c r="H413" s="378"/>
      <c r="I413" s="382"/>
      <c r="J413" s="378"/>
      <c r="K413" s="382"/>
      <c r="L413" s="38"/>
      <c r="M413" s="378"/>
      <c r="N413" s="382"/>
      <c r="O413" s="39" t="s">
        <v>100</v>
      </c>
      <c r="P413" s="378"/>
      <c r="Q413" s="382"/>
      <c r="R413" s="378"/>
      <c r="S413" s="381"/>
      <c r="T413" s="382"/>
      <c r="U413" s="35">
        <v>5847.1</v>
      </c>
    </row>
    <row r="414" spans="1:21" ht="14.25" customHeight="1" x14ac:dyDescent="0.25">
      <c r="A414" s="41" t="s">
        <v>100</v>
      </c>
      <c r="B414" s="41" t="s">
        <v>100</v>
      </c>
      <c r="C414" s="379" t="s">
        <v>165</v>
      </c>
      <c r="D414" s="381"/>
      <c r="E414" s="382"/>
      <c r="F414" s="380" t="s">
        <v>100</v>
      </c>
      <c r="G414" s="382"/>
      <c r="H414" s="378"/>
      <c r="I414" s="382"/>
      <c r="J414" s="379" t="s">
        <v>100</v>
      </c>
      <c r="K414" s="382"/>
      <c r="L414" s="39" t="s">
        <v>100</v>
      </c>
      <c r="M414" s="379" t="s">
        <v>100</v>
      </c>
      <c r="N414" s="382"/>
      <c r="O414" s="41" t="s">
        <v>100</v>
      </c>
      <c r="P414" s="378"/>
      <c r="Q414" s="382"/>
      <c r="R414" s="379" t="s">
        <v>100</v>
      </c>
      <c r="S414" s="381"/>
      <c r="T414" s="382"/>
      <c r="U414" s="37">
        <v>1924.93</v>
      </c>
    </row>
    <row r="415" spans="1:21" ht="28.35" customHeight="1" x14ac:dyDescent="0.25">
      <c r="A415" s="41" t="s">
        <v>100</v>
      </c>
      <c r="B415" s="39" t="s">
        <v>164</v>
      </c>
      <c r="C415" s="379" t="s">
        <v>163</v>
      </c>
      <c r="D415" s="381"/>
      <c r="E415" s="382"/>
      <c r="F415" s="380" t="s">
        <v>160</v>
      </c>
      <c r="G415" s="382"/>
      <c r="H415" s="383">
        <v>97</v>
      </c>
      <c r="I415" s="382"/>
      <c r="J415" s="383">
        <v>1</v>
      </c>
      <c r="K415" s="382"/>
      <c r="L415" s="37">
        <v>97</v>
      </c>
      <c r="M415" s="378"/>
      <c r="N415" s="382"/>
      <c r="O415" s="39" t="s">
        <v>100</v>
      </c>
      <c r="P415" s="378"/>
      <c r="Q415" s="382"/>
      <c r="R415" s="384" t="s">
        <v>100</v>
      </c>
      <c r="S415" s="381"/>
      <c r="T415" s="382"/>
      <c r="U415" s="37">
        <v>1867.18</v>
      </c>
    </row>
    <row r="416" spans="1:21" ht="28.35" customHeight="1" x14ac:dyDescent="0.25">
      <c r="A416" s="41" t="s">
        <v>100</v>
      </c>
      <c r="B416" s="39" t="s">
        <v>162</v>
      </c>
      <c r="C416" s="379" t="s">
        <v>161</v>
      </c>
      <c r="D416" s="381"/>
      <c r="E416" s="382"/>
      <c r="F416" s="380" t="s">
        <v>160</v>
      </c>
      <c r="G416" s="382"/>
      <c r="H416" s="383">
        <v>51</v>
      </c>
      <c r="I416" s="382"/>
      <c r="J416" s="383">
        <v>1</v>
      </c>
      <c r="K416" s="382"/>
      <c r="L416" s="37">
        <v>51</v>
      </c>
      <c r="M416" s="378"/>
      <c r="N416" s="382"/>
      <c r="O416" s="39" t="s">
        <v>100</v>
      </c>
      <c r="P416" s="378"/>
      <c r="Q416" s="382"/>
      <c r="R416" s="384" t="s">
        <v>100</v>
      </c>
      <c r="S416" s="381"/>
      <c r="T416" s="382"/>
      <c r="U416" s="37">
        <v>981.71</v>
      </c>
    </row>
    <row r="417" spans="1:21" ht="14.25" customHeight="1" x14ac:dyDescent="0.25">
      <c r="A417" s="36" t="s">
        <v>100</v>
      </c>
      <c r="B417" s="36" t="s">
        <v>100</v>
      </c>
      <c r="C417" s="365" t="s">
        <v>136</v>
      </c>
      <c r="D417" s="381"/>
      <c r="E417" s="381"/>
      <c r="F417" s="381"/>
      <c r="G417" s="381"/>
      <c r="H417" s="381"/>
      <c r="I417" s="381"/>
      <c r="J417" s="381"/>
      <c r="K417" s="381"/>
      <c r="L417" s="382"/>
      <c r="M417" s="385" t="s">
        <v>100</v>
      </c>
      <c r="N417" s="381"/>
      <c r="O417" s="382"/>
      <c r="P417" s="386">
        <v>1087</v>
      </c>
      <c r="Q417" s="382"/>
      <c r="R417" s="369"/>
      <c r="S417" s="381"/>
      <c r="T417" s="382"/>
      <c r="U417" s="35">
        <v>8695.99</v>
      </c>
    </row>
    <row r="418" spans="1:21" ht="60.75" customHeight="1" x14ac:dyDescent="0.25">
      <c r="A418" s="40" t="s">
        <v>139</v>
      </c>
      <c r="B418" s="39" t="s">
        <v>2270</v>
      </c>
      <c r="C418" s="379" t="s">
        <v>157</v>
      </c>
      <c r="D418" s="381"/>
      <c r="E418" s="382"/>
      <c r="F418" s="380" t="s">
        <v>156</v>
      </c>
      <c r="G418" s="382"/>
      <c r="H418" s="383">
        <v>13.1</v>
      </c>
      <c r="I418" s="382"/>
      <c r="J418" s="383">
        <v>1</v>
      </c>
      <c r="K418" s="382"/>
      <c r="L418" s="37">
        <v>13.1</v>
      </c>
      <c r="M418" s="383">
        <v>651.54999999999995</v>
      </c>
      <c r="N418" s="382"/>
      <c r="O418" s="37">
        <v>1.74</v>
      </c>
      <c r="P418" s="383">
        <v>1133.7</v>
      </c>
      <c r="Q418" s="382"/>
      <c r="R418" s="383">
        <v>1</v>
      </c>
      <c r="S418" s="381"/>
      <c r="T418" s="382"/>
      <c r="U418" s="37">
        <v>14851.47</v>
      </c>
    </row>
    <row r="419" spans="1:21" ht="14.25" customHeight="1" x14ac:dyDescent="0.25">
      <c r="A419" s="36" t="s">
        <v>100</v>
      </c>
      <c r="B419" s="36" t="s">
        <v>100</v>
      </c>
      <c r="C419" s="365" t="s">
        <v>136</v>
      </c>
      <c r="D419" s="381"/>
      <c r="E419" s="381"/>
      <c r="F419" s="381"/>
      <c r="G419" s="381"/>
      <c r="H419" s="381"/>
      <c r="I419" s="381"/>
      <c r="J419" s="381"/>
      <c r="K419" s="381"/>
      <c r="L419" s="382"/>
      <c r="M419" s="385" t="s">
        <v>100</v>
      </c>
      <c r="N419" s="381"/>
      <c r="O419" s="382"/>
      <c r="P419" s="386">
        <v>1133.7</v>
      </c>
      <c r="Q419" s="382"/>
      <c r="R419" s="369"/>
      <c r="S419" s="381"/>
      <c r="T419" s="382"/>
      <c r="U419" s="35">
        <v>14851.47</v>
      </c>
    </row>
    <row r="420" spans="1:21" ht="14.25" customHeight="1" x14ac:dyDescent="0.25"/>
    <row r="421" spans="1:21" ht="14.25" customHeight="1" x14ac:dyDescent="0.25">
      <c r="A421" s="34" t="s">
        <v>100</v>
      </c>
      <c r="B421" s="34" t="s">
        <v>100</v>
      </c>
      <c r="C421" s="387" t="s">
        <v>133</v>
      </c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2"/>
      <c r="P421" s="388" t="s">
        <v>100</v>
      </c>
      <c r="Q421" s="382"/>
      <c r="R421" s="388" t="s">
        <v>100</v>
      </c>
      <c r="S421" s="381"/>
      <c r="T421" s="382"/>
      <c r="U421" s="33" t="s">
        <v>100</v>
      </c>
    </row>
    <row r="422" spans="1:21" ht="14.25" customHeight="1" x14ac:dyDescent="0.25">
      <c r="A422" s="34" t="s">
        <v>100</v>
      </c>
      <c r="B422" s="34" t="s">
        <v>100</v>
      </c>
      <c r="C422" s="387" t="s">
        <v>135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1"/>
      <c r="N422" s="381"/>
      <c r="O422" s="382"/>
      <c r="P422" s="388" t="s">
        <v>100</v>
      </c>
      <c r="Q422" s="382"/>
      <c r="R422" s="388" t="s">
        <v>100</v>
      </c>
      <c r="S422" s="381"/>
      <c r="T422" s="382"/>
      <c r="U422" s="33" t="s">
        <v>2269</v>
      </c>
    </row>
    <row r="423" spans="1:21" ht="14.25" customHeight="1" x14ac:dyDescent="0.25">
      <c r="A423" s="34" t="s">
        <v>100</v>
      </c>
      <c r="B423" s="34" t="s">
        <v>100</v>
      </c>
      <c r="C423" s="387" t="s">
        <v>155</v>
      </c>
      <c r="D423" s="381"/>
      <c r="E423" s="381"/>
      <c r="F423" s="381"/>
      <c r="G423" s="381"/>
      <c r="H423" s="381"/>
      <c r="I423" s="381"/>
      <c r="J423" s="381"/>
      <c r="K423" s="381"/>
      <c r="L423" s="381"/>
      <c r="M423" s="381"/>
      <c r="N423" s="381"/>
      <c r="O423" s="382"/>
      <c r="P423" s="388" t="s">
        <v>100</v>
      </c>
      <c r="Q423" s="382"/>
      <c r="R423" s="388" t="s">
        <v>100</v>
      </c>
      <c r="S423" s="381"/>
      <c r="T423" s="382"/>
      <c r="U423" s="33" t="s">
        <v>2268</v>
      </c>
    </row>
    <row r="424" spans="1:21" ht="14.25" customHeight="1" x14ac:dyDescent="0.25">
      <c r="A424" s="34" t="s">
        <v>100</v>
      </c>
      <c r="B424" s="34" t="s">
        <v>100</v>
      </c>
      <c r="C424" s="387" t="s">
        <v>154</v>
      </c>
      <c r="D424" s="381"/>
      <c r="E424" s="381"/>
      <c r="F424" s="381"/>
      <c r="G424" s="381"/>
      <c r="H424" s="381"/>
      <c r="I424" s="381"/>
      <c r="J424" s="381"/>
      <c r="K424" s="381"/>
      <c r="L424" s="381"/>
      <c r="M424" s="381"/>
      <c r="N424" s="381"/>
      <c r="O424" s="382"/>
      <c r="P424" s="388" t="s">
        <v>100</v>
      </c>
      <c r="Q424" s="382"/>
      <c r="R424" s="388" t="s">
        <v>100</v>
      </c>
      <c r="S424" s="381"/>
      <c r="T424" s="382"/>
      <c r="U424" s="33" t="s">
        <v>2267</v>
      </c>
    </row>
    <row r="425" spans="1:21" ht="14.25" customHeight="1" x14ac:dyDescent="0.25">
      <c r="A425" s="34" t="s">
        <v>100</v>
      </c>
      <c r="B425" s="34" t="s">
        <v>100</v>
      </c>
      <c r="C425" s="387" t="s">
        <v>153</v>
      </c>
      <c r="D425" s="381"/>
      <c r="E425" s="381"/>
      <c r="F425" s="381"/>
      <c r="G425" s="381"/>
      <c r="H425" s="381"/>
      <c r="I425" s="381"/>
      <c r="J425" s="381"/>
      <c r="K425" s="381"/>
      <c r="L425" s="381"/>
      <c r="M425" s="381"/>
      <c r="N425" s="381"/>
      <c r="O425" s="382"/>
      <c r="P425" s="388" t="s">
        <v>100</v>
      </c>
      <c r="Q425" s="382"/>
      <c r="R425" s="388" t="s">
        <v>100</v>
      </c>
      <c r="S425" s="381"/>
      <c r="T425" s="382"/>
      <c r="U425" s="33" t="s">
        <v>2266</v>
      </c>
    </row>
    <row r="426" spans="1:21" ht="14.25" customHeight="1" x14ac:dyDescent="0.25">
      <c r="A426" s="34" t="s">
        <v>100</v>
      </c>
      <c r="B426" s="34" t="s">
        <v>100</v>
      </c>
      <c r="C426" s="387" t="s">
        <v>152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100</v>
      </c>
      <c r="Q426" s="382"/>
      <c r="R426" s="388" t="s">
        <v>100</v>
      </c>
      <c r="S426" s="381"/>
      <c r="T426" s="382"/>
      <c r="U426" s="33" t="s">
        <v>2250</v>
      </c>
    </row>
    <row r="427" spans="1:21" ht="14.25" customHeight="1" x14ac:dyDescent="0.25">
      <c r="A427" s="34" t="s">
        <v>100</v>
      </c>
      <c r="B427" s="34" t="s">
        <v>100</v>
      </c>
      <c r="C427" s="387" t="s">
        <v>151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100</v>
      </c>
      <c r="Q427" s="382"/>
      <c r="R427" s="388" t="s">
        <v>100</v>
      </c>
      <c r="S427" s="381"/>
      <c r="T427" s="382"/>
      <c r="U427" s="33" t="s">
        <v>2265</v>
      </c>
    </row>
    <row r="428" spans="1:21" ht="14.25" customHeight="1" x14ac:dyDescent="0.25">
      <c r="A428" s="34" t="s">
        <v>100</v>
      </c>
      <c r="B428" s="34" t="s">
        <v>100</v>
      </c>
      <c r="C428" s="387" t="s">
        <v>150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100</v>
      </c>
      <c r="Q428" s="382"/>
      <c r="R428" s="388" t="s">
        <v>100</v>
      </c>
      <c r="S428" s="381"/>
      <c r="T428" s="382"/>
      <c r="U428" s="33" t="s">
        <v>2264</v>
      </c>
    </row>
    <row r="429" spans="1:21" ht="14.25" customHeight="1" x14ac:dyDescent="0.25">
      <c r="A429" s="34" t="s">
        <v>100</v>
      </c>
      <c r="B429" s="34" t="s">
        <v>100</v>
      </c>
      <c r="C429" s="387" t="s">
        <v>149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100</v>
      </c>
      <c r="Q429" s="382"/>
      <c r="R429" s="388" t="s">
        <v>100</v>
      </c>
      <c r="S429" s="381"/>
      <c r="T429" s="382"/>
      <c r="U429" s="33" t="s">
        <v>2263</v>
      </c>
    </row>
    <row r="430" spans="1:21" ht="14.25" customHeight="1" x14ac:dyDescent="0.25">
      <c r="A430" s="34" t="s">
        <v>100</v>
      </c>
      <c r="B430" s="34" t="s">
        <v>100</v>
      </c>
      <c r="C430" s="387" t="s">
        <v>148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100</v>
      </c>
      <c r="Q430" s="382"/>
      <c r="R430" s="388" t="s">
        <v>100</v>
      </c>
      <c r="S430" s="381"/>
      <c r="T430" s="382"/>
      <c r="U430" s="33" t="s">
        <v>2262</v>
      </c>
    </row>
    <row r="431" spans="1:21" ht="14.25" customHeight="1" x14ac:dyDescent="0.25">
      <c r="A431" s="34" t="s">
        <v>100</v>
      </c>
      <c r="B431" s="34" t="s">
        <v>100</v>
      </c>
      <c r="C431" s="387" t="s">
        <v>147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100</v>
      </c>
      <c r="Q431" s="382"/>
      <c r="R431" s="388" t="s">
        <v>100</v>
      </c>
      <c r="S431" s="381"/>
      <c r="T431" s="382"/>
      <c r="U431" s="33" t="s">
        <v>2261</v>
      </c>
    </row>
    <row r="432" spans="1:21" ht="14.25" customHeight="1" x14ac:dyDescent="0.25">
      <c r="A432" s="34" t="s">
        <v>100</v>
      </c>
      <c r="B432" s="34" t="s">
        <v>100</v>
      </c>
      <c r="C432" s="387" t="s">
        <v>146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100</v>
      </c>
      <c r="Q432" s="382"/>
      <c r="R432" s="388" t="s">
        <v>100</v>
      </c>
      <c r="S432" s="381"/>
      <c r="T432" s="382"/>
      <c r="U432" s="33" t="s">
        <v>2260</v>
      </c>
    </row>
    <row r="433" spans="1:21" ht="14.25" customHeight="1" x14ac:dyDescent="0.25">
      <c r="A433" s="34" t="s">
        <v>100</v>
      </c>
      <c r="B433" s="34" t="s">
        <v>100</v>
      </c>
      <c r="C433" s="387" t="s">
        <v>133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100</v>
      </c>
      <c r="Q433" s="382"/>
      <c r="R433" s="388" t="s">
        <v>100</v>
      </c>
      <c r="S433" s="381"/>
      <c r="T433" s="382"/>
      <c r="U433" s="33" t="s">
        <v>2260</v>
      </c>
    </row>
    <row r="434" spans="1:21" ht="14.25" customHeight="1" x14ac:dyDescent="0.25">
      <c r="A434" s="34" t="s">
        <v>100</v>
      </c>
      <c r="B434" s="34" t="s">
        <v>100</v>
      </c>
      <c r="C434" s="387" t="s">
        <v>119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100</v>
      </c>
      <c r="Q434" s="382"/>
      <c r="R434" s="388" t="s">
        <v>100</v>
      </c>
      <c r="S434" s="381"/>
      <c r="T434" s="382"/>
      <c r="U434" s="33" t="s">
        <v>100</v>
      </c>
    </row>
    <row r="435" spans="1:21" ht="14.25" customHeight="1" x14ac:dyDescent="0.25">
      <c r="A435" s="34" t="s">
        <v>100</v>
      </c>
      <c r="B435" s="34" t="s">
        <v>100</v>
      </c>
      <c r="C435" s="387" t="s">
        <v>145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100</v>
      </c>
      <c r="Q435" s="366"/>
      <c r="R435" s="388" t="s">
        <v>100</v>
      </c>
      <c r="S435" s="358"/>
      <c r="T435" s="366"/>
      <c r="U435" s="33" t="s">
        <v>2259</v>
      </c>
    </row>
    <row r="436" spans="1:21" ht="14.25" customHeight="1" x14ac:dyDescent="0.25">
      <c r="A436" s="34" t="s">
        <v>100</v>
      </c>
      <c r="B436" s="34" t="s">
        <v>100</v>
      </c>
      <c r="C436" s="387" t="s">
        <v>144</v>
      </c>
      <c r="D436" s="358"/>
      <c r="E436" s="358"/>
      <c r="F436" s="358"/>
      <c r="G436" s="358"/>
      <c r="H436" s="358"/>
      <c r="I436" s="358"/>
      <c r="J436" s="358"/>
      <c r="K436" s="358"/>
      <c r="L436" s="358"/>
      <c r="M436" s="358"/>
      <c r="N436" s="358"/>
      <c r="O436" s="366"/>
      <c r="P436" s="388" t="s">
        <v>100</v>
      </c>
      <c r="Q436" s="366"/>
      <c r="R436" s="388" t="s">
        <v>100</v>
      </c>
      <c r="S436" s="358"/>
      <c r="T436" s="366"/>
      <c r="U436" s="33" t="s">
        <v>2258</v>
      </c>
    </row>
    <row r="437" spans="1:21" ht="18.2" customHeight="1" x14ac:dyDescent="0.25">
      <c r="A437" s="389" t="s">
        <v>143</v>
      </c>
      <c r="B437" s="358"/>
      <c r="C437" s="358"/>
      <c r="D437" s="358"/>
      <c r="E437" s="358"/>
      <c r="F437" s="358"/>
      <c r="G437" s="358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</row>
    <row r="438" spans="1:21" ht="50.25" customHeight="1" x14ac:dyDescent="0.25">
      <c r="A438" s="40" t="s">
        <v>603</v>
      </c>
      <c r="B438" s="39" t="s">
        <v>1107</v>
      </c>
      <c r="C438" s="379" t="s">
        <v>2257</v>
      </c>
      <c r="D438" s="358"/>
      <c r="E438" s="366"/>
      <c r="F438" s="380" t="s">
        <v>140</v>
      </c>
      <c r="G438" s="366"/>
      <c r="H438" s="383">
        <v>615.6</v>
      </c>
      <c r="I438" s="366"/>
      <c r="J438" s="383">
        <v>1</v>
      </c>
      <c r="K438" s="366"/>
      <c r="L438" s="37">
        <v>615.6</v>
      </c>
      <c r="M438" s="378"/>
      <c r="N438" s="366"/>
      <c r="O438" s="38"/>
      <c r="P438" s="383">
        <v>101.28</v>
      </c>
      <c r="Q438" s="366"/>
      <c r="R438" s="383">
        <v>1</v>
      </c>
      <c r="S438" s="358"/>
      <c r="T438" s="366"/>
      <c r="U438" s="37">
        <v>62347.97</v>
      </c>
    </row>
    <row r="439" spans="1:21" ht="14.25" customHeight="1" x14ac:dyDescent="0.25">
      <c r="A439" s="36" t="s">
        <v>100</v>
      </c>
      <c r="B439" s="36" t="s">
        <v>100</v>
      </c>
      <c r="C439" s="365" t="s">
        <v>136</v>
      </c>
      <c r="D439" s="358"/>
      <c r="E439" s="358"/>
      <c r="F439" s="358"/>
      <c r="G439" s="358"/>
      <c r="H439" s="358"/>
      <c r="I439" s="358"/>
      <c r="J439" s="358"/>
      <c r="K439" s="358"/>
      <c r="L439" s="366"/>
      <c r="M439" s="385" t="s">
        <v>100</v>
      </c>
      <c r="N439" s="358"/>
      <c r="O439" s="366"/>
      <c r="P439" s="386">
        <v>101.28</v>
      </c>
      <c r="Q439" s="366"/>
      <c r="R439" s="369"/>
      <c r="S439" s="358"/>
      <c r="T439" s="366"/>
      <c r="U439" s="35">
        <v>62347.97</v>
      </c>
    </row>
    <row r="440" spans="1:21" ht="104.25" customHeight="1" x14ac:dyDescent="0.25">
      <c r="A440" s="40" t="s">
        <v>599</v>
      </c>
      <c r="B440" s="39" t="s">
        <v>2256</v>
      </c>
      <c r="C440" s="379" t="s">
        <v>2255</v>
      </c>
      <c r="D440" s="358"/>
      <c r="E440" s="366"/>
      <c r="F440" s="380" t="s">
        <v>137</v>
      </c>
      <c r="G440" s="366"/>
      <c r="H440" s="383">
        <v>615.6</v>
      </c>
      <c r="I440" s="366"/>
      <c r="J440" s="383">
        <v>1</v>
      </c>
      <c r="K440" s="366"/>
      <c r="L440" s="37">
        <v>615.6</v>
      </c>
      <c r="M440" s="378"/>
      <c r="N440" s="366"/>
      <c r="O440" s="38"/>
      <c r="P440" s="383">
        <v>479.11</v>
      </c>
      <c r="Q440" s="366"/>
      <c r="R440" s="383">
        <v>1</v>
      </c>
      <c r="S440" s="358"/>
      <c r="T440" s="366"/>
      <c r="U440" s="37">
        <v>294940.12</v>
      </c>
    </row>
    <row r="441" spans="1:21" ht="14.25" customHeight="1" x14ac:dyDescent="0.25">
      <c r="A441" s="36" t="s">
        <v>100</v>
      </c>
      <c r="B441" s="36" t="s">
        <v>100</v>
      </c>
      <c r="C441" s="365" t="s">
        <v>136</v>
      </c>
      <c r="D441" s="358"/>
      <c r="E441" s="358"/>
      <c r="F441" s="358"/>
      <c r="G441" s="358"/>
      <c r="H441" s="358"/>
      <c r="I441" s="358"/>
      <c r="J441" s="358"/>
      <c r="K441" s="358"/>
      <c r="L441" s="366"/>
      <c r="M441" s="385" t="s">
        <v>100</v>
      </c>
      <c r="N441" s="381"/>
      <c r="O441" s="382"/>
      <c r="P441" s="386">
        <v>479.11</v>
      </c>
      <c r="Q441" s="382"/>
      <c r="R441" s="369"/>
      <c r="S441" s="381"/>
      <c r="T441" s="382"/>
      <c r="U441" s="35">
        <v>294940.12</v>
      </c>
    </row>
    <row r="442" spans="1:21" ht="14.25" customHeight="1" x14ac:dyDescent="0.25"/>
    <row r="443" spans="1:21" ht="14.25" customHeight="1" x14ac:dyDescent="0.25">
      <c r="A443" s="34" t="s">
        <v>100</v>
      </c>
      <c r="B443" s="34" t="s">
        <v>100</v>
      </c>
      <c r="C443" s="387" t="s">
        <v>133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1"/>
      <c r="N443" s="381"/>
      <c r="O443" s="382"/>
      <c r="P443" s="388" t="s">
        <v>100</v>
      </c>
      <c r="Q443" s="382"/>
      <c r="R443" s="388" t="s">
        <v>100</v>
      </c>
      <c r="S443" s="381"/>
      <c r="T443" s="382"/>
      <c r="U443" s="33" t="s">
        <v>100</v>
      </c>
    </row>
    <row r="444" spans="1:21" ht="14.25" customHeight="1" x14ac:dyDescent="0.25">
      <c r="A444" s="34" t="s">
        <v>100</v>
      </c>
      <c r="B444" s="34" t="s">
        <v>100</v>
      </c>
      <c r="C444" s="387" t="s">
        <v>135</v>
      </c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2"/>
      <c r="P444" s="388" t="s">
        <v>100</v>
      </c>
      <c r="Q444" s="382"/>
      <c r="R444" s="388" t="s">
        <v>100</v>
      </c>
      <c r="S444" s="381"/>
      <c r="T444" s="382"/>
      <c r="U444" s="33" t="s">
        <v>2249</v>
      </c>
    </row>
    <row r="445" spans="1:21" ht="14.25" customHeight="1" x14ac:dyDescent="0.25">
      <c r="A445" s="34" t="s">
        <v>100</v>
      </c>
      <c r="B445" s="34" t="s">
        <v>100</v>
      </c>
      <c r="C445" s="387" t="s">
        <v>134</v>
      </c>
      <c r="D445" s="381"/>
      <c r="E445" s="381"/>
      <c r="F445" s="381"/>
      <c r="G445" s="381"/>
      <c r="H445" s="381"/>
      <c r="I445" s="381"/>
      <c r="J445" s="381"/>
      <c r="K445" s="381"/>
      <c r="L445" s="381"/>
      <c r="M445" s="381"/>
      <c r="N445" s="381"/>
      <c r="O445" s="382"/>
      <c r="P445" s="388" t="s">
        <v>100</v>
      </c>
      <c r="Q445" s="382"/>
      <c r="R445" s="388" t="s">
        <v>100</v>
      </c>
      <c r="S445" s="381"/>
      <c r="T445" s="382"/>
      <c r="U445" s="33" t="s">
        <v>2249</v>
      </c>
    </row>
    <row r="446" spans="1:21" ht="14.25" customHeight="1" x14ac:dyDescent="0.25">
      <c r="A446" s="34" t="s">
        <v>100</v>
      </c>
      <c r="B446" s="34" t="s">
        <v>100</v>
      </c>
      <c r="C446" s="387" t="s">
        <v>133</v>
      </c>
      <c r="D446" s="381"/>
      <c r="E446" s="381"/>
      <c r="F446" s="381"/>
      <c r="G446" s="381"/>
      <c r="H446" s="381"/>
      <c r="I446" s="381"/>
      <c r="J446" s="381"/>
      <c r="K446" s="381"/>
      <c r="L446" s="381"/>
      <c r="M446" s="381"/>
      <c r="N446" s="381"/>
      <c r="O446" s="382"/>
      <c r="P446" s="388" t="s">
        <v>100</v>
      </c>
      <c r="Q446" s="382"/>
      <c r="R446" s="388" t="s">
        <v>100</v>
      </c>
      <c r="S446" s="381"/>
      <c r="T446" s="382"/>
      <c r="U446" s="33" t="s">
        <v>2249</v>
      </c>
    </row>
    <row r="447" spans="1:21" ht="14.25" customHeight="1" x14ac:dyDescent="0.25"/>
    <row r="448" spans="1:21" ht="14.25" customHeight="1" x14ac:dyDescent="0.25">
      <c r="A448" s="34" t="s">
        <v>100</v>
      </c>
      <c r="B448" s="34" t="s">
        <v>100</v>
      </c>
      <c r="C448" s="387" t="s">
        <v>132</v>
      </c>
      <c r="D448" s="381"/>
      <c r="E448" s="381"/>
      <c r="F448" s="381"/>
      <c r="G448" s="381"/>
      <c r="H448" s="381"/>
      <c r="I448" s="381"/>
      <c r="J448" s="381"/>
      <c r="K448" s="381"/>
      <c r="L448" s="381"/>
      <c r="M448" s="381"/>
      <c r="N448" s="381"/>
      <c r="O448" s="382"/>
      <c r="P448" s="388" t="s">
        <v>100</v>
      </c>
      <c r="Q448" s="382"/>
      <c r="R448" s="388" t="s">
        <v>100</v>
      </c>
      <c r="S448" s="381"/>
      <c r="T448" s="382"/>
      <c r="U448" s="33" t="s">
        <v>100</v>
      </c>
    </row>
    <row r="449" spans="1:21" ht="14.25" customHeight="1" x14ac:dyDescent="0.25">
      <c r="A449" s="34" t="s">
        <v>100</v>
      </c>
      <c r="B449" s="34" t="s">
        <v>100</v>
      </c>
      <c r="C449" s="387" t="s">
        <v>131</v>
      </c>
      <c r="D449" s="381"/>
      <c r="E449" s="381"/>
      <c r="F449" s="381"/>
      <c r="G449" s="381"/>
      <c r="H449" s="381"/>
      <c r="I449" s="381"/>
      <c r="J449" s="381"/>
      <c r="K449" s="381"/>
      <c r="L449" s="381"/>
      <c r="M449" s="381"/>
      <c r="N449" s="381"/>
      <c r="O449" s="382"/>
      <c r="P449" s="388" t="s">
        <v>100</v>
      </c>
      <c r="Q449" s="382"/>
      <c r="R449" s="388" t="s">
        <v>100</v>
      </c>
      <c r="S449" s="381"/>
      <c r="T449" s="382"/>
      <c r="U449" s="33" t="s">
        <v>2254</v>
      </c>
    </row>
    <row r="450" spans="1:21" ht="14.25" customHeight="1" x14ac:dyDescent="0.25">
      <c r="A450" s="34" t="s">
        <v>100</v>
      </c>
      <c r="B450" s="34" t="s">
        <v>100</v>
      </c>
      <c r="C450" s="387" t="s">
        <v>130</v>
      </c>
      <c r="D450" s="381"/>
      <c r="E450" s="381"/>
      <c r="F450" s="381"/>
      <c r="G450" s="381"/>
      <c r="H450" s="381"/>
      <c r="I450" s="381"/>
      <c r="J450" s="381"/>
      <c r="K450" s="381"/>
      <c r="L450" s="381"/>
      <c r="M450" s="381"/>
      <c r="N450" s="381"/>
      <c r="O450" s="382"/>
      <c r="P450" s="388" t="s">
        <v>100</v>
      </c>
      <c r="Q450" s="382"/>
      <c r="R450" s="388" t="s">
        <v>100</v>
      </c>
      <c r="S450" s="381"/>
      <c r="T450" s="382"/>
      <c r="U450" s="33" t="s">
        <v>100</v>
      </c>
    </row>
    <row r="451" spans="1:21" ht="14.25" customHeight="1" x14ac:dyDescent="0.25">
      <c r="A451" s="34" t="s">
        <v>100</v>
      </c>
      <c r="B451" s="34" t="s">
        <v>100</v>
      </c>
      <c r="C451" s="387" t="s">
        <v>129</v>
      </c>
      <c r="D451" s="381"/>
      <c r="E451" s="381"/>
      <c r="F451" s="381"/>
      <c r="G451" s="381"/>
      <c r="H451" s="381"/>
      <c r="I451" s="381"/>
      <c r="J451" s="381"/>
      <c r="K451" s="381"/>
      <c r="L451" s="381"/>
      <c r="M451" s="381"/>
      <c r="N451" s="381"/>
      <c r="O451" s="382"/>
      <c r="P451" s="388" t="s">
        <v>100</v>
      </c>
      <c r="Q451" s="382"/>
      <c r="R451" s="388" t="s">
        <v>100</v>
      </c>
      <c r="S451" s="381"/>
      <c r="T451" s="382"/>
      <c r="U451" s="33" t="s">
        <v>2253</v>
      </c>
    </row>
    <row r="452" spans="1:21" ht="14.25" customHeight="1" x14ac:dyDescent="0.25">
      <c r="A452" s="34" t="s">
        <v>100</v>
      </c>
      <c r="B452" s="34" t="s">
        <v>100</v>
      </c>
      <c r="C452" s="387" t="s">
        <v>128</v>
      </c>
      <c r="D452" s="381"/>
      <c r="E452" s="381"/>
      <c r="F452" s="381"/>
      <c r="G452" s="381"/>
      <c r="H452" s="381"/>
      <c r="I452" s="381"/>
      <c r="J452" s="381"/>
      <c r="K452" s="381"/>
      <c r="L452" s="381"/>
      <c r="M452" s="381"/>
      <c r="N452" s="381"/>
      <c r="O452" s="382"/>
      <c r="P452" s="388" t="s">
        <v>100</v>
      </c>
      <c r="Q452" s="382"/>
      <c r="R452" s="388" t="s">
        <v>100</v>
      </c>
      <c r="S452" s="381"/>
      <c r="T452" s="382"/>
      <c r="U452" s="33" t="s">
        <v>2252</v>
      </c>
    </row>
    <row r="453" spans="1:21" ht="14.25" customHeight="1" x14ac:dyDescent="0.25">
      <c r="A453" s="34" t="s">
        <v>100</v>
      </c>
      <c r="B453" s="34" t="s">
        <v>100</v>
      </c>
      <c r="C453" s="387" t="s">
        <v>127</v>
      </c>
      <c r="D453" s="381"/>
      <c r="E453" s="381"/>
      <c r="F453" s="381"/>
      <c r="G453" s="381"/>
      <c r="H453" s="381"/>
      <c r="I453" s="381"/>
      <c r="J453" s="381"/>
      <c r="K453" s="381"/>
      <c r="L453" s="381"/>
      <c r="M453" s="381"/>
      <c r="N453" s="381"/>
      <c r="O453" s="382"/>
      <c r="P453" s="388" t="s">
        <v>100</v>
      </c>
      <c r="Q453" s="382"/>
      <c r="R453" s="388" t="s">
        <v>100</v>
      </c>
      <c r="S453" s="381"/>
      <c r="T453" s="382"/>
      <c r="U453" s="33" t="s">
        <v>2251</v>
      </c>
    </row>
    <row r="454" spans="1:21" ht="14.25" customHeight="1" x14ac:dyDescent="0.25">
      <c r="A454" s="34" t="s">
        <v>100</v>
      </c>
      <c r="B454" s="34" t="s">
        <v>100</v>
      </c>
      <c r="C454" s="387" t="s">
        <v>126</v>
      </c>
      <c r="D454" s="381"/>
      <c r="E454" s="381"/>
      <c r="F454" s="381"/>
      <c r="G454" s="381"/>
      <c r="H454" s="381"/>
      <c r="I454" s="381"/>
      <c r="J454" s="381"/>
      <c r="K454" s="381"/>
      <c r="L454" s="381"/>
      <c r="M454" s="381"/>
      <c r="N454" s="381"/>
      <c r="O454" s="382"/>
      <c r="P454" s="388" t="s">
        <v>100</v>
      </c>
      <c r="Q454" s="382"/>
      <c r="R454" s="388" t="s">
        <v>100</v>
      </c>
      <c r="S454" s="381"/>
      <c r="T454" s="382"/>
      <c r="U454" s="33" t="s">
        <v>2250</v>
      </c>
    </row>
    <row r="455" spans="1:21" ht="14.25" customHeight="1" x14ac:dyDescent="0.25">
      <c r="A455" s="34" t="s">
        <v>100</v>
      </c>
      <c r="B455" s="34" t="s">
        <v>100</v>
      </c>
      <c r="C455" s="387" t="s">
        <v>125</v>
      </c>
      <c r="D455" s="381"/>
      <c r="E455" s="381"/>
      <c r="F455" s="381"/>
      <c r="G455" s="381"/>
      <c r="H455" s="381"/>
      <c r="I455" s="381"/>
      <c r="J455" s="381"/>
      <c r="K455" s="381"/>
      <c r="L455" s="381"/>
      <c r="M455" s="381"/>
      <c r="N455" s="381"/>
      <c r="O455" s="382"/>
      <c r="P455" s="388" t="s">
        <v>100</v>
      </c>
      <c r="Q455" s="382"/>
      <c r="R455" s="388" t="s">
        <v>100</v>
      </c>
      <c r="S455" s="381"/>
      <c r="T455" s="382"/>
      <c r="U455" s="33" t="s">
        <v>2249</v>
      </c>
    </row>
    <row r="456" spans="1:21" ht="14.25" customHeight="1" x14ac:dyDescent="0.25">
      <c r="A456" s="34" t="s">
        <v>100</v>
      </c>
      <c r="B456" s="34" t="s">
        <v>100</v>
      </c>
      <c r="C456" s="387" t="s">
        <v>124</v>
      </c>
      <c r="D456" s="381"/>
      <c r="E456" s="381"/>
      <c r="F456" s="381"/>
      <c r="G456" s="381"/>
      <c r="H456" s="381"/>
      <c r="I456" s="381"/>
      <c r="J456" s="381"/>
      <c r="K456" s="381"/>
      <c r="L456" s="381"/>
      <c r="M456" s="381"/>
      <c r="N456" s="381"/>
      <c r="O456" s="382"/>
      <c r="P456" s="388" t="s">
        <v>100</v>
      </c>
      <c r="Q456" s="382"/>
      <c r="R456" s="388" t="s">
        <v>100</v>
      </c>
      <c r="S456" s="381"/>
      <c r="T456" s="382"/>
      <c r="U456" s="33" t="s">
        <v>2248</v>
      </c>
    </row>
    <row r="457" spans="1:21" ht="14.25" customHeight="1" x14ac:dyDescent="0.25">
      <c r="A457" s="34" t="s">
        <v>100</v>
      </c>
      <c r="B457" s="34" t="s">
        <v>100</v>
      </c>
      <c r="C457" s="387" t="s">
        <v>123</v>
      </c>
      <c r="D457" s="381"/>
      <c r="E457" s="381"/>
      <c r="F457" s="381"/>
      <c r="G457" s="381"/>
      <c r="H457" s="381"/>
      <c r="I457" s="381"/>
      <c r="J457" s="381"/>
      <c r="K457" s="381"/>
      <c r="L457" s="381"/>
      <c r="M457" s="381"/>
      <c r="N457" s="381"/>
      <c r="O457" s="382"/>
      <c r="P457" s="388" t="s">
        <v>100</v>
      </c>
      <c r="Q457" s="382"/>
      <c r="R457" s="388" t="s">
        <v>100</v>
      </c>
      <c r="S457" s="381"/>
      <c r="T457" s="382"/>
      <c r="U457" s="33" t="s">
        <v>2247</v>
      </c>
    </row>
    <row r="458" spans="1:21" ht="14.25" customHeight="1" x14ac:dyDescent="0.25">
      <c r="A458" s="34" t="s">
        <v>100</v>
      </c>
      <c r="B458" s="34" t="s">
        <v>100</v>
      </c>
      <c r="C458" s="387" t="s">
        <v>122</v>
      </c>
      <c r="D458" s="381"/>
      <c r="E458" s="381"/>
      <c r="F458" s="381"/>
      <c r="G458" s="381"/>
      <c r="H458" s="381"/>
      <c r="I458" s="381"/>
      <c r="J458" s="381"/>
      <c r="K458" s="381"/>
      <c r="L458" s="381"/>
      <c r="M458" s="381"/>
      <c r="N458" s="381"/>
      <c r="O458" s="382"/>
      <c r="P458" s="388" t="s">
        <v>100</v>
      </c>
      <c r="Q458" s="382"/>
      <c r="R458" s="388" t="s">
        <v>100</v>
      </c>
      <c r="S458" s="381"/>
      <c r="T458" s="382"/>
      <c r="U458" s="33" t="s">
        <v>2246</v>
      </c>
    </row>
    <row r="459" spans="1:21" ht="14.25" customHeight="1" x14ac:dyDescent="0.25">
      <c r="A459" s="34" t="s">
        <v>100</v>
      </c>
      <c r="B459" s="34" t="s">
        <v>100</v>
      </c>
      <c r="C459" s="387" t="s">
        <v>121</v>
      </c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2"/>
      <c r="P459" s="388" t="s">
        <v>100</v>
      </c>
      <c r="Q459" s="382"/>
      <c r="R459" s="388" t="s">
        <v>100</v>
      </c>
      <c r="S459" s="381"/>
      <c r="T459" s="382"/>
      <c r="U459" s="33" t="s">
        <v>2245</v>
      </c>
    </row>
    <row r="460" spans="1:21" ht="14.25" customHeight="1" x14ac:dyDescent="0.25">
      <c r="A460" s="34" t="s">
        <v>100</v>
      </c>
      <c r="B460" s="34" t="s">
        <v>100</v>
      </c>
      <c r="C460" s="387" t="s">
        <v>120</v>
      </c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2"/>
      <c r="P460" s="388" t="s">
        <v>100</v>
      </c>
      <c r="Q460" s="382"/>
      <c r="R460" s="388" t="s">
        <v>100</v>
      </c>
      <c r="S460" s="381"/>
      <c r="T460" s="382"/>
      <c r="U460" s="33" t="s">
        <v>2245</v>
      </c>
    </row>
    <row r="461" spans="1:21" ht="14.25" customHeight="1" x14ac:dyDescent="0.25">
      <c r="A461" s="34" t="s">
        <v>100</v>
      </c>
      <c r="B461" s="34" t="s">
        <v>100</v>
      </c>
      <c r="C461" s="387" t="s">
        <v>119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2"/>
      <c r="P461" s="388" t="s">
        <v>100</v>
      </c>
      <c r="Q461" s="382"/>
      <c r="R461" s="388" t="s">
        <v>100</v>
      </c>
      <c r="S461" s="381"/>
      <c r="T461" s="382"/>
      <c r="U461" s="33" t="s">
        <v>100</v>
      </c>
    </row>
    <row r="462" spans="1:21" ht="14.25" customHeight="1" x14ac:dyDescent="0.25">
      <c r="A462" s="34" t="s">
        <v>100</v>
      </c>
      <c r="B462" s="34" t="s">
        <v>100</v>
      </c>
      <c r="C462" s="387" t="s">
        <v>118</v>
      </c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2"/>
      <c r="P462" s="388" t="s">
        <v>100</v>
      </c>
      <c r="Q462" s="382"/>
      <c r="R462" s="388" t="s">
        <v>100</v>
      </c>
      <c r="S462" s="381"/>
      <c r="T462" s="382"/>
      <c r="U462" s="33" t="s">
        <v>2244</v>
      </c>
    </row>
    <row r="463" spans="1:21" ht="14.25" customHeight="1" x14ac:dyDescent="0.25">
      <c r="A463" s="34" t="s">
        <v>100</v>
      </c>
      <c r="B463" s="34" t="s">
        <v>100</v>
      </c>
      <c r="C463" s="387" t="s">
        <v>117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2"/>
      <c r="P463" s="388" t="s">
        <v>100</v>
      </c>
      <c r="Q463" s="382"/>
      <c r="R463" s="388" t="s">
        <v>100</v>
      </c>
      <c r="S463" s="381"/>
      <c r="T463" s="382"/>
      <c r="U463" s="33" t="s">
        <v>2243</v>
      </c>
    </row>
    <row r="464" spans="1:21" ht="21.2" customHeight="1" x14ac:dyDescent="0.25">
      <c r="A464" s="34" t="s">
        <v>100</v>
      </c>
      <c r="B464" s="34" t="s">
        <v>116</v>
      </c>
      <c r="C464" s="387" t="s">
        <v>115</v>
      </c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2"/>
      <c r="P464" s="388" t="s">
        <v>100</v>
      </c>
      <c r="Q464" s="382"/>
      <c r="R464" s="388" t="s">
        <v>114</v>
      </c>
      <c r="S464" s="381"/>
      <c r="T464" s="382"/>
      <c r="U464" s="33" t="s">
        <v>2242</v>
      </c>
    </row>
    <row r="465" spans="1:21" ht="14.25" customHeight="1" x14ac:dyDescent="0.25">
      <c r="A465" s="34" t="s">
        <v>100</v>
      </c>
      <c r="B465" s="34" t="s">
        <v>100</v>
      </c>
      <c r="C465" s="387" t="s">
        <v>113</v>
      </c>
      <c r="D465" s="381"/>
      <c r="E465" s="381"/>
      <c r="F465" s="381"/>
      <c r="G465" s="381"/>
      <c r="H465" s="381"/>
      <c r="I465" s="381"/>
      <c r="J465" s="381"/>
      <c r="K465" s="381"/>
      <c r="L465" s="381"/>
      <c r="M465" s="381"/>
      <c r="N465" s="381"/>
      <c r="O465" s="382"/>
      <c r="P465" s="388" t="s">
        <v>100</v>
      </c>
      <c r="Q465" s="382"/>
      <c r="R465" s="388" t="s">
        <v>100</v>
      </c>
      <c r="S465" s="381"/>
      <c r="T465" s="382"/>
      <c r="U465" s="33" t="s">
        <v>2241</v>
      </c>
    </row>
    <row r="466" spans="1:21" ht="21.2" customHeight="1" x14ac:dyDescent="0.25">
      <c r="A466" s="34" t="s">
        <v>100</v>
      </c>
      <c r="B466" s="34" t="s">
        <v>112</v>
      </c>
      <c r="C466" s="387" t="s">
        <v>111</v>
      </c>
      <c r="D466" s="381"/>
      <c r="E466" s="381"/>
      <c r="F466" s="381"/>
      <c r="G466" s="381"/>
      <c r="H466" s="381"/>
      <c r="I466" s="381"/>
      <c r="J466" s="381"/>
      <c r="K466" s="381"/>
      <c r="L466" s="381"/>
      <c r="M466" s="381"/>
      <c r="N466" s="381"/>
      <c r="O466" s="382"/>
      <c r="P466" s="388" t="s">
        <v>100</v>
      </c>
      <c r="Q466" s="382"/>
      <c r="R466" s="388" t="s">
        <v>110</v>
      </c>
      <c r="S466" s="381"/>
      <c r="T466" s="382"/>
      <c r="U466" s="33" t="s">
        <v>2240</v>
      </c>
    </row>
    <row r="467" spans="1:21" ht="14.25" customHeight="1" x14ac:dyDescent="0.25">
      <c r="A467" s="34" t="s">
        <v>100</v>
      </c>
      <c r="B467" s="34" t="s">
        <v>100</v>
      </c>
      <c r="C467" s="387" t="s">
        <v>109</v>
      </c>
      <c r="D467" s="381"/>
      <c r="E467" s="381"/>
      <c r="F467" s="381"/>
      <c r="G467" s="381"/>
      <c r="H467" s="381"/>
      <c r="I467" s="381"/>
      <c r="J467" s="381"/>
      <c r="K467" s="381"/>
      <c r="L467" s="381"/>
      <c r="M467" s="381"/>
      <c r="N467" s="381"/>
      <c r="O467" s="382"/>
      <c r="P467" s="388" t="s">
        <v>100</v>
      </c>
      <c r="Q467" s="382"/>
      <c r="R467" s="388" t="s">
        <v>100</v>
      </c>
      <c r="S467" s="381"/>
      <c r="T467" s="382"/>
      <c r="U467" s="33" t="s">
        <v>2239</v>
      </c>
    </row>
    <row r="468" spans="1:21" ht="14.25" customHeight="1" x14ac:dyDescent="0.25">
      <c r="A468" s="34" t="s">
        <v>100</v>
      </c>
      <c r="B468" s="34" t="s">
        <v>100</v>
      </c>
      <c r="C468" s="387" t="s">
        <v>108</v>
      </c>
      <c r="D468" s="358"/>
      <c r="E468" s="358"/>
      <c r="F468" s="358"/>
      <c r="G468" s="358"/>
      <c r="H468" s="358"/>
      <c r="I468" s="358"/>
      <c r="J468" s="358"/>
      <c r="K468" s="358"/>
      <c r="L468" s="358"/>
      <c r="M468" s="358"/>
      <c r="N468" s="358"/>
      <c r="O468" s="366"/>
      <c r="P468" s="388" t="s">
        <v>100</v>
      </c>
      <c r="Q468" s="366"/>
      <c r="R468" s="388" t="s">
        <v>100</v>
      </c>
      <c r="S468" s="358"/>
      <c r="T468" s="366"/>
      <c r="U468" s="33" t="s">
        <v>2239</v>
      </c>
    </row>
    <row r="469" spans="1:21" ht="21.2" customHeight="1" x14ac:dyDescent="0.25">
      <c r="A469" s="34" t="s">
        <v>100</v>
      </c>
      <c r="B469" s="34" t="s">
        <v>107</v>
      </c>
      <c r="C469" s="387" t="s">
        <v>106</v>
      </c>
      <c r="D469" s="358"/>
      <c r="E469" s="358"/>
      <c r="F469" s="358"/>
      <c r="G469" s="358"/>
      <c r="H469" s="358"/>
      <c r="I469" s="358"/>
      <c r="J469" s="358"/>
      <c r="K469" s="358"/>
      <c r="L469" s="358"/>
      <c r="M469" s="358"/>
      <c r="N469" s="358"/>
      <c r="O469" s="366"/>
      <c r="P469" s="388" t="s">
        <v>100</v>
      </c>
      <c r="Q469" s="366"/>
      <c r="R469" s="388" t="s">
        <v>105</v>
      </c>
      <c r="S469" s="358"/>
      <c r="T469" s="366"/>
      <c r="U469" s="33" t="s">
        <v>2238</v>
      </c>
    </row>
    <row r="470" spans="1:21" ht="14.25" customHeight="1" x14ac:dyDescent="0.25">
      <c r="A470" s="34" t="s">
        <v>100</v>
      </c>
      <c r="B470" s="34" t="s">
        <v>100</v>
      </c>
      <c r="C470" s="387" t="s">
        <v>104</v>
      </c>
      <c r="D470" s="358"/>
      <c r="E470" s="358"/>
      <c r="F470" s="358"/>
      <c r="G470" s="358"/>
      <c r="H470" s="358"/>
      <c r="I470" s="358"/>
      <c r="J470" s="358"/>
      <c r="K470" s="358"/>
      <c r="L470" s="358"/>
      <c r="M470" s="358"/>
      <c r="N470" s="358"/>
      <c r="O470" s="366"/>
      <c r="P470" s="388" t="s">
        <v>100</v>
      </c>
      <c r="Q470" s="366"/>
      <c r="R470" s="388" t="s">
        <v>100</v>
      </c>
      <c r="S470" s="358"/>
      <c r="T470" s="366"/>
      <c r="U470" s="33" t="s">
        <v>2237</v>
      </c>
    </row>
    <row r="471" spans="1:21" ht="40.35" customHeight="1" x14ac:dyDescent="0.25"/>
    <row r="472" spans="1:21" ht="14.25" customHeight="1" x14ac:dyDescent="0.25">
      <c r="A472" s="126" t="s">
        <v>100</v>
      </c>
      <c r="B472" s="390" t="s">
        <v>103</v>
      </c>
      <c r="C472" s="339"/>
      <c r="D472" s="339"/>
      <c r="E472" s="339"/>
      <c r="F472" s="339"/>
      <c r="G472" s="339"/>
      <c r="H472" s="339"/>
      <c r="I472" s="339"/>
      <c r="J472" s="339"/>
      <c r="K472" s="390" t="s">
        <v>102</v>
      </c>
      <c r="L472" s="339"/>
      <c r="M472" s="339"/>
      <c r="N472" s="339"/>
      <c r="O472" s="339"/>
      <c r="P472" s="339"/>
      <c r="Q472" s="339"/>
      <c r="R472" s="339"/>
      <c r="S472" s="339"/>
      <c r="T472" s="339"/>
      <c r="U472" s="339"/>
    </row>
    <row r="473" spans="1:21" ht="20.45" customHeight="1" x14ac:dyDescent="0.25">
      <c r="A473" s="126" t="s">
        <v>100</v>
      </c>
      <c r="B473" s="126" t="s">
        <v>101</v>
      </c>
      <c r="C473" s="336" t="s">
        <v>100</v>
      </c>
      <c r="D473" s="337"/>
      <c r="E473" s="338" t="s">
        <v>100</v>
      </c>
      <c r="F473" s="339"/>
      <c r="G473" s="391" t="s">
        <v>99</v>
      </c>
      <c r="H473" s="339"/>
      <c r="I473" s="339"/>
      <c r="J473" s="339"/>
      <c r="K473" s="338" t="s">
        <v>101</v>
      </c>
      <c r="L473" s="339"/>
      <c r="M473" s="339"/>
      <c r="N473" s="336" t="s">
        <v>100</v>
      </c>
      <c r="O473" s="337"/>
      <c r="P473" s="337"/>
      <c r="Q473" s="338" t="s">
        <v>100</v>
      </c>
      <c r="R473" s="339"/>
      <c r="S473" s="339"/>
      <c r="T473" s="391" t="s">
        <v>99</v>
      </c>
      <c r="U473" s="339"/>
    </row>
    <row r="474" spans="1:21" ht="14.25" customHeight="1" x14ac:dyDescent="0.25"/>
  </sheetData>
  <mergeCells count="2539">
    <mergeCell ref="C470:O470"/>
    <mergeCell ref="P470:Q470"/>
    <mergeCell ref="R470:T470"/>
    <mergeCell ref="B472:J472"/>
    <mergeCell ref="K472:U472"/>
    <mergeCell ref="C473:D473"/>
    <mergeCell ref="E473:F473"/>
    <mergeCell ref="G473:J473"/>
    <mergeCell ref="K473:M473"/>
    <mergeCell ref="N473:P473"/>
    <mergeCell ref="C468:O468"/>
    <mergeCell ref="P468:Q468"/>
    <mergeCell ref="R468:T468"/>
    <mergeCell ref="C469:O469"/>
    <mergeCell ref="P469:Q469"/>
    <mergeCell ref="R469:T469"/>
    <mergeCell ref="Q473:S473"/>
    <mergeCell ref="T473:U473"/>
    <mergeCell ref="C466:O466"/>
    <mergeCell ref="P466:Q466"/>
    <mergeCell ref="R466:T466"/>
    <mergeCell ref="C467:O467"/>
    <mergeCell ref="P467:Q467"/>
    <mergeCell ref="R467:T467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60:O460"/>
    <mergeCell ref="P460:Q460"/>
    <mergeCell ref="R460:T460"/>
    <mergeCell ref="C461:O461"/>
    <mergeCell ref="P461:Q461"/>
    <mergeCell ref="R461:T461"/>
    <mergeCell ref="C458:O458"/>
    <mergeCell ref="P458:Q458"/>
    <mergeCell ref="R458:T458"/>
    <mergeCell ref="C459:O459"/>
    <mergeCell ref="P459:Q459"/>
    <mergeCell ref="R459:T459"/>
    <mergeCell ref="C456:O456"/>
    <mergeCell ref="P456:Q456"/>
    <mergeCell ref="R456:T456"/>
    <mergeCell ref="C457:O457"/>
    <mergeCell ref="P457:Q457"/>
    <mergeCell ref="R457:T457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48:O448"/>
    <mergeCell ref="P448:Q448"/>
    <mergeCell ref="R448:T448"/>
    <mergeCell ref="C449:O449"/>
    <mergeCell ref="P449:Q449"/>
    <mergeCell ref="R449:T449"/>
    <mergeCell ref="C445:O445"/>
    <mergeCell ref="P445:Q445"/>
    <mergeCell ref="R445:T445"/>
    <mergeCell ref="C446:O446"/>
    <mergeCell ref="P446:Q446"/>
    <mergeCell ref="R446:T446"/>
    <mergeCell ref="C443:O443"/>
    <mergeCell ref="P443:Q443"/>
    <mergeCell ref="R443:T443"/>
    <mergeCell ref="C444:O444"/>
    <mergeCell ref="P444:Q444"/>
    <mergeCell ref="R444:T444"/>
    <mergeCell ref="P440:Q440"/>
    <mergeCell ref="R440:T440"/>
    <mergeCell ref="C441:L441"/>
    <mergeCell ref="M441:O441"/>
    <mergeCell ref="P441:Q441"/>
    <mergeCell ref="R441:T441"/>
    <mergeCell ref="R438:T438"/>
    <mergeCell ref="C439:L439"/>
    <mergeCell ref="M439:O439"/>
    <mergeCell ref="P439:Q439"/>
    <mergeCell ref="R439:T439"/>
    <mergeCell ref="C440:E440"/>
    <mergeCell ref="F440:G440"/>
    <mergeCell ref="H440:I440"/>
    <mergeCell ref="J440:K440"/>
    <mergeCell ref="M440:N440"/>
    <mergeCell ref="C436:O436"/>
    <mergeCell ref="P436:Q436"/>
    <mergeCell ref="R436:T436"/>
    <mergeCell ref="A437:U437"/>
    <mergeCell ref="C438:E438"/>
    <mergeCell ref="F438:G438"/>
    <mergeCell ref="H438:I438"/>
    <mergeCell ref="J438:K438"/>
    <mergeCell ref="M438:N438"/>
    <mergeCell ref="P438:Q438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2:O422"/>
    <mergeCell ref="P422:Q422"/>
    <mergeCell ref="R422:T422"/>
    <mergeCell ref="C423:O423"/>
    <mergeCell ref="P423:Q423"/>
    <mergeCell ref="R423:T423"/>
    <mergeCell ref="R418:T418"/>
    <mergeCell ref="C419:L419"/>
    <mergeCell ref="M419:O419"/>
    <mergeCell ref="P419:Q419"/>
    <mergeCell ref="R419:T419"/>
    <mergeCell ref="C421:O421"/>
    <mergeCell ref="P421:Q421"/>
    <mergeCell ref="R421:T421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P418:Q418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P402:Q402"/>
    <mergeCell ref="R402:T402"/>
    <mergeCell ref="C403:T403"/>
    <mergeCell ref="C404:T404"/>
    <mergeCell ref="C405:E405"/>
    <mergeCell ref="F405:G405"/>
    <mergeCell ref="H405:I405"/>
    <mergeCell ref="J405:K405"/>
    <mergeCell ref="M405:N405"/>
    <mergeCell ref="P405:Q405"/>
    <mergeCell ref="R400:T400"/>
    <mergeCell ref="C401:L401"/>
    <mergeCell ref="M401:O401"/>
    <mergeCell ref="P401:Q401"/>
    <mergeCell ref="R401:T401"/>
    <mergeCell ref="C402:E402"/>
    <mergeCell ref="F402:G402"/>
    <mergeCell ref="H402:I402"/>
    <mergeCell ref="J402:K402"/>
    <mergeCell ref="M402:N402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R397:T397"/>
    <mergeCell ref="C397:E397"/>
    <mergeCell ref="F397:G397"/>
    <mergeCell ref="H397:I397"/>
    <mergeCell ref="J397:K397"/>
    <mergeCell ref="M397:N397"/>
    <mergeCell ref="P397:Q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P389:Q389"/>
    <mergeCell ref="R389:T389"/>
    <mergeCell ref="C390:T390"/>
    <mergeCell ref="C391:T391"/>
    <mergeCell ref="C392:E392"/>
    <mergeCell ref="F392:G392"/>
    <mergeCell ref="H392:I392"/>
    <mergeCell ref="J392:K392"/>
    <mergeCell ref="M392:N392"/>
    <mergeCell ref="P392:Q392"/>
    <mergeCell ref="R387:T387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R384:T384"/>
    <mergeCell ref="C384:E384"/>
    <mergeCell ref="F384:G384"/>
    <mergeCell ref="H384:I384"/>
    <mergeCell ref="J384:K384"/>
    <mergeCell ref="M384:N384"/>
    <mergeCell ref="P384:Q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0:T370"/>
    <mergeCell ref="C371:T371"/>
    <mergeCell ref="C372:E372"/>
    <mergeCell ref="F372:G372"/>
    <mergeCell ref="H372:I372"/>
    <mergeCell ref="J372:K372"/>
    <mergeCell ref="M372:N372"/>
    <mergeCell ref="P372:Q372"/>
    <mergeCell ref="R372:T372"/>
    <mergeCell ref="C369:L369"/>
    <mergeCell ref="M369:O369"/>
    <mergeCell ref="P369:Q369"/>
    <mergeCell ref="R369:T369"/>
    <mergeCell ref="C370:E370"/>
    <mergeCell ref="F370:G370"/>
    <mergeCell ref="H370:I370"/>
    <mergeCell ref="J370:K370"/>
    <mergeCell ref="M370:N370"/>
    <mergeCell ref="P370:Q370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P348:Q348"/>
    <mergeCell ref="R348:T348"/>
    <mergeCell ref="C349:T349"/>
    <mergeCell ref="C350:E350"/>
    <mergeCell ref="F350:G350"/>
    <mergeCell ref="H350:I350"/>
    <mergeCell ref="J350:K350"/>
    <mergeCell ref="M350:N350"/>
    <mergeCell ref="P350:Q350"/>
    <mergeCell ref="R350:T350"/>
    <mergeCell ref="R346:T346"/>
    <mergeCell ref="C347:L347"/>
    <mergeCell ref="M347:O347"/>
    <mergeCell ref="P347:Q347"/>
    <mergeCell ref="R347:T347"/>
    <mergeCell ref="C348:E348"/>
    <mergeCell ref="F348:G348"/>
    <mergeCell ref="H348:I348"/>
    <mergeCell ref="J348:K348"/>
    <mergeCell ref="M348:N348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P333:Q333"/>
    <mergeCell ref="R333:T333"/>
    <mergeCell ref="C334:T334"/>
    <mergeCell ref="C335:T335"/>
    <mergeCell ref="C336:E336"/>
    <mergeCell ref="F336:G336"/>
    <mergeCell ref="H336:I336"/>
    <mergeCell ref="J336:K336"/>
    <mergeCell ref="M336:N336"/>
    <mergeCell ref="P336:Q336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P331:Q331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P309:Q309"/>
    <mergeCell ref="R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1:T291"/>
    <mergeCell ref="C292:T292"/>
    <mergeCell ref="C293:T293"/>
    <mergeCell ref="C294:E294"/>
    <mergeCell ref="F294:G294"/>
    <mergeCell ref="H294:I294"/>
    <mergeCell ref="J294:K294"/>
    <mergeCell ref="M294:N294"/>
    <mergeCell ref="P294:Q294"/>
    <mergeCell ref="R294:T294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P291:Q291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4:T274"/>
    <mergeCell ref="C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E274"/>
    <mergeCell ref="F274:G274"/>
    <mergeCell ref="H274:I274"/>
    <mergeCell ref="J274:K274"/>
    <mergeCell ref="M274:N274"/>
    <mergeCell ref="P274:Q274"/>
    <mergeCell ref="P272:Q272"/>
    <mergeCell ref="R272:T272"/>
    <mergeCell ref="C273:L273"/>
    <mergeCell ref="M273:O273"/>
    <mergeCell ref="P273:Q273"/>
    <mergeCell ref="R273:T273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R238:T238"/>
    <mergeCell ref="C238:E238"/>
    <mergeCell ref="F238:G238"/>
    <mergeCell ref="H238:I238"/>
    <mergeCell ref="J238:K238"/>
    <mergeCell ref="M238:N238"/>
    <mergeCell ref="P238:Q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91B7A-13A7-4FB1-AB55-3D1AECA33DE6}">
  <sheetPr codeName="Лист5"/>
  <dimension ref="A1:U2183"/>
  <sheetViews>
    <sheetView zoomScale="85" zoomScaleNormal="85" workbookViewId="0">
      <selection activeCell="U2157" sqref="U2157"/>
    </sheetView>
  </sheetViews>
  <sheetFormatPr defaultRowHeight="15" x14ac:dyDescent="0.25"/>
  <cols>
    <col min="1" max="1" width="5.42578125" style="107" customWidth="1"/>
    <col min="2" max="2" width="14.85546875" style="107" customWidth="1"/>
    <col min="3" max="3" width="19.5703125" style="107" customWidth="1"/>
    <col min="4" max="4" width="1.7109375" style="107" customWidth="1"/>
    <col min="5" max="5" width="6.42578125" style="107" customWidth="1"/>
    <col min="6" max="6" width="3.140625" style="107" customWidth="1"/>
    <col min="7" max="7" width="6.42578125" style="107" customWidth="1"/>
    <col min="8" max="8" width="2.140625" style="107" customWidth="1"/>
    <col min="9" max="9" width="7.28515625" style="107" customWidth="1"/>
    <col min="10" max="10" width="3" style="107" customWidth="1"/>
    <col min="11" max="11" width="7.28515625" style="107" customWidth="1"/>
    <col min="12" max="12" width="10.140625" style="107" customWidth="1"/>
    <col min="13" max="13" width="3" style="107" customWidth="1"/>
    <col min="14" max="14" width="8.7109375" style="107" customWidth="1"/>
    <col min="15" max="15" width="10.28515625" style="107" customWidth="1"/>
    <col min="16" max="16" width="3" style="107" customWidth="1"/>
    <col min="17" max="17" width="7.42578125" style="107" customWidth="1"/>
    <col min="18" max="18" width="2.140625" style="107" customWidth="1"/>
    <col min="19" max="19" width="1.7109375" style="107" customWidth="1"/>
    <col min="20" max="20" width="8.7109375" style="107" customWidth="1"/>
    <col min="21" max="21" width="11.140625" style="107" customWidth="1"/>
    <col min="22" max="16384" width="9.140625" style="107"/>
  </cols>
  <sheetData>
    <row r="1" spans="1:21" ht="14.25" customHeight="1" x14ac:dyDescent="0.25">
      <c r="A1" s="108" t="s">
        <v>100</v>
      </c>
      <c r="B1" s="344" t="s">
        <v>424</v>
      </c>
      <c r="C1" s="339"/>
      <c r="D1" s="339"/>
      <c r="E1" s="339"/>
      <c r="F1" s="339"/>
      <c r="G1" s="339"/>
      <c r="H1" s="345" t="s">
        <v>1056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108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108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108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2215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2214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4.75" customHeight="1" x14ac:dyDescent="0.25">
      <c r="A16" s="355" t="s">
        <v>2213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110" t="s">
        <v>100</v>
      </c>
      <c r="B19" s="110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111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110" t="s">
        <v>100</v>
      </c>
      <c r="B21" s="109" t="s">
        <v>411</v>
      </c>
      <c r="C21" s="352" t="s">
        <v>2212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110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110" t="s">
        <v>100</v>
      </c>
      <c r="B26" s="348" t="s">
        <v>406</v>
      </c>
      <c r="C26" s="339"/>
      <c r="D26" s="349" t="str">
        <f>U2179</f>
        <v>44043814,12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32.1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3695357.66</v>
      </c>
      <c r="T27" s="337"/>
      <c r="U27" s="110" t="s">
        <v>396</v>
      </c>
    </row>
    <row r="28" spans="1:21" ht="32.1" customHeight="1" x14ac:dyDescent="0.25">
      <c r="A28" s="348" t="s">
        <v>100</v>
      </c>
      <c r="B28" s="339"/>
      <c r="C28" s="109" t="s">
        <v>402</v>
      </c>
      <c r="D28" s="360">
        <f>4608563.95/1.2</f>
        <v>3840469.9583333335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282767.35999999999</v>
      </c>
      <c r="T28" s="358"/>
      <c r="U28" s="110" t="s">
        <v>396</v>
      </c>
    </row>
    <row r="29" spans="1:21" ht="19.7" customHeight="1" x14ac:dyDescent="0.25">
      <c r="A29" s="348" t="s">
        <v>100</v>
      </c>
      <c r="B29" s="339"/>
      <c r="C29" s="109" t="s">
        <v>12</v>
      </c>
      <c r="D29" s="362">
        <f>5403187.3/1.2</f>
        <v>4502656.083333333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6509</v>
      </c>
      <c r="S29" s="337"/>
      <c r="T29" s="337"/>
      <c r="U29" s="110" t="s">
        <v>397</v>
      </c>
    </row>
    <row r="30" spans="1:21" ht="19.7" customHeight="1" x14ac:dyDescent="0.25">
      <c r="A30" s="348" t="s">
        <v>100</v>
      </c>
      <c r="B30" s="339"/>
      <c r="C30" s="109" t="s">
        <v>399</v>
      </c>
      <c r="D30" s="362">
        <f>38003864.62/1.2</f>
        <v>31669887.183333334</v>
      </c>
      <c r="E30" s="363"/>
      <c r="F30" s="363"/>
      <c r="G30" s="363"/>
      <c r="H30" s="363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383</v>
      </c>
      <c r="S30" s="358"/>
      <c r="T30" s="358"/>
      <c r="U30" s="110" t="s">
        <v>397</v>
      </c>
    </row>
    <row r="31" spans="1:21" ht="19.7" customHeight="1" x14ac:dyDescent="0.25">
      <c r="A31" s="348" t="s">
        <v>100</v>
      </c>
      <c r="B31" s="339"/>
      <c r="C31" s="109" t="s">
        <v>37</v>
      </c>
      <c r="D31" s="362">
        <f>4836961.08/1.2</f>
        <v>4030800.9000000004</v>
      </c>
      <c r="E31" s="363"/>
      <c r="F31" s="363"/>
      <c r="G31" s="363"/>
      <c r="H31" s="363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604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4.25" customHeight="1" x14ac:dyDescent="0.25"/>
    <row r="39" spans="1:21" ht="18.2" customHeight="1" x14ac:dyDescent="0.25">
      <c r="A39" s="364" t="s">
        <v>1061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</row>
    <row r="40" spans="1:21" ht="71.45" customHeight="1" x14ac:dyDescent="0.25">
      <c r="A40" s="44" t="s">
        <v>187</v>
      </c>
      <c r="B40" s="43" t="s">
        <v>2211</v>
      </c>
      <c r="C40" s="365" t="s">
        <v>2210</v>
      </c>
      <c r="D40" s="358"/>
      <c r="E40" s="366"/>
      <c r="F40" s="367" t="s">
        <v>331</v>
      </c>
      <c r="G40" s="366"/>
      <c r="H40" s="368">
        <v>0.27678999999999998</v>
      </c>
      <c r="I40" s="366"/>
      <c r="J40" s="368">
        <v>1</v>
      </c>
      <c r="K40" s="366"/>
      <c r="L40" s="35">
        <v>0.27679999999999999</v>
      </c>
      <c r="M40" s="369"/>
      <c r="N40" s="366"/>
      <c r="O40" s="42"/>
      <c r="P40" s="369"/>
      <c r="Q40" s="366"/>
      <c r="R40" s="369"/>
      <c r="S40" s="358"/>
      <c r="T40" s="366"/>
      <c r="U40" s="38"/>
    </row>
    <row r="41" spans="1:21" ht="28.35" customHeight="1" x14ac:dyDescent="0.25">
      <c r="A41" s="40" t="s">
        <v>100</v>
      </c>
      <c r="B41" s="39" t="s">
        <v>228</v>
      </c>
      <c r="C41" s="379" t="s">
        <v>227</v>
      </c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66"/>
      <c r="U41" s="41" t="s">
        <v>100</v>
      </c>
    </row>
    <row r="42" spans="1:21" ht="14.25" customHeight="1" x14ac:dyDescent="0.25">
      <c r="A42" s="39" t="s">
        <v>100</v>
      </c>
      <c r="B42" s="39" t="s">
        <v>187</v>
      </c>
      <c r="C42" s="379" t="s">
        <v>186</v>
      </c>
      <c r="D42" s="358"/>
      <c r="E42" s="366"/>
      <c r="F42" s="380" t="s">
        <v>179</v>
      </c>
      <c r="G42" s="366"/>
      <c r="H42" s="378"/>
      <c r="I42" s="366"/>
      <c r="J42" s="378"/>
      <c r="K42" s="366"/>
      <c r="L42" s="38"/>
      <c r="M42" s="378"/>
      <c r="N42" s="366"/>
      <c r="O42" s="39" t="s">
        <v>100</v>
      </c>
      <c r="P42" s="378"/>
      <c r="Q42" s="366"/>
      <c r="R42" s="378"/>
      <c r="S42" s="358"/>
      <c r="T42" s="366"/>
      <c r="U42" s="37">
        <v>0</v>
      </c>
    </row>
    <row r="43" spans="1:21" ht="14.25" customHeight="1" x14ac:dyDescent="0.25">
      <c r="A43" s="39" t="s">
        <v>100</v>
      </c>
      <c r="B43" s="39" t="s">
        <v>183</v>
      </c>
      <c r="C43" s="379" t="s">
        <v>182</v>
      </c>
      <c r="D43" s="358"/>
      <c r="E43" s="366"/>
      <c r="F43" s="380" t="s">
        <v>100</v>
      </c>
      <c r="G43" s="366"/>
      <c r="H43" s="378"/>
      <c r="I43" s="366"/>
      <c r="J43" s="378"/>
      <c r="K43" s="366"/>
      <c r="L43" s="38"/>
      <c r="M43" s="378"/>
      <c r="N43" s="366"/>
      <c r="O43" s="39" t="s">
        <v>100</v>
      </c>
      <c r="P43" s="378"/>
      <c r="Q43" s="366"/>
      <c r="R43" s="378"/>
      <c r="S43" s="358"/>
      <c r="T43" s="366"/>
      <c r="U43" s="37">
        <v>152.72</v>
      </c>
    </row>
    <row r="44" spans="1:21" ht="14.25" customHeight="1" x14ac:dyDescent="0.25">
      <c r="A44" s="39" t="s">
        <v>100</v>
      </c>
      <c r="B44" s="39" t="s">
        <v>181</v>
      </c>
      <c r="C44" s="379" t="s">
        <v>180</v>
      </c>
      <c r="D44" s="358"/>
      <c r="E44" s="366"/>
      <c r="F44" s="380" t="s">
        <v>179</v>
      </c>
      <c r="G44" s="366"/>
      <c r="H44" s="378"/>
      <c r="I44" s="366"/>
      <c r="J44" s="378"/>
      <c r="K44" s="366"/>
      <c r="L44" s="37">
        <v>5.4114000000000002E-2</v>
      </c>
      <c r="M44" s="378"/>
      <c r="N44" s="366"/>
      <c r="O44" s="39" t="s">
        <v>100</v>
      </c>
      <c r="P44" s="378"/>
      <c r="Q44" s="366"/>
      <c r="R44" s="378"/>
      <c r="S44" s="381"/>
      <c r="T44" s="382"/>
      <c r="U44" s="37">
        <v>40.94</v>
      </c>
    </row>
    <row r="45" spans="1:21" ht="14.25" customHeight="1" x14ac:dyDescent="0.25">
      <c r="A45" s="39" t="s">
        <v>100</v>
      </c>
      <c r="B45" s="39" t="s">
        <v>2209</v>
      </c>
      <c r="C45" s="379" t="s">
        <v>2208</v>
      </c>
      <c r="D45" s="381"/>
      <c r="E45" s="382"/>
      <c r="F45" s="380" t="s">
        <v>218</v>
      </c>
      <c r="G45" s="382"/>
      <c r="H45" s="383">
        <v>0.17</v>
      </c>
      <c r="I45" s="382"/>
      <c r="J45" s="383">
        <v>1.1499999999999999</v>
      </c>
      <c r="K45" s="382"/>
      <c r="L45" s="37">
        <v>5.4114000000000002E-2</v>
      </c>
      <c r="M45" s="378"/>
      <c r="N45" s="382"/>
      <c r="O45" s="39" t="s">
        <v>100</v>
      </c>
      <c r="P45" s="383">
        <v>2822.13</v>
      </c>
      <c r="Q45" s="382"/>
      <c r="R45" s="378"/>
      <c r="S45" s="381"/>
      <c r="T45" s="382"/>
      <c r="U45" s="37">
        <v>152.72</v>
      </c>
    </row>
    <row r="46" spans="1:21" ht="14.25" customHeight="1" x14ac:dyDescent="0.25">
      <c r="A46" s="39" t="s">
        <v>100</v>
      </c>
      <c r="B46" s="39" t="s">
        <v>252</v>
      </c>
      <c r="C46" s="379" t="s">
        <v>251</v>
      </c>
      <c r="D46" s="381"/>
      <c r="E46" s="382"/>
      <c r="F46" s="380" t="s">
        <v>179</v>
      </c>
      <c r="G46" s="382"/>
      <c r="H46" s="383">
        <v>0.17</v>
      </c>
      <c r="I46" s="382"/>
      <c r="J46" s="383">
        <v>1.1499999999999999</v>
      </c>
      <c r="K46" s="382"/>
      <c r="L46" s="37">
        <v>5.4114000000000002E-2</v>
      </c>
      <c r="M46" s="378"/>
      <c r="N46" s="382"/>
      <c r="O46" s="39" t="s">
        <v>100</v>
      </c>
      <c r="P46" s="383">
        <v>756.56</v>
      </c>
      <c r="Q46" s="382"/>
      <c r="R46" s="383">
        <v>1</v>
      </c>
      <c r="S46" s="381"/>
      <c r="T46" s="382"/>
      <c r="U46" s="37">
        <v>40.94</v>
      </c>
    </row>
    <row r="47" spans="1:21" ht="14.25" customHeight="1" x14ac:dyDescent="0.25">
      <c r="A47" s="39" t="s">
        <v>100</v>
      </c>
      <c r="B47" s="39" t="s">
        <v>178</v>
      </c>
      <c r="C47" s="379" t="s">
        <v>177</v>
      </c>
      <c r="D47" s="381"/>
      <c r="E47" s="382"/>
      <c r="F47" s="380" t="s">
        <v>100</v>
      </c>
      <c r="G47" s="382"/>
      <c r="H47" s="378"/>
      <c r="I47" s="382"/>
      <c r="J47" s="378"/>
      <c r="K47" s="382"/>
      <c r="L47" s="38"/>
      <c r="M47" s="378"/>
      <c r="N47" s="382"/>
      <c r="O47" s="39" t="s">
        <v>100</v>
      </c>
      <c r="P47" s="378"/>
      <c r="Q47" s="382"/>
      <c r="R47" s="378"/>
      <c r="S47" s="381"/>
      <c r="T47" s="382"/>
      <c r="U47" s="37">
        <v>0</v>
      </c>
    </row>
    <row r="48" spans="1:21" ht="14.25" customHeight="1" x14ac:dyDescent="0.25">
      <c r="A48" s="39" t="s">
        <v>100</v>
      </c>
      <c r="B48" s="39" t="s">
        <v>100</v>
      </c>
      <c r="C48" s="365" t="s">
        <v>166</v>
      </c>
      <c r="D48" s="381"/>
      <c r="E48" s="382"/>
      <c r="F48" s="380" t="s">
        <v>100</v>
      </c>
      <c r="G48" s="382"/>
      <c r="H48" s="378"/>
      <c r="I48" s="382"/>
      <c r="J48" s="378"/>
      <c r="K48" s="382"/>
      <c r="L48" s="38"/>
      <c r="M48" s="378"/>
      <c r="N48" s="382"/>
      <c r="O48" s="39" t="s">
        <v>100</v>
      </c>
      <c r="P48" s="378"/>
      <c r="Q48" s="382"/>
      <c r="R48" s="378"/>
      <c r="S48" s="381"/>
      <c r="T48" s="382"/>
      <c r="U48" s="35">
        <v>193.66</v>
      </c>
    </row>
    <row r="49" spans="1:21" ht="14.25" customHeight="1" x14ac:dyDescent="0.25">
      <c r="A49" s="41" t="s">
        <v>100</v>
      </c>
      <c r="B49" s="41" t="s">
        <v>100</v>
      </c>
      <c r="C49" s="379" t="s">
        <v>165</v>
      </c>
      <c r="D49" s="381"/>
      <c r="E49" s="382"/>
      <c r="F49" s="380" t="s">
        <v>100</v>
      </c>
      <c r="G49" s="382"/>
      <c r="H49" s="378"/>
      <c r="I49" s="382"/>
      <c r="J49" s="379" t="s">
        <v>100</v>
      </c>
      <c r="K49" s="382"/>
      <c r="L49" s="39" t="s">
        <v>100</v>
      </c>
      <c r="M49" s="379" t="s">
        <v>100</v>
      </c>
      <c r="N49" s="382"/>
      <c r="O49" s="41" t="s">
        <v>100</v>
      </c>
      <c r="P49" s="378"/>
      <c r="Q49" s="382"/>
      <c r="R49" s="379" t="s">
        <v>100</v>
      </c>
      <c r="S49" s="381"/>
      <c r="T49" s="382"/>
      <c r="U49" s="37">
        <v>40.94</v>
      </c>
    </row>
    <row r="50" spans="1:21" ht="38.85" customHeight="1" x14ac:dyDescent="0.25">
      <c r="A50" s="41" t="s">
        <v>100</v>
      </c>
      <c r="B50" s="39" t="s">
        <v>337</v>
      </c>
      <c r="C50" s="379" t="s">
        <v>336</v>
      </c>
      <c r="D50" s="381"/>
      <c r="E50" s="382"/>
      <c r="F50" s="380" t="s">
        <v>160</v>
      </c>
      <c r="G50" s="382"/>
      <c r="H50" s="383">
        <v>92</v>
      </c>
      <c r="I50" s="382"/>
      <c r="J50" s="383">
        <v>1</v>
      </c>
      <c r="K50" s="382"/>
      <c r="L50" s="37">
        <v>92</v>
      </c>
      <c r="M50" s="378"/>
      <c r="N50" s="382"/>
      <c r="O50" s="39" t="s">
        <v>100</v>
      </c>
      <c r="P50" s="378"/>
      <c r="Q50" s="382"/>
      <c r="R50" s="384" t="s">
        <v>100</v>
      </c>
      <c r="S50" s="381"/>
      <c r="T50" s="382"/>
      <c r="U50" s="37">
        <v>37.659999999999997</v>
      </c>
    </row>
    <row r="51" spans="1:21" ht="38.85" customHeight="1" x14ac:dyDescent="0.25">
      <c r="A51" s="41" t="s">
        <v>100</v>
      </c>
      <c r="B51" s="39" t="s">
        <v>335</v>
      </c>
      <c r="C51" s="379" t="s">
        <v>334</v>
      </c>
      <c r="D51" s="381"/>
      <c r="E51" s="382"/>
      <c r="F51" s="380" t="s">
        <v>160</v>
      </c>
      <c r="G51" s="382"/>
      <c r="H51" s="383">
        <v>46</v>
      </c>
      <c r="I51" s="382"/>
      <c r="J51" s="383">
        <v>1</v>
      </c>
      <c r="K51" s="382"/>
      <c r="L51" s="37">
        <v>46</v>
      </c>
      <c r="M51" s="378"/>
      <c r="N51" s="382"/>
      <c r="O51" s="39" t="s">
        <v>100</v>
      </c>
      <c r="P51" s="378"/>
      <c r="Q51" s="382"/>
      <c r="R51" s="384" t="s">
        <v>100</v>
      </c>
      <c r="S51" s="381"/>
      <c r="T51" s="382"/>
      <c r="U51" s="37">
        <v>18.829999999999998</v>
      </c>
    </row>
    <row r="52" spans="1:21" ht="14.25" customHeight="1" x14ac:dyDescent="0.25">
      <c r="A52" s="36" t="s">
        <v>100</v>
      </c>
      <c r="B52" s="36" t="s">
        <v>100</v>
      </c>
      <c r="C52" s="365" t="s">
        <v>136</v>
      </c>
      <c r="D52" s="381"/>
      <c r="E52" s="381"/>
      <c r="F52" s="381"/>
      <c r="G52" s="381"/>
      <c r="H52" s="381"/>
      <c r="I52" s="381"/>
      <c r="J52" s="381"/>
      <c r="K52" s="381"/>
      <c r="L52" s="382"/>
      <c r="M52" s="385" t="s">
        <v>100</v>
      </c>
      <c r="N52" s="381"/>
      <c r="O52" s="382"/>
      <c r="P52" s="386">
        <v>903.72</v>
      </c>
      <c r="Q52" s="382"/>
      <c r="R52" s="369"/>
      <c r="S52" s="381"/>
      <c r="T52" s="382"/>
      <c r="U52" s="35">
        <v>250.15</v>
      </c>
    </row>
    <row r="53" spans="1:21" ht="50.25" customHeight="1" x14ac:dyDescent="0.25">
      <c r="A53" s="44" t="s">
        <v>183</v>
      </c>
      <c r="B53" s="43" t="s">
        <v>364</v>
      </c>
      <c r="C53" s="365" t="s">
        <v>2207</v>
      </c>
      <c r="D53" s="381"/>
      <c r="E53" s="382"/>
      <c r="F53" s="367" t="s">
        <v>343</v>
      </c>
      <c r="G53" s="382"/>
      <c r="H53" s="368">
        <v>3.8944999999999999</v>
      </c>
      <c r="I53" s="382"/>
      <c r="J53" s="368">
        <v>1</v>
      </c>
      <c r="K53" s="382"/>
      <c r="L53" s="35">
        <v>3.8944999999999999</v>
      </c>
      <c r="M53" s="369"/>
      <c r="N53" s="382"/>
      <c r="O53" s="42"/>
      <c r="P53" s="369"/>
      <c r="Q53" s="382"/>
      <c r="R53" s="369"/>
      <c r="S53" s="381"/>
      <c r="T53" s="382"/>
      <c r="U53" s="38"/>
    </row>
    <row r="54" spans="1:21" ht="28.35" customHeight="1" x14ac:dyDescent="0.25">
      <c r="A54" s="40" t="s">
        <v>100</v>
      </c>
      <c r="B54" s="39" t="s">
        <v>228</v>
      </c>
      <c r="C54" s="379" t="s">
        <v>227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41" t="s">
        <v>100</v>
      </c>
    </row>
    <row r="55" spans="1:21" ht="14.25" customHeight="1" x14ac:dyDescent="0.25">
      <c r="A55" s="39" t="s">
        <v>100</v>
      </c>
      <c r="B55" s="39" t="s">
        <v>187</v>
      </c>
      <c r="C55" s="379" t="s">
        <v>186</v>
      </c>
      <c r="D55" s="381"/>
      <c r="E55" s="382"/>
      <c r="F55" s="380" t="s">
        <v>179</v>
      </c>
      <c r="G55" s="382"/>
      <c r="H55" s="378"/>
      <c r="I55" s="382"/>
      <c r="J55" s="378"/>
      <c r="K55" s="382"/>
      <c r="L55" s="37">
        <v>456.82485000000003</v>
      </c>
      <c r="M55" s="378"/>
      <c r="N55" s="382"/>
      <c r="O55" s="39" t="s">
        <v>100</v>
      </c>
      <c r="P55" s="378"/>
      <c r="Q55" s="382"/>
      <c r="R55" s="378"/>
      <c r="S55" s="381"/>
      <c r="T55" s="382"/>
      <c r="U55" s="37">
        <v>209289.74</v>
      </c>
    </row>
    <row r="56" spans="1:21" ht="14.25" customHeight="1" x14ac:dyDescent="0.25">
      <c r="A56" s="39" t="s">
        <v>100</v>
      </c>
      <c r="B56" s="39" t="s">
        <v>363</v>
      </c>
      <c r="C56" s="379" t="s">
        <v>362</v>
      </c>
      <c r="D56" s="381"/>
      <c r="E56" s="382"/>
      <c r="F56" s="380" t="s">
        <v>179</v>
      </c>
      <c r="G56" s="382"/>
      <c r="H56" s="383">
        <v>102</v>
      </c>
      <c r="I56" s="382"/>
      <c r="J56" s="383">
        <v>1.1499999999999999</v>
      </c>
      <c r="K56" s="382"/>
      <c r="L56" s="37">
        <v>456.82485000000003</v>
      </c>
      <c r="M56" s="378"/>
      <c r="N56" s="382"/>
      <c r="O56" s="39" t="s">
        <v>100</v>
      </c>
      <c r="P56" s="383">
        <v>458.14</v>
      </c>
      <c r="Q56" s="382"/>
      <c r="R56" s="383">
        <v>1</v>
      </c>
      <c r="S56" s="381"/>
      <c r="T56" s="382"/>
      <c r="U56" s="37">
        <v>209289.74</v>
      </c>
    </row>
    <row r="57" spans="1:21" ht="14.25" customHeight="1" x14ac:dyDescent="0.25">
      <c r="A57" s="39" t="s">
        <v>100</v>
      </c>
      <c r="B57" s="39" t="s">
        <v>183</v>
      </c>
      <c r="C57" s="379" t="s">
        <v>182</v>
      </c>
      <c r="D57" s="381"/>
      <c r="E57" s="382"/>
      <c r="F57" s="380" t="s">
        <v>100</v>
      </c>
      <c r="G57" s="382"/>
      <c r="H57" s="378"/>
      <c r="I57" s="382"/>
      <c r="J57" s="378"/>
      <c r="K57" s="382"/>
      <c r="L57" s="38"/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33957.31</v>
      </c>
    </row>
    <row r="58" spans="1:21" ht="14.25" customHeight="1" x14ac:dyDescent="0.25">
      <c r="A58" s="39" t="s">
        <v>100</v>
      </c>
      <c r="B58" s="39" t="s">
        <v>181</v>
      </c>
      <c r="C58" s="379" t="s">
        <v>180</v>
      </c>
      <c r="D58" s="381"/>
      <c r="E58" s="382"/>
      <c r="F58" s="380" t="s">
        <v>179</v>
      </c>
      <c r="G58" s="382"/>
      <c r="H58" s="378"/>
      <c r="I58" s="382"/>
      <c r="J58" s="378"/>
      <c r="K58" s="382"/>
      <c r="L58" s="38"/>
      <c r="M58" s="378"/>
      <c r="N58" s="382"/>
      <c r="O58" s="39" t="s">
        <v>100</v>
      </c>
      <c r="P58" s="378"/>
      <c r="Q58" s="382"/>
      <c r="R58" s="378"/>
      <c r="S58" s="381"/>
      <c r="T58" s="382"/>
      <c r="U58" s="37">
        <v>0</v>
      </c>
    </row>
    <row r="59" spans="1:21" ht="18.95" customHeight="1" x14ac:dyDescent="0.25">
      <c r="A59" s="39" t="s">
        <v>100</v>
      </c>
      <c r="B59" s="39" t="s">
        <v>361</v>
      </c>
      <c r="C59" s="379" t="s">
        <v>360</v>
      </c>
      <c r="D59" s="381"/>
      <c r="E59" s="382"/>
      <c r="F59" s="380" t="s">
        <v>218</v>
      </c>
      <c r="G59" s="382"/>
      <c r="H59" s="383">
        <v>340</v>
      </c>
      <c r="I59" s="382"/>
      <c r="J59" s="383">
        <v>1.1499999999999999</v>
      </c>
      <c r="K59" s="382"/>
      <c r="L59" s="37">
        <v>1522.7494999999999</v>
      </c>
      <c r="M59" s="383">
        <v>13.04</v>
      </c>
      <c r="N59" s="382"/>
      <c r="O59" s="39" t="s">
        <v>260</v>
      </c>
      <c r="P59" s="383">
        <v>22.3</v>
      </c>
      <c r="Q59" s="382"/>
      <c r="R59" s="378"/>
      <c r="S59" s="381"/>
      <c r="T59" s="382"/>
      <c r="U59" s="37">
        <v>33957.31</v>
      </c>
    </row>
    <row r="60" spans="1:21" ht="14.25" customHeight="1" x14ac:dyDescent="0.25">
      <c r="A60" s="39" t="s">
        <v>100</v>
      </c>
      <c r="B60" s="39" t="s">
        <v>178</v>
      </c>
      <c r="C60" s="379" t="s">
        <v>177</v>
      </c>
      <c r="D60" s="381"/>
      <c r="E60" s="382"/>
      <c r="F60" s="380" t="s">
        <v>100</v>
      </c>
      <c r="G60" s="382"/>
      <c r="H60" s="378"/>
      <c r="I60" s="382"/>
      <c r="J60" s="378"/>
      <c r="K60" s="382"/>
      <c r="L60" s="38"/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0</v>
      </c>
    </row>
    <row r="61" spans="1:21" ht="14.25" customHeight="1" x14ac:dyDescent="0.25">
      <c r="A61" s="39" t="s">
        <v>100</v>
      </c>
      <c r="B61" s="39" t="s">
        <v>100</v>
      </c>
      <c r="C61" s="365" t="s">
        <v>166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5">
        <v>243247.05</v>
      </c>
    </row>
    <row r="62" spans="1:21" ht="14.25" customHeight="1" x14ac:dyDescent="0.25">
      <c r="A62" s="41" t="s">
        <v>100</v>
      </c>
      <c r="B62" s="41" t="s">
        <v>100</v>
      </c>
      <c r="C62" s="379" t="s">
        <v>165</v>
      </c>
      <c r="D62" s="381"/>
      <c r="E62" s="382"/>
      <c r="F62" s="380" t="s">
        <v>100</v>
      </c>
      <c r="G62" s="382"/>
      <c r="H62" s="378"/>
      <c r="I62" s="382"/>
      <c r="J62" s="379" t="s">
        <v>100</v>
      </c>
      <c r="K62" s="382"/>
      <c r="L62" s="39" t="s">
        <v>100</v>
      </c>
      <c r="M62" s="379" t="s">
        <v>100</v>
      </c>
      <c r="N62" s="382"/>
      <c r="O62" s="41" t="s">
        <v>100</v>
      </c>
      <c r="P62" s="378"/>
      <c r="Q62" s="382"/>
      <c r="R62" s="379" t="s">
        <v>100</v>
      </c>
      <c r="S62" s="381"/>
      <c r="T62" s="382"/>
      <c r="U62" s="37">
        <v>209289.74</v>
      </c>
    </row>
    <row r="63" spans="1:21" ht="50.25" customHeight="1" x14ac:dyDescent="0.25">
      <c r="A63" s="41" t="s">
        <v>100</v>
      </c>
      <c r="B63" s="39" t="s">
        <v>328</v>
      </c>
      <c r="C63" s="379" t="s">
        <v>327</v>
      </c>
      <c r="D63" s="381"/>
      <c r="E63" s="382"/>
      <c r="F63" s="380" t="s">
        <v>160</v>
      </c>
      <c r="G63" s="382"/>
      <c r="H63" s="383">
        <v>89</v>
      </c>
      <c r="I63" s="382"/>
      <c r="J63" s="383">
        <v>1</v>
      </c>
      <c r="K63" s="382"/>
      <c r="L63" s="37">
        <v>89</v>
      </c>
      <c r="M63" s="378"/>
      <c r="N63" s="382"/>
      <c r="O63" s="39" t="s">
        <v>100</v>
      </c>
      <c r="P63" s="378"/>
      <c r="Q63" s="382"/>
      <c r="R63" s="384" t="s">
        <v>100</v>
      </c>
      <c r="S63" s="381"/>
      <c r="T63" s="382"/>
      <c r="U63" s="37">
        <v>186267.87</v>
      </c>
    </row>
    <row r="64" spans="1:21" ht="50.25" customHeight="1" x14ac:dyDescent="0.25">
      <c r="A64" s="41" t="s">
        <v>100</v>
      </c>
      <c r="B64" s="39" t="s">
        <v>326</v>
      </c>
      <c r="C64" s="379" t="s">
        <v>325</v>
      </c>
      <c r="D64" s="381"/>
      <c r="E64" s="382"/>
      <c r="F64" s="380" t="s">
        <v>160</v>
      </c>
      <c r="G64" s="382"/>
      <c r="H64" s="383">
        <v>41</v>
      </c>
      <c r="I64" s="382"/>
      <c r="J64" s="383">
        <v>1</v>
      </c>
      <c r="K64" s="382"/>
      <c r="L64" s="37">
        <v>41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85808.79</v>
      </c>
    </row>
    <row r="65" spans="1:21" ht="14.25" customHeight="1" x14ac:dyDescent="0.25">
      <c r="A65" s="36" t="s">
        <v>100</v>
      </c>
      <c r="B65" s="36" t="s">
        <v>100</v>
      </c>
      <c r="C65" s="365" t="s">
        <v>136</v>
      </c>
      <c r="D65" s="381"/>
      <c r="E65" s="381"/>
      <c r="F65" s="381"/>
      <c r="G65" s="381"/>
      <c r="H65" s="381"/>
      <c r="I65" s="381"/>
      <c r="J65" s="381"/>
      <c r="K65" s="381"/>
      <c r="L65" s="382"/>
      <c r="M65" s="385" t="s">
        <v>100</v>
      </c>
      <c r="N65" s="381"/>
      <c r="O65" s="382"/>
      <c r="P65" s="386">
        <v>132320.89000000001</v>
      </c>
      <c r="Q65" s="382"/>
      <c r="R65" s="369"/>
      <c r="S65" s="381"/>
      <c r="T65" s="382"/>
      <c r="U65" s="35">
        <v>515323.71</v>
      </c>
    </row>
    <row r="66" spans="1:21" ht="71.45" customHeight="1" x14ac:dyDescent="0.25">
      <c r="A66" s="44" t="s">
        <v>181</v>
      </c>
      <c r="B66" s="43" t="s">
        <v>1062</v>
      </c>
      <c r="C66" s="365" t="s">
        <v>2201</v>
      </c>
      <c r="D66" s="381"/>
      <c r="E66" s="382"/>
      <c r="F66" s="367" t="s">
        <v>349</v>
      </c>
      <c r="G66" s="382"/>
      <c r="H66" s="368">
        <v>6.5129999999999993E-2</v>
      </c>
      <c r="I66" s="382"/>
      <c r="J66" s="368">
        <v>1</v>
      </c>
      <c r="K66" s="382"/>
      <c r="L66" s="35">
        <v>6.5100000000000005E-2</v>
      </c>
      <c r="M66" s="369"/>
      <c r="N66" s="382"/>
      <c r="O66" s="42"/>
      <c r="P66" s="369"/>
      <c r="Q66" s="382"/>
      <c r="R66" s="369"/>
      <c r="S66" s="381"/>
      <c r="T66" s="382"/>
      <c r="U66" s="38"/>
    </row>
    <row r="67" spans="1:21" ht="28.35" customHeight="1" x14ac:dyDescent="0.25">
      <c r="A67" s="40" t="s">
        <v>100</v>
      </c>
      <c r="B67" s="39" t="s">
        <v>228</v>
      </c>
      <c r="C67" s="379" t="s">
        <v>227</v>
      </c>
      <c r="D67" s="381"/>
      <c r="E67" s="381"/>
      <c r="F67" s="381"/>
      <c r="G67" s="381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2"/>
      <c r="U67" s="41" t="s">
        <v>100</v>
      </c>
    </row>
    <row r="68" spans="1:21" ht="14.25" customHeight="1" x14ac:dyDescent="0.25">
      <c r="A68" s="39" t="s">
        <v>100</v>
      </c>
      <c r="B68" s="39" t="s">
        <v>187</v>
      </c>
      <c r="C68" s="379" t="s">
        <v>186</v>
      </c>
      <c r="D68" s="381"/>
      <c r="E68" s="382"/>
      <c r="F68" s="380" t="s">
        <v>179</v>
      </c>
      <c r="G68" s="382"/>
      <c r="H68" s="378"/>
      <c r="I68" s="382"/>
      <c r="J68" s="378"/>
      <c r="K68" s="382"/>
      <c r="L68" s="37">
        <v>0.35785499999999998</v>
      </c>
      <c r="M68" s="378"/>
      <c r="N68" s="382"/>
      <c r="O68" s="39" t="s">
        <v>100</v>
      </c>
      <c r="P68" s="378"/>
      <c r="Q68" s="382"/>
      <c r="R68" s="378"/>
      <c r="S68" s="381"/>
      <c r="T68" s="382"/>
      <c r="U68" s="37">
        <v>163.95</v>
      </c>
    </row>
    <row r="69" spans="1:21" ht="14.25" customHeight="1" x14ac:dyDescent="0.25">
      <c r="A69" s="39" t="s">
        <v>100</v>
      </c>
      <c r="B69" s="39" t="s">
        <v>363</v>
      </c>
      <c r="C69" s="379" t="s">
        <v>362</v>
      </c>
      <c r="D69" s="381"/>
      <c r="E69" s="382"/>
      <c r="F69" s="380" t="s">
        <v>179</v>
      </c>
      <c r="G69" s="382"/>
      <c r="H69" s="383">
        <v>4.78</v>
      </c>
      <c r="I69" s="382"/>
      <c r="J69" s="383">
        <v>1.1499999999999999</v>
      </c>
      <c r="K69" s="382"/>
      <c r="L69" s="37">
        <v>0.35785499999999998</v>
      </c>
      <c r="M69" s="378"/>
      <c r="N69" s="382"/>
      <c r="O69" s="39" t="s">
        <v>100</v>
      </c>
      <c r="P69" s="383">
        <v>458.14</v>
      </c>
      <c r="Q69" s="382"/>
      <c r="R69" s="383">
        <v>1</v>
      </c>
      <c r="S69" s="381"/>
      <c r="T69" s="382"/>
      <c r="U69" s="37">
        <v>163.95</v>
      </c>
    </row>
    <row r="70" spans="1:21" ht="14.25" customHeight="1" x14ac:dyDescent="0.25">
      <c r="A70" s="39" t="s">
        <v>100</v>
      </c>
      <c r="B70" s="39" t="s">
        <v>183</v>
      </c>
      <c r="C70" s="379" t="s">
        <v>182</v>
      </c>
      <c r="D70" s="381"/>
      <c r="E70" s="382"/>
      <c r="F70" s="380" t="s">
        <v>100</v>
      </c>
      <c r="G70" s="382"/>
      <c r="H70" s="378"/>
      <c r="I70" s="382"/>
      <c r="J70" s="378"/>
      <c r="K70" s="382"/>
      <c r="L70" s="38"/>
      <c r="M70" s="378"/>
      <c r="N70" s="382"/>
      <c r="O70" s="39" t="s">
        <v>100</v>
      </c>
      <c r="P70" s="378"/>
      <c r="Q70" s="382"/>
      <c r="R70" s="378"/>
      <c r="S70" s="381"/>
      <c r="T70" s="382"/>
      <c r="U70" s="37">
        <v>1272.93</v>
      </c>
    </row>
    <row r="71" spans="1:21" ht="14.25" customHeight="1" x14ac:dyDescent="0.25">
      <c r="A71" s="39" t="s">
        <v>100</v>
      </c>
      <c r="B71" s="39" t="s">
        <v>181</v>
      </c>
      <c r="C71" s="379" t="s">
        <v>180</v>
      </c>
      <c r="D71" s="381"/>
      <c r="E71" s="382"/>
      <c r="F71" s="380" t="s">
        <v>179</v>
      </c>
      <c r="G71" s="382"/>
      <c r="H71" s="378"/>
      <c r="I71" s="382"/>
      <c r="J71" s="378"/>
      <c r="K71" s="382"/>
      <c r="L71" s="37">
        <v>0.77859599999999995</v>
      </c>
      <c r="M71" s="378"/>
      <c r="N71" s="382"/>
      <c r="O71" s="39" t="s">
        <v>100</v>
      </c>
      <c r="P71" s="378"/>
      <c r="Q71" s="382"/>
      <c r="R71" s="378"/>
      <c r="S71" s="381"/>
      <c r="T71" s="382"/>
      <c r="U71" s="37">
        <v>589.04999999999995</v>
      </c>
    </row>
    <row r="72" spans="1:21" ht="18.95" customHeight="1" x14ac:dyDescent="0.25">
      <c r="A72" s="39" t="s">
        <v>100</v>
      </c>
      <c r="B72" s="39" t="s">
        <v>1064</v>
      </c>
      <c r="C72" s="379" t="s">
        <v>1065</v>
      </c>
      <c r="D72" s="381"/>
      <c r="E72" s="382"/>
      <c r="F72" s="380" t="s">
        <v>218</v>
      </c>
      <c r="G72" s="382"/>
      <c r="H72" s="383">
        <v>10.4</v>
      </c>
      <c r="I72" s="382"/>
      <c r="J72" s="383">
        <v>1.1499999999999999</v>
      </c>
      <c r="K72" s="382"/>
      <c r="L72" s="37">
        <v>0.77859599999999995</v>
      </c>
      <c r="M72" s="378"/>
      <c r="N72" s="382"/>
      <c r="O72" s="39" t="s">
        <v>100</v>
      </c>
      <c r="P72" s="383">
        <v>1634.9</v>
      </c>
      <c r="Q72" s="382"/>
      <c r="R72" s="378"/>
      <c r="S72" s="381"/>
      <c r="T72" s="382"/>
      <c r="U72" s="37">
        <v>1272.93</v>
      </c>
    </row>
    <row r="73" spans="1:21" ht="14.25" customHeight="1" x14ac:dyDescent="0.25">
      <c r="A73" s="39" t="s">
        <v>100</v>
      </c>
      <c r="B73" s="39" t="s">
        <v>252</v>
      </c>
      <c r="C73" s="379" t="s">
        <v>251</v>
      </c>
      <c r="D73" s="381"/>
      <c r="E73" s="382"/>
      <c r="F73" s="380" t="s">
        <v>179</v>
      </c>
      <c r="G73" s="382"/>
      <c r="H73" s="383">
        <v>10.4</v>
      </c>
      <c r="I73" s="382"/>
      <c r="J73" s="383">
        <v>1.1499999999999999</v>
      </c>
      <c r="K73" s="382"/>
      <c r="L73" s="37">
        <v>0.77859599999999995</v>
      </c>
      <c r="M73" s="378"/>
      <c r="N73" s="382"/>
      <c r="O73" s="39" t="s">
        <v>100</v>
      </c>
      <c r="P73" s="383">
        <v>756.56</v>
      </c>
      <c r="Q73" s="382"/>
      <c r="R73" s="383">
        <v>1</v>
      </c>
      <c r="S73" s="381"/>
      <c r="T73" s="382"/>
      <c r="U73" s="37">
        <v>589.04999999999995</v>
      </c>
    </row>
    <row r="74" spans="1:21" ht="14.25" customHeight="1" x14ac:dyDescent="0.25">
      <c r="A74" s="39" t="s">
        <v>100</v>
      </c>
      <c r="B74" s="39" t="s">
        <v>178</v>
      </c>
      <c r="C74" s="379" t="s">
        <v>177</v>
      </c>
      <c r="D74" s="381"/>
      <c r="E74" s="382"/>
      <c r="F74" s="380" t="s">
        <v>100</v>
      </c>
      <c r="G74" s="382"/>
      <c r="H74" s="378"/>
      <c r="I74" s="382"/>
      <c r="J74" s="378"/>
      <c r="K74" s="382"/>
      <c r="L74" s="38"/>
      <c r="M74" s="378"/>
      <c r="N74" s="382"/>
      <c r="O74" s="39" t="s">
        <v>100</v>
      </c>
      <c r="P74" s="378"/>
      <c r="Q74" s="382"/>
      <c r="R74" s="378"/>
      <c r="S74" s="381"/>
      <c r="T74" s="382"/>
      <c r="U74" s="37">
        <v>0</v>
      </c>
    </row>
    <row r="75" spans="1:21" ht="14.25" customHeight="1" x14ac:dyDescent="0.25">
      <c r="A75" s="39" t="s">
        <v>100</v>
      </c>
      <c r="B75" s="39" t="s">
        <v>100</v>
      </c>
      <c r="C75" s="365" t="s">
        <v>166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5">
        <v>2025.93</v>
      </c>
    </row>
    <row r="76" spans="1:21" ht="14.25" customHeight="1" x14ac:dyDescent="0.25">
      <c r="A76" s="41" t="s">
        <v>100</v>
      </c>
      <c r="B76" s="41" t="s">
        <v>100</v>
      </c>
      <c r="C76" s="379" t="s">
        <v>165</v>
      </c>
      <c r="D76" s="381"/>
      <c r="E76" s="382"/>
      <c r="F76" s="380" t="s">
        <v>100</v>
      </c>
      <c r="G76" s="382"/>
      <c r="H76" s="378"/>
      <c r="I76" s="382"/>
      <c r="J76" s="379" t="s">
        <v>100</v>
      </c>
      <c r="K76" s="382"/>
      <c r="L76" s="39" t="s">
        <v>100</v>
      </c>
      <c r="M76" s="379" t="s">
        <v>100</v>
      </c>
      <c r="N76" s="382"/>
      <c r="O76" s="41" t="s">
        <v>100</v>
      </c>
      <c r="P76" s="378"/>
      <c r="Q76" s="382"/>
      <c r="R76" s="379" t="s">
        <v>100</v>
      </c>
      <c r="S76" s="381"/>
      <c r="T76" s="382"/>
      <c r="U76" s="37">
        <v>753</v>
      </c>
    </row>
    <row r="77" spans="1:21" ht="38.85" customHeight="1" x14ac:dyDescent="0.25">
      <c r="A77" s="41" t="s">
        <v>100</v>
      </c>
      <c r="B77" s="39" t="s">
        <v>337</v>
      </c>
      <c r="C77" s="379" t="s">
        <v>336</v>
      </c>
      <c r="D77" s="381"/>
      <c r="E77" s="382"/>
      <c r="F77" s="380" t="s">
        <v>160</v>
      </c>
      <c r="G77" s="382"/>
      <c r="H77" s="383">
        <v>92</v>
      </c>
      <c r="I77" s="382"/>
      <c r="J77" s="383">
        <v>1</v>
      </c>
      <c r="K77" s="382"/>
      <c r="L77" s="37">
        <v>92</v>
      </c>
      <c r="M77" s="378"/>
      <c r="N77" s="382"/>
      <c r="O77" s="39" t="s">
        <v>100</v>
      </c>
      <c r="P77" s="378"/>
      <c r="Q77" s="382"/>
      <c r="R77" s="384" t="s">
        <v>100</v>
      </c>
      <c r="S77" s="381"/>
      <c r="T77" s="382"/>
      <c r="U77" s="37">
        <v>692.76</v>
      </c>
    </row>
    <row r="78" spans="1:21" ht="38.85" customHeight="1" x14ac:dyDescent="0.25">
      <c r="A78" s="41" t="s">
        <v>100</v>
      </c>
      <c r="B78" s="39" t="s">
        <v>335</v>
      </c>
      <c r="C78" s="379" t="s">
        <v>334</v>
      </c>
      <c r="D78" s="381"/>
      <c r="E78" s="382"/>
      <c r="F78" s="380" t="s">
        <v>160</v>
      </c>
      <c r="G78" s="382"/>
      <c r="H78" s="383">
        <v>46</v>
      </c>
      <c r="I78" s="382"/>
      <c r="J78" s="383">
        <v>1</v>
      </c>
      <c r="K78" s="382"/>
      <c r="L78" s="37">
        <v>46</v>
      </c>
      <c r="M78" s="378"/>
      <c r="N78" s="382"/>
      <c r="O78" s="39" t="s">
        <v>100</v>
      </c>
      <c r="P78" s="378"/>
      <c r="Q78" s="382"/>
      <c r="R78" s="384" t="s">
        <v>100</v>
      </c>
      <c r="S78" s="381"/>
      <c r="T78" s="382"/>
      <c r="U78" s="37">
        <v>346.38</v>
      </c>
    </row>
    <row r="79" spans="1:21" ht="14.25" customHeight="1" x14ac:dyDescent="0.25">
      <c r="A79" s="36" t="s">
        <v>100</v>
      </c>
      <c r="B79" s="36" t="s">
        <v>100</v>
      </c>
      <c r="C79" s="365" t="s">
        <v>136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100</v>
      </c>
      <c r="N79" s="381"/>
      <c r="O79" s="382"/>
      <c r="P79" s="386">
        <v>47082.49</v>
      </c>
      <c r="Q79" s="382"/>
      <c r="R79" s="369"/>
      <c r="S79" s="381"/>
      <c r="T79" s="382"/>
      <c r="U79" s="35">
        <v>3065.07</v>
      </c>
    </row>
    <row r="80" spans="1:21" ht="114.75" customHeight="1" x14ac:dyDescent="0.25">
      <c r="A80" s="44" t="s">
        <v>178</v>
      </c>
      <c r="B80" s="43" t="s">
        <v>2200</v>
      </c>
      <c r="C80" s="365" t="s">
        <v>2199</v>
      </c>
      <c r="D80" s="381"/>
      <c r="E80" s="382"/>
      <c r="F80" s="367" t="s">
        <v>349</v>
      </c>
      <c r="G80" s="382"/>
      <c r="H80" s="368">
        <v>0.37776999999999999</v>
      </c>
      <c r="I80" s="382"/>
      <c r="J80" s="368">
        <v>1</v>
      </c>
      <c r="K80" s="382"/>
      <c r="L80" s="35">
        <v>0.37780000000000002</v>
      </c>
      <c r="M80" s="369"/>
      <c r="N80" s="382"/>
      <c r="O80" s="42"/>
      <c r="P80" s="369"/>
      <c r="Q80" s="382"/>
      <c r="R80" s="369"/>
      <c r="S80" s="381"/>
      <c r="T80" s="382"/>
      <c r="U80" s="38"/>
    </row>
    <row r="81" spans="1:21" ht="50.25" customHeight="1" x14ac:dyDescent="0.25">
      <c r="A81" s="40" t="s">
        <v>100</v>
      </c>
      <c r="B81" s="39" t="s">
        <v>601</v>
      </c>
      <c r="C81" s="379" t="s">
        <v>600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41" t="s">
        <v>100</v>
      </c>
    </row>
    <row r="82" spans="1:21" ht="28.35" customHeight="1" x14ac:dyDescent="0.25">
      <c r="A82" s="40" t="s">
        <v>100</v>
      </c>
      <c r="B82" s="39" t="s">
        <v>228</v>
      </c>
      <c r="C82" s="379" t="s">
        <v>227</v>
      </c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2"/>
      <c r="U82" s="41" t="s">
        <v>100</v>
      </c>
    </row>
    <row r="83" spans="1:21" ht="14.25" customHeight="1" x14ac:dyDescent="0.25">
      <c r="A83" s="39" t="s">
        <v>100</v>
      </c>
      <c r="B83" s="39" t="s">
        <v>187</v>
      </c>
      <c r="C83" s="379" t="s">
        <v>186</v>
      </c>
      <c r="D83" s="381"/>
      <c r="E83" s="382"/>
      <c r="F83" s="380" t="s">
        <v>179</v>
      </c>
      <c r="G83" s="382"/>
      <c r="H83" s="378"/>
      <c r="I83" s="382"/>
      <c r="J83" s="378"/>
      <c r="K83" s="382"/>
      <c r="L83" s="37">
        <v>2.7910349999999999</v>
      </c>
      <c r="M83" s="378"/>
      <c r="N83" s="382"/>
      <c r="O83" s="39" t="s">
        <v>100</v>
      </c>
      <c r="P83" s="378"/>
      <c r="Q83" s="382"/>
      <c r="R83" s="378"/>
      <c r="S83" s="381"/>
      <c r="T83" s="382"/>
      <c r="U83" s="37">
        <v>1278.68</v>
      </c>
    </row>
    <row r="84" spans="1:21" ht="14.25" customHeight="1" x14ac:dyDescent="0.25">
      <c r="A84" s="39" t="s">
        <v>100</v>
      </c>
      <c r="B84" s="39" t="s">
        <v>363</v>
      </c>
      <c r="C84" s="379" t="s">
        <v>362</v>
      </c>
      <c r="D84" s="381"/>
      <c r="E84" s="382"/>
      <c r="F84" s="380" t="s">
        <v>179</v>
      </c>
      <c r="G84" s="382"/>
      <c r="H84" s="383">
        <v>5.84</v>
      </c>
      <c r="I84" s="382"/>
      <c r="J84" s="383">
        <v>1.2649999999999999</v>
      </c>
      <c r="K84" s="382"/>
      <c r="L84" s="37">
        <v>2.7910349999999999</v>
      </c>
      <c r="M84" s="378"/>
      <c r="N84" s="382"/>
      <c r="O84" s="39" t="s">
        <v>100</v>
      </c>
      <c r="P84" s="383">
        <v>458.14</v>
      </c>
      <c r="Q84" s="382"/>
      <c r="R84" s="383">
        <v>1</v>
      </c>
      <c r="S84" s="381"/>
      <c r="T84" s="382"/>
      <c r="U84" s="37">
        <v>1278.68</v>
      </c>
    </row>
    <row r="85" spans="1:21" ht="14.25" customHeight="1" x14ac:dyDescent="0.25">
      <c r="A85" s="39" t="s">
        <v>100</v>
      </c>
      <c r="B85" s="39" t="s">
        <v>183</v>
      </c>
      <c r="C85" s="379" t="s">
        <v>182</v>
      </c>
      <c r="D85" s="381"/>
      <c r="E85" s="382"/>
      <c r="F85" s="380" t="s">
        <v>100</v>
      </c>
      <c r="G85" s="382"/>
      <c r="H85" s="378"/>
      <c r="I85" s="382"/>
      <c r="J85" s="378"/>
      <c r="K85" s="382"/>
      <c r="L85" s="38"/>
      <c r="M85" s="378"/>
      <c r="N85" s="382"/>
      <c r="O85" s="39" t="s">
        <v>100</v>
      </c>
      <c r="P85" s="378"/>
      <c r="Q85" s="382"/>
      <c r="R85" s="378"/>
      <c r="S85" s="381"/>
      <c r="T85" s="382"/>
      <c r="U85" s="37">
        <v>9923.1</v>
      </c>
    </row>
    <row r="86" spans="1:21" ht="14.25" customHeight="1" x14ac:dyDescent="0.25">
      <c r="A86" s="39" t="s">
        <v>100</v>
      </c>
      <c r="B86" s="39" t="s">
        <v>181</v>
      </c>
      <c r="C86" s="379" t="s">
        <v>180</v>
      </c>
      <c r="D86" s="381"/>
      <c r="E86" s="382"/>
      <c r="F86" s="380" t="s">
        <v>179</v>
      </c>
      <c r="G86" s="382"/>
      <c r="H86" s="378"/>
      <c r="I86" s="382"/>
      <c r="J86" s="378"/>
      <c r="K86" s="382"/>
      <c r="L86" s="37">
        <v>6.0695459999999999</v>
      </c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4591.9799999999996</v>
      </c>
    </row>
    <row r="87" spans="1:21" ht="18.95" customHeight="1" x14ac:dyDescent="0.25">
      <c r="A87" s="39" t="s">
        <v>100</v>
      </c>
      <c r="B87" s="39" t="s">
        <v>1064</v>
      </c>
      <c r="C87" s="379" t="s">
        <v>1065</v>
      </c>
      <c r="D87" s="381"/>
      <c r="E87" s="382"/>
      <c r="F87" s="380" t="s">
        <v>218</v>
      </c>
      <c r="G87" s="382"/>
      <c r="H87" s="383">
        <v>12.7</v>
      </c>
      <c r="I87" s="382"/>
      <c r="J87" s="383">
        <v>1.2649999999999999</v>
      </c>
      <c r="K87" s="382"/>
      <c r="L87" s="37">
        <v>6.0695459999999999</v>
      </c>
      <c r="M87" s="378"/>
      <c r="N87" s="382"/>
      <c r="O87" s="39" t="s">
        <v>100</v>
      </c>
      <c r="P87" s="383">
        <v>1634.9</v>
      </c>
      <c r="Q87" s="382"/>
      <c r="R87" s="378"/>
      <c r="S87" s="381"/>
      <c r="T87" s="382"/>
      <c r="U87" s="37">
        <v>9923.1</v>
      </c>
    </row>
    <row r="88" spans="1:21" ht="14.25" customHeight="1" x14ac:dyDescent="0.25">
      <c r="A88" s="39" t="s">
        <v>100</v>
      </c>
      <c r="B88" s="39" t="s">
        <v>252</v>
      </c>
      <c r="C88" s="379" t="s">
        <v>251</v>
      </c>
      <c r="D88" s="381"/>
      <c r="E88" s="382"/>
      <c r="F88" s="380" t="s">
        <v>179</v>
      </c>
      <c r="G88" s="382"/>
      <c r="H88" s="383">
        <v>12.7</v>
      </c>
      <c r="I88" s="382"/>
      <c r="J88" s="383">
        <v>1.2649999999999999</v>
      </c>
      <c r="K88" s="382"/>
      <c r="L88" s="37">
        <v>6.0695459999999999</v>
      </c>
      <c r="M88" s="378"/>
      <c r="N88" s="382"/>
      <c r="O88" s="39" t="s">
        <v>100</v>
      </c>
      <c r="P88" s="383">
        <v>756.56</v>
      </c>
      <c r="Q88" s="382"/>
      <c r="R88" s="383">
        <v>1</v>
      </c>
      <c r="S88" s="381"/>
      <c r="T88" s="382"/>
      <c r="U88" s="37">
        <v>4591.9799999999996</v>
      </c>
    </row>
    <row r="89" spans="1:21" ht="14.25" customHeight="1" x14ac:dyDescent="0.25">
      <c r="A89" s="39" t="s">
        <v>100</v>
      </c>
      <c r="B89" s="39" t="s">
        <v>178</v>
      </c>
      <c r="C89" s="379" t="s">
        <v>177</v>
      </c>
      <c r="D89" s="381"/>
      <c r="E89" s="382"/>
      <c r="F89" s="380" t="s">
        <v>100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7">
        <v>0</v>
      </c>
    </row>
    <row r="90" spans="1:21" ht="14.25" customHeight="1" x14ac:dyDescent="0.25">
      <c r="A90" s="39" t="s">
        <v>100</v>
      </c>
      <c r="B90" s="39" t="s">
        <v>100</v>
      </c>
      <c r="C90" s="365" t="s">
        <v>166</v>
      </c>
      <c r="D90" s="381"/>
      <c r="E90" s="382"/>
      <c r="F90" s="380" t="s">
        <v>100</v>
      </c>
      <c r="G90" s="382"/>
      <c r="H90" s="378"/>
      <c r="I90" s="382"/>
      <c r="J90" s="378"/>
      <c r="K90" s="382"/>
      <c r="L90" s="38"/>
      <c r="M90" s="378"/>
      <c r="N90" s="382"/>
      <c r="O90" s="39" t="s">
        <v>100</v>
      </c>
      <c r="P90" s="378"/>
      <c r="Q90" s="382"/>
      <c r="R90" s="378"/>
      <c r="S90" s="381"/>
      <c r="T90" s="382"/>
      <c r="U90" s="35">
        <v>15793.76</v>
      </c>
    </row>
    <row r="91" spans="1:21" ht="14.25" customHeight="1" x14ac:dyDescent="0.25">
      <c r="A91" s="41" t="s">
        <v>100</v>
      </c>
      <c r="B91" s="41" t="s">
        <v>100</v>
      </c>
      <c r="C91" s="379" t="s">
        <v>165</v>
      </c>
      <c r="D91" s="381"/>
      <c r="E91" s="382"/>
      <c r="F91" s="380" t="s">
        <v>100</v>
      </c>
      <c r="G91" s="382"/>
      <c r="H91" s="378"/>
      <c r="I91" s="382"/>
      <c r="J91" s="379" t="s">
        <v>100</v>
      </c>
      <c r="K91" s="382"/>
      <c r="L91" s="39" t="s">
        <v>100</v>
      </c>
      <c r="M91" s="379" t="s">
        <v>100</v>
      </c>
      <c r="N91" s="382"/>
      <c r="O91" s="41" t="s">
        <v>100</v>
      </c>
      <c r="P91" s="378"/>
      <c r="Q91" s="382"/>
      <c r="R91" s="379" t="s">
        <v>100</v>
      </c>
      <c r="S91" s="381"/>
      <c r="T91" s="382"/>
      <c r="U91" s="37">
        <v>5870.66</v>
      </c>
    </row>
    <row r="92" spans="1:21" ht="38.85" customHeight="1" x14ac:dyDescent="0.25">
      <c r="A92" s="41" t="s">
        <v>100</v>
      </c>
      <c r="B92" s="39" t="s">
        <v>337</v>
      </c>
      <c r="C92" s="379" t="s">
        <v>336</v>
      </c>
      <c r="D92" s="381"/>
      <c r="E92" s="382"/>
      <c r="F92" s="380" t="s">
        <v>160</v>
      </c>
      <c r="G92" s="382"/>
      <c r="H92" s="383">
        <v>92</v>
      </c>
      <c r="I92" s="382"/>
      <c r="J92" s="383">
        <v>1</v>
      </c>
      <c r="K92" s="382"/>
      <c r="L92" s="37">
        <v>92</v>
      </c>
      <c r="M92" s="378"/>
      <c r="N92" s="382"/>
      <c r="O92" s="39" t="s">
        <v>100</v>
      </c>
      <c r="P92" s="378"/>
      <c r="Q92" s="382"/>
      <c r="R92" s="384" t="s">
        <v>100</v>
      </c>
      <c r="S92" s="381"/>
      <c r="T92" s="382"/>
      <c r="U92" s="37">
        <v>5401.01</v>
      </c>
    </row>
    <row r="93" spans="1:21" ht="38.85" customHeight="1" x14ac:dyDescent="0.25">
      <c r="A93" s="41" t="s">
        <v>100</v>
      </c>
      <c r="B93" s="39" t="s">
        <v>335</v>
      </c>
      <c r="C93" s="379" t="s">
        <v>334</v>
      </c>
      <c r="D93" s="381"/>
      <c r="E93" s="382"/>
      <c r="F93" s="380" t="s">
        <v>160</v>
      </c>
      <c r="G93" s="382"/>
      <c r="H93" s="383">
        <v>46</v>
      </c>
      <c r="I93" s="382"/>
      <c r="J93" s="383">
        <v>1</v>
      </c>
      <c r="K93" s="382"/>
      <c r="L93" s="37">
        <v>46</v>
      </c>
      <c r="M93" s="378"/>
      <c r="N93" s="382"/>
      <c r="O93" s="39" t="s">
        <v>100</v>
      </c>
      <c r="P93" s="378"/>
      <c r="Q93" s="382"/>
      <c r="R93" s="384" t="s">
        <v>100</v>
      </c>
      <c r="S93" s="381"/>
      <c r="T93" s="382"/>
      <c r="U93" s="37">
        <v>2700.5</v>
      </c>
    </row>
    <row r="94" spans="1:21" ht="14.25" customHeight="1" x14ac:dyDescent="0.25">
      <c r="A94" s="36" t="s">
        <v>100</v>
      </c>
      <c r="B94" s="36" t="s">
        <v>100</v>
      </c>
      <c r="C94" s="365" t="s">
        <v>136</v>
      </c>
      <c r="D94" s="381"/>
      <c r="E94" s="381"/>
      <c r="F94" s="381"/>
      <c r="G94" s="381"/>
      <c r="H94" s="381"/>
      <c r="I94" s="381"/>
      <c r="J94" s="381"/>
      <c r="K94" s="381"/>
      <c r="L94" s="382"/>
      <c r="M94" s="385" t="s">
        <v>100</v>
      </c>
      <c r="N94" s="381"/>
      <c r="O94" s="382"/>
      <c r="P94" s="386">
        <v>63248.46</v>
      </c>
      <c r="Q94" s="382"/>
      <c r="R94" s="369"/>
      <c r="S94" s="381"/>
      <c r="T94" s="382"/>
      <c r="U94" s="35">
        <v>23895.27</v>
      </c>
    </row>
    <row r="95" spans="1:21" ht="126.2" customHeight="1" x14ac:dyDescent="0.25">
      <c r="A95" s="44" t="s">
        <v>374</v>
      </c>
      <c r="B95" s="43" t="s">
        <v>370</v>
      </c>
      <c r="C95" s="365" t="s">
        <v>2206</v>
      </c>
      <c r="D95" s="381"/>
      <c r="E95" s="382"/>
      <c r="F95" s="367" t="s">
        <v>343</v>
      </c>
      <c r="G95" s="382"/>
      <c r="H95" s="368">
        <v>0.13700000000000001</v>
      </c>
      <c r="I95" s="382"/>
      <c r="J95" s="368">
        <v>1</v>
      </c>
      <c r="K95" s="382"/>
      <c r="L95" s="35">
        <v>0.13700000000000001</v>
      </c>
      <c r="M95" s="369"/>
      <c r="N95" s="382"/>
      <c r="O95" s="42"/>
      <c r="P95" s="369"/>
      <c r="Q95" s="382"/>
      <c r="R95" s="369"/>
      <c r="S95" s="381"/>
      <c r="T95" s="382"/>
      <c r="U95" s="38"/>
    </row>
    <row r="96" spans="1:21" ht="28.35" customHeight="1" x14ac:dyDescent="0.25">
      <c r="A96" s="40" t="s">
        <v>100</v>
      </c>
      <c r="B96" s="39" t="s">
        <v>588</v>
      </c>
      <c r="C96" s="379" t="s">
        <v>587</v>
      </c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2"/>
      <c r="U96" s="41" t="s">
        <v>100</v>
      </c>
    </row>
    <row r="97" spans="1:21" ht="28.35" customHeight="1" x14ac:dyDescent="0.25">
      <c r="A97" s="40" t="s">
        <v>100</v>
      </c>
      <c r="B97" s="39" t="s">
        <v>228</v>
      </c>
      <c r="C97" s="379" t="s">
        <v>227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41" t="s">
        <v>100</v>
      </c>
    </row>
    <row r="98" spans="1:21" ht="14.25" customHeight="1" x14ac:dyDescent="0.25">
      <c r="A98" s="39" t="s">
        <v>100</v>
      </c>
      <c r="B98" s="39" t="s">
        <v>187</v>
      </c>
      <c r="C98" s="379" t="s">
        <v>186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7">
        <v>29.11524</v>
      </c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13338.86</v>
      </c>
    </row>
    <row r="99" spans="1:21" ht="14.25" customHeight="1" x14ac:dyDescent="0.25">
      <c r="A99" s="39" t="s">
        <v>100</v>
      </c>
      <c r="B99" s="39" t="s">
        <v>363</v>
      </c>
      <c r="C99" s="379" t="s">
        <v>362</v>
      </c>
      <c r="D99" s="381"/>
      <c r="E99" s="382"/>
      <c r="F99" s="380" t="s">
        <v>179</v>
      </c>
      <c r="G99" s="382"/>
      <c r="H99" s="383">
        <v>154</v>
      </c>
      <c r="I99" s="382"/>
      <c r="J99" s="383">
        <v>1.38</v>
      </c>
      <c r="K99" s="382"/>
      <c r="L99" s="37">
        <v>29.11524</v>
      </c>
      <c r="M99" s="378"/>
      <c r="N99" s="382"/>
      <c r="O99" s="39" t="s">
        <v>100</v>
      </c>
      <c r="P99" s="383">
        <v>458.14</v>
      </c>
      <c r="Q99" s="382"/>
      <c r="R99" s="383">
        <v>1</v>
      </c>
      <c r="S99" s="381"/>
      <c r="T99" s="382"/>
      <c r="U99" s="37">
        <v>13338.86</v>
      </c>
    </row>
    <row r="100" spans="1:21" ht="14.25" customHeight="1" x14ac:dyDescent="0.25">
      <c r="A100" s="39" t="s">
        <v>100</v>
      </c>
      <c r="B100" s="39" t="s">
        <v>183</v>
      </c>
      <c r="C100" s="379" t="s">
        <v>182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0</v>
      </c>
    </row>
    <row r="101" spans="1:21" ht="14.25" customHeight="1" x14ac:dyDescent="0.25">
      <c r="A101" s="39" t="s">
        <v>100</v>
      </c>
      <c r="B101" s="39" t="s">
        <v>181</v>
      </c>
      <c r="C101" s="379" t="s">
        <v>180</v>
      </c>
      <c r="D101" s="381"/>
      <c r="E101" s="382"/>
      <c r="F101" s="380" t="s">
        <v>179</v>
      </c>
      <c r="G101" s="382"/>
      <c r="H101" s="378"/>
      <c r="I101" s="382"/>
      <c r="J101" s="378"/>
      <c r="K101" s="382"/>
      <c r="L101" s="38"/>
      <c r="M101" s="378"/>
      <c r="N101" s="382"/>
      <c r="O101" s="39" t="s">
        <v>100</v>
      </c>
      <c r="P101" s="378"/>
      <c r="Q101" s="382"/>
      <c r="R101" s="378"/>
      <c r="S101" s="381"/>
      <c r="T101" s="382"/>
      <c r="U101" s="37">
        <v>0</v>
      </c>
    </row>
    <row r="102" spans="1:21" ht="14.25" customHeight="1" x14ac:dyDescent="0.25">
      <c r="A102" s="39" t="s">
        <v>100</v>
      </c>
      <c r="B102" s="39" t="s">
        <v>178</v>
      </c>
      <c r="C102" s="379" t="s">
        <v>177</v>
      </c>
      <c r="D102" s="381"/>
      <c r="E102" s="382"/>
      <c r="F102" s="380" t="s">
        <v>100</v>
      </c>
      <c r="G102" s="382"/>
      <c r="H102" s="378"/>
      <c r="I102" s="382"/>
      <c r="J102" s="378"/>
      <c r="K102" s="382"/>
      <c r="L102" s="38"/>
      <c r="M102" s="378"/>
      <c r="N102" s="382"/>
      <c r="O102" s="39" t="s">
        <v>100</v>
      </c>
      <c r="P102" s="378"/>
      <c r="Q102" s="382"/>
      <c r="R102" s="378"/>
      <c r="S102" s="381"/>
      <c r="T102" s="382"/>
      <c r="U102" s="37">
        <v>0</v>
      </c>
    </row>
    <row r="103" spans="1:21" ht="14.25" customHeight="1" x14ac:dyDescent="0.25">
      <c r="A103" s="39" t="s">
        <v>100</v>
      </c>
      <c r="B103" s="39" t="s">
        <v>100</v>
      </c>
      <c r="C103" s="365" t="s">
        <v>166</v>
      </c>
      <c r="D103" s="381"/>
      <c r="E103" s="382"/>
      <c r="F103" s="380" t="s">
        <v>100</v>
      </c>
      <c r="G103" s="382"/>
      <c r="H103" s="378"/>
      <c r="I103" s="382"/>
      <c r="J103" s="378"/>
      <c r="K103" s="382"/>
      <c r="L103" s="38"/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5">
        <v>13338.86</v>
      </c>
    </row>
    <row r="104" spans="1:21" ht="14.25" customHeight="1" x14ac:dyDescent="0.25">
      <c r="A104" s="41" t="s">
        <v>100</v>
      </c>
      <c r="B104" s="41" t="s">
        <v>100</v>
      </c>
      <c r="C104" s="379" t="s">
        <v>165</v>
      </c>
      <c r="D104" s="381"/>
      <c r="E104" s="382"/>
      <c r="F104" s="380" t="s">
        <v>100</v>
      </c>
      <c r="G104" s="382"/>
      <c r="H104" s="378"/>
      <c r="I104" s="382"/>
      <c r="J104" s="379" t="s">
        <v>100</v>
      </c>
      <c r="K104" s="382"/>
      <c r="L104" s="39" t="s">
        <v>100</v>
      </c>
      <c r="M104" s="379" t="s">
        <v>100</v>
      </c>
      <c r="N104" s="382"/>
      <c r="O104" s="41" t="s">
        <v>100</v>
      </c>
      <c r="P104" s="378"/>
      <c r="Q104" s="382"/>
      <c r="R104" s="379" t="s">
        <v>100</v>
      </c>
      <c r="S104" s="381"/>
      <c r="T104" s="382"/>
      <c r="U104" s="37">
        <v>13338.86</v>
      </c>
    </row>
    <row r="105" spans="1:21" ht="28.35" customHeight="1" x14ac:dyDescent="0.25">
      <c r="A105" s="41" t="s">
        <v>100</v>
      </c>
      <c r="B105" s="39" t="s">
        <v>355</v>
      </c>
      <c r="C105" s="379" t="s">
        <v>354</v>
      </c>
      <c r="D105" s="381"/>
      <c r="E105" s="382"/>
      <c r="F105" s="380" t="s">
        <v>160</v>
      </c>
      <c r="G105" s="382"/>
      <c r="H105" s="383">
        <v>89</v>
      </c>
      <c r="I105" s="382"/>
      <c r="J105" s="383">
        <v>1</v>
      </c>
      <c r="K105" s="382"/>
      <c r="L105" s="37">
        <v>89</v>
      </c>
      <c r="M105" s="378"/>
      <c r="N105" s="382"/>
      <c r="O105" s="39" t="s">
        <v>100</v>
      </c>
      <c r="P105" s="378"/>
      <c r="Q105" s="382"/>
      <c r="R105" s="384" t="s">
        <v>100</v>
      </c>
      <c r="S105" s="381"/>
      <c r="T105" s="382"/>
      <c r="U105" s="37">
        <v>11871.59</v>
      </c>
    </row>
    <row r="106" spans="1:21" ht="28.35" customHeight="1" x14ac:dyDescent="0.25">
      <c r="A106" s="41" t="s">
        <v>100</v>
      </c>
      <c r="B106" s="39" t="s">
        <v>353</v>
      </c>
      <c r="C106" s="379" t="s">
        <v>352</v>
      </c>
      <c r="D106" s="381"/>
      <c r="E106" s="382"/>
      <c r="F106" s="380" t="s">
        <v>160</v>
      </c>
      <c r="G106" s="382"/>
      <c r="H106" s="383">
        <v>40</v>
      </c>
      <c r="I106" s="382"/>
      <c r="J106" s="383">
        <v>1</v>
      </c>
      <c r="K106" s="382"/>
      <c r="L106" s="37">
        <v>40</v>
      </c>
      <c r="M106" s="378"/>
      <c r="N106" s="382"/>
      <c r="O106" s="39" t="s">
        <v>100</v>
      </c>
      <c r="P106" s="378"/>
      <c r="Q106" s="382"/>
      <c r="R106" s="384" t="s">
        <v>100</v>
      </c>
      <c r="S106" s="381"/>
      <c r="T106" s="382"/>
      <c r="U106" s="37">
        <v>5335.54</v>
      </c>
    </row>
    <row r="107" spans="1:21" ht="14.25" customHeight="1" x14ac:dyDescent="0.25">
      <c r="A107" s="36" t="s">
        <v>100</v>
      </c>
      <c r="B107" s="36" t="s">
        <v>100</v>
      </c>
      <c r="C107" s="365" t="s">
        <v>136</v>
      </c>
      <c r="D107" s="381"/>
      <c r="E107" s="381"/>
      <c r="F107" s="381"/>
      <c r="G107" s="381"/>
      <c r="H107" s="381"/>
      <c r="I107" s="381"/>
      <c r="J107" s="381"/>
      <c r="K107" s="381"/>
      <c r="L107" s="382"/>
      <c r="M107" s="385" t="s">
        <v>100</v>
      </c>
      <c r="N107" s="381"/>
      <c r="O107" s="382"/>
      <c r="P107" s="386">
        <v>222963.43</v>
      </c>
      <c r="Q107" s="382"/>
      <c r="R107" s="369"/>
      <c r="S107" s="381"/>
      <c r="T107" s="382"/>
      <c r="U107" s="35">
        <v>30545.99</v>
      </c>
    </row>
    <row r="108" spans="1:21" ht="82.35" customHeight="1" x14ac:dyDescent="0.25">
      <c r="A108" s="44" t="s">
        <v>371</v>
      </c>
      <c r="B108" s="43" t="s">
        <v>344</v>
      </c>
      <c r="C108" s="365" t="s">
        <v>2205</v>
      </c>
      <c r="D108" s="381"/>
      <c r="E108" s="382"/>
      <c r="F108" s="367" t="s">
        <v>343</v>
      </c>
      <c r="G108" s="382"/>
      <c r="H108" s="368">
        <v>0.51258000000000004</v>
      </c>
      <c r="I108" s="382"/>
      <c r="J108" s="368">
        <v>1</v>
      </c>
      <c r="K108" s="382"/>
      <c r="L108" s="35">
        <v>0.51259999999999994</v>
      </c>
      <c r="M108" s="369"/>
      <c r="N108" s="382"/>
      <c r="O108" s="42"/>
      <c r="P108" s="369"/>
      <c r="Q108" s="382"/>
      <c r="R108" s="369"/>
      <c r="S108" s="381"/>
      <c r="T108" s="382"/>
      <c r="U108" s="38"/>
    </row>
    <row r="109" spans="1:21" ht="28.35" customHeight="1" x14ac:dyDescent="0.25">
      <c r="A109" s="40" t="s">
        <v>100</v>
      </c>
      <c r="B109" s="39" t="s">
        <v>228</v>
      </c>
      <c r="C109" s="379" t="s">
        <v>227</v>
      </c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2"/>
      <c r="U109" s="41" t="s">
        <v>100</v>
      </c>
    </row>
    <row r="110" spans="1:21" ht="14.25" customHeight="1" x14ac:dyDescent="0.25">
      <c r="A110" s="39" t="s">
        <v>100</v>
      </c>
      <c r="B110" s="39" t="s">
        <v>187</v>
      </c>
      <c r="C110" s="379" t="s">
        <v>186</v>
      </c>
      <c r="D110" s="381"/>
      <c r="E110" s="382"/>
      <c r="F110" s="380" t="s">
        <v>179</v>
      </c>
      <c r="G110" s="382"/>
      <c r="H110" s="378"/>
      <c r="I110" s="382"/>
      <c r="J110" s="378"/>
      <c r="K110" s="382"/>
      <c r="L110" s="37">
        <v>7.3863099999999999</v>
      </c>
      <c r="M110" s="378"/>
      <c r="N110" s="382"/>
      <c r="O110" s="39" t="s">
        <v>100</v>
      </c>
      <c r="P110" s="378"/>
      <c r="Q110" s="382"/>
      <c r="R110" s="378"/>
      <c r="S110" s="381"/>
      <c r="T110" s="382"/>
      <c r="U110" s="37">
        <v>3694.41</v>
      </c>
    </row>
    <row r="111" spans="1:21" ht="14.25" customHeight="1" x14ac:dyDescent="0.25">
      <c r="A111" s="39" t="s">
        <v>100</v>
      </c>
      <c r="B111" s="39" t="s">
        <v>330</v>
      </c>
      <c r="C111" s="379" t="s">
        <v>329</v>
      </c>
      <c r="D111" s="381"/>
      <c r="E111" s="382"/>
      <c r="F111" s="380" t="s">
        <v>179</v>
      </c>
      <c r="G111" s="382"/>
      <c r="H111" s="383">
        <v>12.53</v>
      </c>
      <c r="I111" s="382"/>
      <c r="J111" s="383">
        <v>1.1499999999999999</v>
      </c>
      <c r="K111" s="382"/>
      <c r="L111" s="37">
        <v>7.3863099999999999</v>
      </c>
      <c r="M111" s="378"/>
      <c r="N111" s="382"/>
      <c r="O111" s="39" t="s">
        <v>100</v>
      </c>
      <c r="P111" s="383">
        <v>500.17</v>
      </c>
      <c r="Q111" s="382"/>
      <c r="R111" s="383">
        <v>1</v>
      </c>
      <c r="S111" s="381"/>
      <c r="T111" s="382"/>
      <c r="U111" s="37">
        <v>3694.41</v>
      </c>
    </row>
    <row r="112" spans="1:21" ht="14.25" customHeight="1" x14ac:dyDescent="0.25">
      <c r="A112" s="39" t="s">
        <v>100</v>
      </c>
      <c r="B112" s="39" t="s">
        <v>183</v>
      </c>
      <c r="C112" s="379" t="s">
        <v>182</v>
      </c>
      <c r="D112" s="381"/>
      <c r="E112" s="382"/>
      <c r="F112" s="380" t="s">
        <v>100</v>
      </c>
      <c r="G112" s="382"/>
      <c r="H112" s="378"/>
      <c r="I112" s="382"/>
      <c r="J112" s="378"/>
      <c r="K112" s="382"/>
      <c r="L112" s="38"/>
      <c r="M112" s="378"/>
      <c r="N112" s="382"/>
      <c r="O112" s="39" t="s">
        <v>100</v>
      </c>
      <c r="P112" s="378"/>
      <c r="Q112" s="382"/>
      <c r="R112" s="378"/>
      <c r="S112" s="381"/>
      <c r="T112" s="382"/>
      <c r="U112" s="37">
        <v>632.4</v>
      </c>
    </row>
    <row r="113" spans="1:21" ht="14.25" customHeight="1" x14ac:dyDescent="0.25">
      <c r="A113" s="39" t="s">
        <v>100</v>
      </c>
      <c r="B113" s="39" t="s">
        <v>181</v>
      </c>
      <c r="C113" s="379" t="s">
        <v>180</v>
      </c>
      <c r="D113" s="381"/>
      <c r="E113" s="382"/>
      <c r="F113" s="380" t="s">
        <v>179</v>
      </c>
      <c r="G113" s="382"/>
      <c r="H113" s="378"/>
      <c r="I113" s="382"/>
      <c r="J113" s="378"/>
      <c r="K113" s="382"/>
      <c r="L113" s="37">
        <v>1.5444640000000001</v>
      </c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869.87</v>
      </c>
    </row>
    <row r="114" spans="1:21" ht="18.95" customHeight="1" x14ac:dyDescent="0.25">
      <c r="A114" s="39" t="s">
        <v>100</v>
      </c>
      <c r="B114" s="39" t="s">
        <v>342</v>
      </c>
      <c r="C114" s="379" t="s">
        <v>341</v>
      </c>
      <c r="D114" s="381"/>
      <c r="E114" s="382"/>
      <c r="F114" s="380" t="s">
        <v>218</v>
      </c>
      <c r="G114" s="382"/>
      <c r="H114" s="383">
        <v>10.5</v>
      </c>
      <c r="I114" s="382"/>
      <c r="J114" s="383">
        <v>1.1499999999999999</v>
      </c>
      <c r="K114" s="382"/>
      <c r="L114" s="37">
        <v>6.1896449999999996</v>
      </c>
      <c r="M114" s="383">
        <v>2.41</v>
      </c>
      <c r="N114" s="382"/>
      <c r="O114" s="39" t="s">
        <v>340</v>
      </c>
      <c r="P114" s="383">
        <v>2.68</v>
      </c>
      <c r="Q114" s="382"/>
      <c r="R114" s="378"/>
      <c r="S114" s="381"/>
      <c r="T114" s="382"/>
      <c r="U114" s="37">
        <v>16.59</v>
      </c>
    </row>
    <row r="115" spans="1:21" ht="36.6" customHeight="1" x14ac:dyDescent="0.25">
      <c r="A115" s="39" t="s">
        <v>100</v>
      </c>
      <c r="B115" s="39" t="s">
        <v>339</v>
      </c>
      <c r="C115" s="379" t="s">
        <v>338</v>
      </c>
      <c r="D115" s="381"/>
      <c r="E115" s="382"/>
      <c r="F115" s="380" t="s">
        <v>218</v>
      </c>
      <c r="G115" s="382"/>
      <c r="H115" s="383">
        <v>2.62</v>
      </c>
      <c r="I115" s="382"/>
      <c r="J115" s="383">
        <v>1.1499999999999999</v>
      </c>
      <c r="K115" s="382"/>
      <c r="L115" s="37">
        <v>1.5444640000000001</v>
      </c>
      <c r="M115" s="378"/>
      <c r="N115" s="382"/>
      <c r="O115" s="39" t="s">
        <v>100</v>
      </c>
      <c r="P115" s="383">
        <v>398.72</v>
      </c>
      <c r="Q115" s="382"/>
      <c r="R115" s="378"/>
      <c r="S115" s="381"/>
      <c r="T115" s="382"/>
      <c r="U115" s="37">
        <v>615.80999999999995</v>
      </c>
    </row>
    <row r="116" spans="1:21" ht="14.25" customHeight="1" x14ac:dyDescent="0.25">
      <c r="A116" s="39" t="s">
        <v>100</v>
      </c>
      <c r="B116" s="39" t="s">
        <v>222</v>
      </c>
      <c r="C116" s="379" t="s">
        <v>221</v>
      </c>
      <c r="D116" s="381"/>
      <c r="E116" s="382"/>
      <c r="F116" s="380" t="s">
        <v>179</v>
      </c>
      <c r="G116" s="382"/>
      <c r="H116" s="383">
        <v>2.62</v>
      </c>
      <c r="I116" s="382"/>
      <c r="J116" s="383">
        <v>1.1499999999999999</v>
      </c>
      <c r="K116" s="382"/>
      <c r="L116" s="37">
        <v>1.5444640000000001</v>
      </c>
      <c r="M116" s="378"/>
      <c r="N116" s="382"/>
      <c r="O116" s="39" t="s">
        <v>100</v>
      </c>
      <c r="P116" s="383">
        <v>563.22</v>
      </c>
      <c r="Q116" s="382"/>
      <c r="R116" s="383">
        <v>1</v>
      </c>
      <c r="S116" s="381"/>
      <c r="T116" s="382"/>
      <c r="U116" s="37">
        <v>869.87</v>
      </c>
    </row>
    <row r="117" spans="1:21" ht="14.25" customHeight="1" x14ac:dyDescent="0.25">
      <c r="A117" s="39" t="s">
        <v>100</v>
      </c>
      <c r="B117" s="39" t="s">
        <v>178</v>
      </c>
      <c r="C117" s="379" t="s">
        <v>177</v>
      </c>
      <c r="D117" s="381"/>
      <c r="E117" s="382"/>
      <c r="F117" s="380" t="s">
        <v>100</v>
      </c>
      <c r="G117" s="382"/>
      <c r="H117" s="378"/>
      <c r="I117" s="382"/>
      <c r="J117" s="378"/>
      <c r="K117" s="382"/>
      <c r="L117" s="38"/>
      <c r="M117" s="378"/>
      <c r="N117" s="382"/>
      <c r="O117" s="39" t="s">
        <v>100</v>
      </c>
      <c r="P117" s="378"/>
      <c r="Q117" s="382"/>
      <c r="R117" s="378"/>
      <c r="S117" s="381"/>
      <c r="T117" s="382"/>
      <c r="U117" s="37">
        <v>0</v>
      </c>
    </row>
    <row r="118" spans="1:21" ht="14.25" customHeight="1" x14ac:dyDescent="0.25">
      <c r="A118" s="39" t="s">
        <v>100</v>
      </c>
      <c r="B118" s="39" t="s">
        <v>100</v>
      </c>
      <c r="C118" s="365" t="s">
        <v>166</v>
      </c>
      <c r="D118" s="381"/>
      <c r="E118" s="382"/>
      <c r="F118" s="380" t="s">
        <v>100</v>
      </c>
      <c r="G118" s="382"/>
      <c r="H118" s="378"/>
      <c r="I118" s="382"/>
      <c r="J118" s="378"/>
      <c r="K118" s="382"/>
      <c r="L118" s="38"/>
      <c r="M118" s="378"/>
      <c r="N118" s="382"/>
      <c r="O118" s="39" t="s">
        <v>100</v>
      </c>
      <c r="P118" s="378"/>
      <c r="Q118" s="382"/>
      <c r="R118" s="378"/>
      <c r="S118" s="381"/>
      <c r="T118" s="382"/>
      <c r="U118" s="35">
        <v>5196.68</v>
      </c>
    </row>
    <row r="119" spans="1:21" ht="14.25" customHeight="1" x14ac:dyDescent="0.25">
      <c r="A119" s="41" t="s">
        <v>100</v>
      </c>
      <c r="B119" s="41" t="s">
        <v>100</v>
      </c>
      <c r="C119" s="379" t="s">
        <v>165</v>
      </c>
      <c r="D119" s="381"/>
      <c r="E119" s="382"/>
      <c r="F119" s="380" t="s">
        <v>100</v>
      </c>
      <c r="G119" s="382"/>
      <c r="H119" s="378"/>
      <c r="I119" s="382"/>
      <c r="J119" s="379" t="s">
        <v>100</v>
      </c>
      <c r="K119" s="382"/>
      <c r="L119" s="39" t="s">
        <v>100</v>
      </c>
      <c r="M119" s="379" t="s">
        <v>100</v>
      </c>
      <c r="N119" s="382"/>
      <c r="O119" s="41" t="s">
        <v>100</v>
      </c>
      <c r="P119" s="378"/>
      <c r="Q119" s="382"/>
      <c r="R119" s="379" t="s">
        <v>100</v>
      </c>
      <c r="S119" s="381"/>
      <c r="T119" s="382"/>
      <c r="U119" s="37">
        <v>4564.28</v>
      </c>
    </row>
    <row r="120" spans="1:21" ht="38.85" customHeight="1" x14ac:dyDescent="0.25">
      <c r="A120" s="41" t="s">
        <v>100</v>
      </c>
      <c r="B120" s="39" t="s">
        <v>337</v>
      </c>
      <c r="C120" s="379" t="s">
        <v>336</v>
      </c>
      <c r="D120" s="381"/>
      <c r="E120" s="382"/>
      <c r="F120" s="380" t="s">
        <v>160</v>
      </c>
      <c r="G120" s="382"/>
      <c r="H120" s="383">
        <v>92</v>
      </c>
      <c r="I120" s="382"/>
      <c r="J120" s="383">
        <v>1</v>
      </c>
      <c r="K120" s="382"/>
      <c r="L120" s="37">
        <v>92</v>
      </c>
      <c r="M120" s="378"/>
      <c r="N120" s="382"/>
      <c r="O120" s="39" t="s">
        <v>100</v>
      </c>
      <c r="P120" s="378"/>
      <c r="Q120" s="382"/>
      <c r="R120" s="384" t="s">
        <v>100</v>
      </c>
      <c r="S120" s="381"/>
      <c r="T120" s="382"/>
      <c r="U120" s="37">
        <v>4199.1400000000003</v>
      </c>
    </row>
    <row r="121" spans="1:21" ht="38.85" customHeight="1" x14ac:dyDescent="0.25">
      <c r="A121" s="41" t="s">
        <v>100</v>
      </c>
      <c r="B121" s="39" t="s">
        <v>335</v>
      </c>
      <c r="C121" s="379" t="s">
        <v>334</v>
      </c>
      <c r="D121" s="381"/>
      <c r="E121" s="382"/>
      <c r="F121" s="380" t="s">
        <v>160</v>
      </c>
      <c r="G121" s="382"/>
      <c r="H121" s="383">
        <v>46</v>
      </c>
      <c r="I121" s="382"/>
      <c r="J121" s="383">
        <v>1</v>
      </c>
      <c r="K121" s="382"/>
      <c r="L121" s="37">
        <v>46</v>
      </c>
      <c r="M121" s="378"/>
      <c r="N121" s="382"/>
      <c r="O121" s="39" t="s">
        <v>100</v>
      </c>
      <c r="P121" s="378"/>
      <c r="Q121" s="382"/>
      <c r="R121" s="384" t="s">
        <v>100</v>
      </c>
      <c r="S121" s="381"/>
      <c r="T121" s="382"/>
      <c r="U121" s="37">
        <v>2099.5700000000002</v>
      </c>
    </row>
    <row r="122" spans="1:21" ht="14.25" customHeight="1" x14ac:dyDescent="0.25">
      <c r="A122" s="36" t="s">
        <v>100</v>
      </c>
      <c r="B122" s="36" t="s">
        <v>100</v>
      </c>
      <c r="C122" s="365" t="s">
        <v>136</v>
      </c>
      <c r="D122" s="381"/>
      <c r="E122" s="381"/>
      <c r="F122" s="381"/>
      <c r="G122" s="381"/>
      <c r="H122" s="381"/>
      <c r="I122" s="381"/>
      <c r="J122" s="381"/>
      <c r="K122" s="381"/>
      <c r="L122" s="382"/>
      <c r="M122" s="385" t="s">
        <v>100</v>
      </c>
      <c r="N122" s="381"/>
      <c r="O122" s="382"/>
      <c r="P122" s="386">
        <v>22425.65</v>
      </c>
      <c r="Q122" s="382"/>
      <c r="R122" s="369"/>
      <c r="S122" s="381"/>
      <c r="T122" s="382"/>
      <c r="U122" s="35">
        <v>11495.39</v>
      </c>
    </row>
    <row r="123" spans="1:21" ht="82.35" customHeight="1" x14ac:dyDescent="0.25">
      <c r="A123" s="44" t="s">
        <v>365</v>
      </c>
      <c r="B123" s="43" t="s">
        <v>1068</v>
      </c>
      <c r="C123" s="365" t="s">
        <v>1069</v>
      </c>
      <c r="D123" s="381"/>
      <c r="E123" s="382"/>
      <c r="F123" s="367" t="s">
        <v>331</v>
      </c>
      <c r="G123" s="382"/>
      <c r="H123" s="368">
        <v>0.15936</v>
      </c>
      <c r="I123" s="382"/>
      <c r="J123" s="368">
        <v>1</v>
      </c>
      <c r="K123" s="382"/>
      <c r="L123" s="35">
        <v>0.15939999999999999</v>
      </c>
      <c r="M123" s="369"/>
      <c r="N123" s="382"/>
      <c r="O123" s="42"/>
      <c r="P123" s="369"/>
      <c r="Q123" s="382"/>
      <c r="R123" s="369"/>
      <c r="S123" s="381"/>
      <c r="T123" s="382"/>
      <c r="U123" s="38"/>
    </row>
    <row r="124" spans="1:21" ht="28.35" customHeight="1" x14ac:dyDescent="0.25">
      <c r="A124" s="40" t="s">
        <v>100</v>
      </c>
      <c r="B124" s="39" t="s">
        <v>228</v>
      </c>
      <c r="C124" s="379" t="s">
        <v>227</v>
      </c>
      <c r="D124" s="381"/>
      <c r="E124" s="381"/>
      <c r="F124" s="381"/>
      <c r="G124" s="381"/>
      <c r="H124" s="381"/>
      <c r="I124" s="381"/>
      <c r="J124" s="381"/>
      <c r="K124" s="381"/>
      <c r="L124" s="381"/>
      <c r="M124" s="381"/>
      <c r="N124" s="381"/>
      <c r="O124" s="381"/>
      <c r="P124" s="381"/>
      <c r="Q124" s="381"/>
      <c r="R124" s="381"/>
      <c r="S124" s="381"/>
      <c r="T124" s="382"/>
      <c r="U124" s="41" t="s">
        <v>100</v>
      </c>
    </row>
    <row r="125" spans="1:21" ht="14.25" customHeight="1" x14ac:dyDescent="0.25">
      <c r="A125" s="39" t="s">
        <v>100</v>
      </c>
      <c r="B125" s="39" t="s">
        <v>187</v>
      </c>
      <c r="C125" s="379" t="s">
        <v>186</v>
      </c>
      <c r="D125" s="381"/>
      <c r="E125" s="382"/>
      <c r="F125" s="380" t="s">
        <v>179</v>
      </c>
      <c r="G125" s="382"/>
      <c r="H125" s="378"/>
      <c r="I125" s="382"/>
      <c r="J125" s="378"/>
      <c r="K125" s="382"/>
      <c r="L125" s="37">
        <v>5.0776870000000001</v>
      </c>
      <c r="M125" s="378"/>
      <c r="N125" s="382"/>
      <c r="O125" s="39" t="s">
        <v>100</v>
      </c>
      <c r="P125" s="378"/>
      <c r="Q125" s="382"/>
      <c r="R125" s="378"/>
      <c r="S125" s="381"/>
      <c r="T125" s="382"/>
      <c r="U125" s="37">
        <v>2368.94</v>
      </c>
    </row>
    <row r="126" spans="1:21" ht="14.25" customHeight="1" x14ac:dyDescent="0.25">
      <c r="A126" s="39" t="s">
        <v>100</v>
      </c>
      <c r="B126" s="39" t="s">
        <v>1070</v>
      </c>
      <c r="C126" s="379" t="s">
        <v>1071</v>
      </c>
      <c r="D126" s="381"/>
      <c r="E126" s="382"/>
      <c r="F126" s="380" t="s">
        <v>179</v>
      </c>
      <c r="G126" s="382"/>
      <c r="H126" s="383">
        <v>27.7</v>
      </c>
      <c r="I126" s="382"/>
      <c r="J126" s="383">
        <v>1.1499999999999999</v>
      </c>
      <c r="K126" s="382"/>
      <c r="L126" s="37">
        <v>5.0776870000000001</v>
      </c>
      <c r="M126" s="378"/>
      <c r="N126" s="382"/>
      <c r="O126" s="39" t="s">
        <v>100</v>
      </c>
      <c r="P126" s="383">
        <v>466.54</v>
      </c>
      <c r="Q126" s="382"/>
      <c r="R126" s="383">
        <v>1</v>
      </c>
      <c r="S126" s="381"/>
      <c r="T126" s="382"/>
      <c r="U126" s="37">
        <v>2368.94</v>
      </c>
    </row>
    <row r="127" spans="1:21" ht="14.25" customHeight="1" x14ac:dyDescent="0.25">
      <c r="A127" s="39" t="s">
        <v>100</v>
      </c>
      <c r="B127" s="39" t="s">
        <v>183</v>
      </c>
      <c r="C127" s="379" t="s">
        <v>182</v>
      </c>
      <c r="D127" s="381"/>
      <c r="E127" s="382"/>
      <c r="F127" s="380" t="s">
        <v>100</v>
      </c>
      <c r="G127" s="382"/>
      <c r="H127" s="378"/>
      <c r="I127" s="382"/>
      <c r="J127" s="378"/>
      <c r="K127" s="382"/>
      <c r="L127" s="38"/>
      <c r="M127" s="378"/>
      <c r="N127" s="382"/>
      <c r="O127" s="39" t="s">
        <v>100</v>
      </c>
      <c r="P127" s="378"/>
      <c r="Q127" s="382"/>
      <c r="R127" s="378"/>
      <c r="S127" s="381"/>
      <c r="T127" s="382"/>
      <c r="U127" s="37">
        <v>1187.52</v>
      </c>
    </row>
    <row r="128" spans="1:21" ht="14.25" customHeight="1" x14ac:dyDescent="0.25">
      <c r="A128" s="39" t="s">
        <v>100</v>
      </c>
      <c r="B128" s="39" t="s">
        <v>181</v>
      </c>
      <c r="C128" s="379" t="s">
        <v>180</v>
      </c>
      <c r="D128" s="381"/>
      <c r="E128" s="382"/>
      <c r="F128" s="380" t="s">
        <v>179</v>
      </c>
      <c r="G128" s="382"/>
      <c r="H128" s="378"/>
      <c r="I128" s="382"/>
      <c r="J128" s="378"/>
      <c r="K128" s="382"/>
      <c r="L128" s="37">
        <v>0.70391000000000004</v>
      </c>
      <c r="M128" s="378"/>
      <c r="N128" s="382"/>
      <c r="O128" s="39" t="s">
        <v>100</v>
      </c>
      <c r="P128" s="378"/>
      <c r="Q128" s="382"/>
      <c r="R128" s="378"/>
      <c r="S128" s="381"/>
      <c r="T128" s="382"/>
      <c r="U128" s="37">
        <v>521.91999999999996</v>
      </c>
    </row>
    <row r="129" spans="1:21" ht="14.25" customHeight="1" x14ac:dyDescent="0.25">
      <c r="A129" s="39" t="s">
        <v>100</v>
      </c>
      <c r="B129" s="39" t="s">
        <v>1072</v>
      </c>
      <c r="C129" s="379" t="s">
        <v>1073</v>
      </c>
      <c r="D129" s="381"/>
      <c r="E129" s="382"/>
      <c r="F129" s="380" t="s">
        <v>218</v>
      </c>
      <c r="G129" s="382"/>
      <c r="H129" s="383">
        <v>2.52</v>
      </c>
      <c r="I129" s="382"/>
      <c r="J129" s="383">
        <v>1.1499999999999999</v>
      </c>
      <c r="K129" s="382"/>
      <c r="L129" s="37">
        <v>0.46194099999999999</v>
      </c>
      <c r="M129" s="383">
        <v>887.54</v>
      </c>
      <c r="N129" s="382"/>
      <c r="O129" s="39" t="s">
        <v>346</v>
      </c>
      <c r="P129" s="383">
        <v>1224.81</v>
      </c>
      <c r="Q129" s="382"/>
      <c r="R129" s="378"/>
      <c r="S129" s="381"/>
      <c r="T129" s="382"/>
      <c r="U129" s="37">
        <v>565.79</v>
      </c>
    </row>
    <row r="130" spans="1:21" ht="14.25" customHeight="1" x14ac:dyDescent="0.25">
      <c r="A130" s="39" t="s">
        <v>100</v>
      </c>
      <c r="B130" s="39" t="s">
        <v>252</v>
      </c>
      <c r="C130" s="379" t="s">
        <v>251</v>
      </c>
      <c r="D130" s="381"/>
      <c r="E130" s="382"/>
      <c r="F130" s="380" t="s">
        <v>179</v>
      </c>
      <c r="G130" s="382"/>
      <c r="H130" s="383">
        <v>2.52</v>
      </c>
      <c r="I130" s="382"/>
      <c r="J130" s="383">
        <v>1.1499999999999999</v>
      </c>
      <c r="K130" s="382"/>
      <c r="L130" s="37">
        <v>0.46194099999999999</v>
      </c>
      <c r="M130" s="378"/>
      <c r="N130" s="382"/>
      <c r="O130" s="39" t="s">
        <v>100</v>
      </c>
      <c r="P130" s="383">
        <v>756.56</v>
      </c>
      <c r="Q130" s="382"/>
      <c r="R130" s="383">
        <v>1</v>
      </c>
      <c r="S130" s="381"/>
      <c r="T130" s="382"/>
      <c r="U130" s="37">
        <v>349.49</v>
      </c>
    </row>
    <row r="131" spans="1:21" ht="18.95" customHeight="1" x14ac:dyDescent="0.25">
      <c r="A131" s="39" t="s">
        <v>100</v>
      </c>
      <c r="B131" s="39" t="s">
        <v>1074</v>
      </c>
      <c r="C131" s="379" t="s">
        <v>1075</v>
      </c>
      <c r="D131" s="381"/>
      <c r="E131" s="382"/>
      <c r="F131" s="380" t="s">
        <v>218</v>
      </c>
      <c r="G131" s="382"/>
      <c r="H131" s="383">
        <v>1.02</v>
      </c>
      <c r="I131" s="382"/>
      <c r="J131" s="383">
        <v>1.1499999999999999</v>
      </c>
      <c r="K131" s="382"/>
      <c r="L131" s="37">
        <v>0.186976</v>
      </c>
      <c r="M131" s="383">
        <v>2190.2600000000002</v>
      </c>
      <c r="N131" s="382"/>
      <c r="O131" s="39" t="s">
        <v>1076</v>
      </c>
      <c r="P131" s="383">
        <v>3132.07</v>
      </c>
      <c r="Q131" s="382"/>
      <c r="R131" s="378"/>
      <c r="S131" s="381"/>
      <c r="T131" s="382"/>
      <c r="U131" s="37">
        <v>585.62</v>
      </c>
    </row>
    <row r="132" spans="1:21" ht="14.25" customHeight="1" x14ac:dyDescent="0.25">
      <c r="A132" s="39" t="s">
        <v>100</v>
      </c>
      <c r="B132" s="39" t="s">
        <v>252</v>
      </c>
      <c r="C132" s="379" t="s">
        <v>251</v>
      </c>
      <c r="D132" s="381"/>
      <c r="E132" s="382"/>
      <c r="F132" s="380" t="s">
        <v>179</v>
      </c>
      <c r="G132" s="382"/>
      <c r="H132" s="383">
        <v>1.02</v>
      </c>
      <c r="I132" s="382"/>
      <c r="J132" s="383">
        <v>1.1499999999999999</v>
      </c>
      <c r="K132" s="382"/>
      <c r="L132" s="37">
        <v>0.186976</v>
      </c>
      <c r="M132" s="378"/>
      <c r="N132" s="382"/>
      <c r="O132" s="39" t="s">
        <v>100</v>
      </c>
      <c r="P132" s="383">
        <v>756.56</v>
      </c>
      <c r="Q132" s="382"/>
      <c r="R132" s="383">
        <v>1</v>
      </c>
      <c r="S132" s="381"/>
      <c r="T132" s="382"/>
      <c r="U132" s="37">
        <v>141.46</v>
      </c>
    </row>
    <row r="133" spans="1:21" ht="18.95" customHeight="1" x14ac:dyDescent="0.25">
      <c r="A133" s="39" t="s">
        <v>100</v>
      </c>
      <c r="B133" s="39" t="s">
        <v>224</v>
      </c>
      <c r="C133" s="379" t="s">
        <v>223</v>
      </c>
      <c r="D133" s="381"/>
      <c r="E133" s="382"/>
      <c r="F133" s="380" t="s">
        <v>218</v>
      </c>
      <c r="G133" s="382"/>
      <c r="H133" s="383">
        <v>0.3</v>
      </c>
      <c r="I133" s="382"/>
      <c r="J133" s="383">
        <v>1.1499999999999999</v>
      </c>
      <c r="K133" s="382"/>
      <c r="L133" s="37">
        <v>5.4993E-2</v>
      </c>
      <c r="M133" s="378"/>
      <c r="N133" s="382"/>
      <c r="O133" s="39" t="s">
        <v>100</v>
      </c>
      <c r="P133" s="383">
        <v>656.62</v>
      </c>
      <c r="Q133" s="382"/>
      <c r="R133" s="378"/>
      <c r="S133" s="381"/>
      <c r="T133" s="382"/>
      <c r="U133" s="37">
        <v>36.11</v>
      </c>
    </row>
    <row r="134" spans="1:21" ht="14.25" customHeight="1" x14ac:dyDescent="0.25">
      <c r="A134" s="39" t="s">
        <v>100</v>
      </c>
      <c r="B134" s="39" t="s">
        <v>222</v>
      </c>
      <c r="C134" s="379" t="s">
        <v>221</v>
      </c>
      <c r="D134" s="381"/>
      <c r="E134" s="382"/>
      <c r="F134" s="380" t="s">
        <v>179</v>
      </c>
      <c r="G134" s="382"/>
      <c r="H134" s="383">
        <v>0.3</v>
      </c>
      <c r="I134" s="382"/>
      <c r="J134" s="383">
        <v>1.1499999999999999</v>
      </c>
      <c r="K134" s="382"/>
      <c r="L134" s="37">
        <v>5.4993E-2</v>
      </c>
      <c r="M134" s="378"/>
      <c r="N134" s="382"/>
      <c r="O134" s="39" t="s">
        <v>100</v>
      </c>
      <c r="P134" s="383">
        <v>563.22</v>
      </c>
      <c r="Q134" s="382"/>
      <c r="R134" s="383">
        <v>1</v>
      </c>
      <c r="S134" s="381"/>
      <c r="T134" s="382"/>
      <c r="U134" s="37">
        <v>30.97</v>
      </c>
    </row>
    <row r="135" spans="1:21" ht="14.25" customHeight="1" x14ac:dyDescent="0.25">
      <c r="A135" s="39" t="s">
        <v>100</v>
      </c>
      <c r="B135" s="39" t="s">
        <v>178</v>
      </c>
      <c r="C135" s="379" t="s">
        <v>177</v>
      </c>
      <c r="D135" s="381"/>
      <c r="E135" s="382"/>
      <c r="F135" s="380" t="s">
        <v>100</v>
      </c>
      <c r="G135" s="382"/>
      <c r="H135" s="378"/>
      <c r="I135" s="382"/>
      <c r="J135" s="378"/>
      <c r="K135" s="382"/>
      <c r="L135" s="38"/>
      <c r="M135" s="378"/>
      <c r="N135" s="382"/>
      <c r="O135" s="39" t="s">
        <v>100</v>
      </c>
      <c r="P135" s="378"/>
      <c r="Q135" s="382"/>
      <c r="R135" s="378"/>
      <c r="S135" s="381"/>
      <c r="T135" s="382"/>
      <c r="U135" s="37">
        <v>1.69</v>
      </c>
    </row>
    <row r="136" spans="1:21" ht="18.95" customHeight="1" x14ac:dyDescent="0.25">
      <c r="A136" s="39" t="s">
        <v>100</v>
      </c>
      <c r="B136" s="39" t="s">
        <v>1077</v>
      </c>
      <c r="C136" s="379" t="s">
        <v>1078</v>
      </c>
      <c r="D136" s="381"/>
      <c r="E136" s="382"/>
      <c r="F136" s="380" t="s">
        <v>174</v>
      </c>
      <c r="G136" s="382"/>
      <c r="H136" s="383">
        <v>1.2999999999999999E-4</v>
      </c>
      <c r="I136" s="382"/>
      <c r="J136" s="383">
        <v>1</v>
      </c>
      <c r="K136" s="382"/>
      <c r="L136" s="37">
        <v>2.0999999999999999E-5</v>
      </c>
      <c r="M136" s="383">
        <v>55898.18</v>
      </c>
      <c r="N136" s="382"/>
      <c r="O136" s="39" t="s">
        <v>1079</v>
      </c>
      <c r="P136" s="383">
        <v>80493.38</v>
      </c>
      <c r="Q136" s="382"/>
      <c r="R136" s="378"/>
      <c r="S136" s="381"/>
      <c r="T136" s="382"/>
      <c r="U136" s="37">
        <v>1.69</v>
      </c>
    </row>
    <row r="137" spans="1:21" ht="14.25" customHeight="1" x14ac:dyDescent="0.25">
      <c r="A137" s="39" t="s">
        <v>100</v>
      </c>
      <c r="B137" s="39" t="s">
        <v>100</v>
      </c>
      <c r="C137" s="365" t="s">
        <v>166</v>
      </c>
      <c r="D137" s="381"/>
      <c r="E137" s="382"/>
      <c r="F137" s="380" t="s">
        <v>100</v>
      </c>
      <c r="G137" s="382"/>
      <c r="H137" s="378"/>
      <c r="I137" s="382"/>
      <c r="J137" s="378"/>
      <c r="K137" s="382"/>
      <c r="L137" s="38"/>
      <c r="M137" s="378"/>
      <c r="N137" s="382"/>
      <c r="O137" s="39" t="s">
        <v>100</v>
      </c>
      <c r="P137" s="378"/>
      <c r="Q137" s="382"/>
      <c r="R137" s="378"/>
      <c r="S137" s="381"/>
      <c r="T137" s="382"/>
      <c r="U137" s="35">
        <v>4080.07</v>
      </c>
    </row>
    <row r="138" spans="1:21" ht="14.25" customHeight="1" x14ac:dyDescent="0.25">
      <c r="A138" s="41" t="s">
        <v>100</v>
      </c>
      <c r="B138" s="41" t="s">
        <v>100</v>
      </c>
      <c r="C138" s="379" t="s">
        <v>165</v>
      </c>
      <c r="D138" s="381"/>
      <c r="E138" s="382"/>
      <c r="F138" s="380" t="s">
        <v>100</v>
      </c>
      <c r="G138" s="382"/>
      <c r="H138" s="378"/>
      <c r="I138" s="382"/>
      <c r="J138" s="379" t="s">
        <v>100</v>
      </c>
      <c r="K138" s="382"/>
      <c r="L138" s="39" t="s">
        <v>100</v>
      </c>
      <c r="M138" s="379" t="s">
        <v>100</v>
      </c>
      <c r="N138" s="382"/>
      <c r="O138" s="41" t="s">
        <v>100</v>
      </c>
      <c r="P138" s="378"/>
      <c r="Q138" s="382"/>
      <c r="R138" s="379" t="s">
        <v>100</v>
      </c>
      <c r="S138" s="381"/>
      <c r="T138" s="382"/>
      <c r="U138" s="37">
        <v>2890.86</v>
      </c>
    </row>
    <row r="139" spans="1:21" ht="28.35" customHeight="1" x14ac:dyDescent="0.25">
      <c r="A139" s="41" t="s">
        <v>100</v>
      </c>
      <c r="B139" s="39" t="s">
        <v>1080</v>
      </c>
      <c r="C139" s="379" t="s">
        <v>1081</v>
      </c>
      <c r="D139" s="381"/>
      <c r="E139" s="382"/>
      <c r="F139" s="380" t="s">
        <v>160</v>
      </c>
      <c r="G139" s="382"/>
      <c r="H139" s="383">
        <v>147</v>
      </c>
      <c r="I139" s="382"/>
      <c r="J139" s="383">
        <v>1</v>
      </c>
      <c r="K139" s="382"/>
      <c r="L139" s="37">
        <v>147</v>
      </c>
      <c r="M139" s="378"/>
      <c r="N139" s="382"/>
      <c r="O139" s="39" t="s">
        <v>100</v>
      </c>
      <c r="P139" s="378"/>
      <c r="Q139" s="382"/>
      <c r="R139" s="384" t="s">
        <v>100</v>
      </c>
      <c r="S139" s="381"/>
      <c r="T139" s="382"/>
      <c r="U139" s="37">
        <v>4249.5600000000004</v>
      </c>
    </row>
    <row r="140" spans="1:21" ht="28.35" customHeight="1" x14ac:dyDescent="0.25">
      <c r="A140" s="41" t="s">
        <v>100</v>
      </c>
      <c r="B140" s="39" t="s">
        <v>1082</v>
      </c>
      <c r="C140" s="379" t="s">
        <v>1083</v>
      </c>
      <c r="D140" s="381"/>
      <c r="E140" s="382"/>
      <c r="F140" s="380" t="s">
        <v>160</v>
      </c>
      <c r="G140" s="382"/>
      <c r="H140" s="383">
        <v>134</v>
      </c>
      <c r="I140" s="382"/>
      <c r="J140" s="383">
        <v>1</v>
      </c>
      <c r="K140" s="382"/>
      <c r="L140" s="37">
        <v>134</v>
      </c>
      <c r="M140" s="378"/>
      <c r="N140" s="382"/>
      <c r="O140" s="39" t="s">
        <v>100</v>
      </c>
      <c r="P140" s="378"/>
      <c r="Q140" s="382"/>
      <c r="R140" s="384" t="s">
        <v>100</v>
      </c>
      <c r="S140" s="381"/>
      <c r="T140" s="382"/>
      <c r="U140" s="37">
        <v>3873.75</v>
      </c>
    </row>
    <row r="141" spans="1:21" ht="14.25" customHeight="1" x14ac:dyDescent="0.25">
      <c r="A141" s="36" t="s">
        <v>100</v>
      </c>
      <c r="B141" s="36" t="s">
        <v>100</v>
      </c>
      <c r="C141" s="365" t="s">
        <v>136</v>
      </c>
      <c r="D141" s="381"/>
      <c r="E141" s="381"/>
      <c r="F141" s="381"/>
      <c r="G141" s="381"/>
      <c r="H141" s="381"/>
      <c r="I141" s="381"/>
      <c r="J141" s="381"/>
      <c r="K141" s="381"/>
      <c r="L141" s="382"/>
      <c r="M141" s="385" t="s">
        <v>100</v>
      </c>
      <c r="N141" s="381"/>
      <c r="O141" s="382"/>
      <c r="P141" s="386">
        <v>76558.22</v>
      </c>
      <c r="Q141" s="382"/>
      <c r="R141" s="369"/>
      <c r="S141" s="381"/>
      <c r="T141" s="382"/>
      <c r="U141" s="35">
        <v>12203.38</v>
      </c>
    </row>
    <row r="142" spans="1:21" ht="60.75" customHeight="1" x14ac:dyDescent="0.25">
      <c r="A142" s="44" t="s">
        <v>359</v>
      </c>
      <c r="B142" s="43" t="s">
        <v>1084</v>
      </c>
      <c r="C142" s="365" t="s">
        <v>1085</v>
      </c>
      <c r="D142" s="381"/>
      <c r="E142" s="382"/>
      <c r="F142" s="367" t="s">
        <v>214</v>
      </c>
      <c r="G142" s="382"/>
      <c r="H142" s="368">
        <v>33.93</v>
      </c>
      <c r="I142" s="382"/>
      <c r="J142" s="368">
        <v>1</v>
      </c>
      <c r="K142" s="382"/>
      <c r="L142" s="35">
        <v>33.93</v>
      </c>
      <c r="M142" s="369"/>
      <c r="N142" s="382"/>
      <c r="O142" s="42"/>
      <c r="P142" s="369"/>
      <c r="Q142" s="382"/>
      <c r="R142" s="369"/>
      <c r="S142" s="381"/>
      <c r="T142" s="382"/>
      <c r="U142" s="38"/>
    </row>
    <row r="143" spans="1:21" ht="28.35" customHeight="1" x14ac:dyDescent="0.25">
      <c r="A143" s="40" t="s">
        <v>100</v>
      </c>
      <c r="B143" s="39" t="s">
        <v>228</v>
      </c>
      <c r="C143" s="379" t="s">
        <v>227</v>
      </c>
      <c r="D143" s="381"/>
      <c r="E143" s="381"/>
      <c r="F143" s="381"/>
      <c r="G143" s="381"/>
      <c r="H143" s="381"/>
      <c r="I143" s="381"/>
      <c r="J143" s="381"/>
      <c r="K143" s="381"/>
      <c r="L143" s="381"/>
      <c r="M143" s="381"/>
      <c r="N143" s="381"/>
      <c r="O143" s="381"/>
      <c r="P143" s="381"/>
      <c r="Q143" s="381"/>
      <c r="R143" s="381"/>
      <c r="S143" s="381"/>
      <c r="T143" s="382"/>
      <c r="U143" s="41" t="s">
        <v>100</v>
      </c>
    </row>
    <row r="144" spans="1:21" ht="14.25" customHeight="1" x14ac:dyDescent="0.25">
      <c r="A144" s="39" t="s">
        <v>100</v>
      </c>
      <c r="B144" s="39" t="s">
        <v>187</v>
      </c>
      <c r="C144" s="379" t="s">
        <v>186</v>
      </c>
      <c r="D144" s="381"/>
      <c r="E144" s="382"/>
      <c r="F144" s="380" t="s">
        <v>179</v>
      </c>
      <c r="G144" s="382"/>
      <c r="H144" s="378"/>
      <c r="I144" s="382"/>
      <c r="J144" s="378"/>
      <c r="K144" s="382"/>
      <c r="L144" s="37">
        <v>30.435210000000001</v>
      </c>
      <c r="M144" s="378"/>
      <c r="N144" s="382"/>
      <c r="O144" s="39" t="s">
        <v>100</v>
      </c>
      <c r="P144" s="378"/>
      <c r="Q144" s="382"/>
      <c r="R144" s="378"/>
      <c r="S144" s="381"/>
      <c r="T144" s="382"/>
      <c r="U144" s="37">
        <v>14199.24</v>
      </c>
    </row>
    <row r="145" spans="1:21" ht="14.25" customHeight="1" x14ac:dyDescent="0.25">
      <c r="A145" s="39" t="s">
        <v>100</v>
      </c>
      <c r="B145" s="39" t="s">
        <v>1070</v>
      </c>
      <c r="C145" s="379" t="s">
        <v>1071</v>
      </c>
      <c r="D145" s="381"/>
      <c r="E145" s="382"/>
      <c r="F145" s="380" t="s">
        <v>179</v>
      </c>
      <c r="G145" s="382"/>
      <c r="H145" s="383">
        <v>0.78</v>
      </c>
      <c r="I145" s="382"/>
      <c r="J145" s="383">
        <v>1.1499999999999999</v>
      </c>
      <c r="K145" s="382"/>
      <c r="L145" s="37">
        <v>30.435210000000001</v>
      </c>
      <c r="M145" s="378"/>
      <c r="N145" s="382"/>
      <c r="O145" s="39" t="s">
        <v>100</v>
      </c>
      <c r="P145" s="383">
        <v>466.54</v>
      </c>
      <c r="Q145" s="382"/>
      <c r="R145" s="383">
        <v>1</v>
      </c>
      <c r="S145" s="381"/>
      <c r="T145" s="382"/>
      <c r="U145" s="37">
        <v>14199.24</v>
      </c>
    </row>
    <row r="146" spans="1:21" ht="14.25" customHeight="1" x14ac:dyDescent="0.25">
      <c r="A146" s="39" t="s">
        <v>100</v>
      </c>
      <c r="B146" s="39" t="s">
        <v>183</v>
      </c>
      <c r="C146" s="379" t="s">
        <v>182</v>
      </c>
      <c r="D146" s="381"/>
      <c r="E146" s="382"/>
      <c r="F146" s="380" t="s">
        <v>100</v>
      </c>
      <c r="G146" s="382"/>
      <c r="H146" s="378"/>
      <c r="I146" s="382"/>
      <c r="J146" s="378"/>
      <c r="K146" s="382"/>
      <c r="L146" s="38"/>
      <c r="M146" s="378"/>
      <c r="N146" s="382"/>
      <c r="O146" s="39" t="s">
        <v>100</v>
      </c>
      <c r="P146" s="378"/>
      <c r="Q146" s="382"/>
      <c r="R146" s="378"/>
      <c r="S146" s="381"/>
      <c r="T146" s="382"/>
      <c r="U146" s="37">
        <v>3771.09</v>
      </c>
    </row>
    <row r="147" spans="1:21" ht="14.25" customHeight="1" x14ac:dyDescent="0.25">
      <c r="A147" s="39" t="s">
        <v>100</v>
      </c>
      <c r="B147" s="39" t="s">
        <v>181</v>
      </c>
      <c r="C147" s="379" t="s">
        <v>180</v>
      </c>
      <c r="D147" s="381"/>
      <c r="E147" s="382"/>
      <c r="F147" s="380" t="s">
        <v>179</v>
      </c>
      <c r="G147" s="382"/>
      <c r="H147" s="378"/>
      <c r="I147" s="382"/>
      <c r="J147" s="378"/>
      <c r="K147" s="382"/>
      <c r="L147" s="37">
        <v>2.7313649999999998</v>
      </c>
      <c r="M147" s="378"/>
      <c r="N147" s="382"/>
      <c r="O147" s="39" t="s">
        <v>100</v>
      </c>
      <c r="P147" s="378"/>
      <c r="Q147" s="382"/>
      <c r="R147" s="378"/>
      <c r="S147" s="381"/>
      <c r="T147" s="382"/>
      <c r="U147" s="37">
        <v>1767.96</v>
      </c>
    </row>
    <row r="148" spans="1:21" ht="36.6" customHeight="1" x14ac:dyDescent="0.25">
      <c r="A148" s="39" t="s">
        <v>100</v>
      </c>
      <c r="B148" s="39" t="s">
        <v>1086</v>
      </c>
      <c r="C148" s="379" t="s">
        <v>1087</v>
      </c>
      <c r="D148" s="381"/>
      <c r="E148" s="382"/>
      <c r="F148" s="380" t="s">
        <v>218</v>
      </c>
      <c r="G148" s="382"/>
      <c r="H148" s="383">
        <v>7.0000000000000007E-2</v>
      </c>
      <c r="I148" s="382"/>
      <c r="J148" s="383">
        <v>1.1499999999999999</v>
      </c>
      <c r="K148" s="382"/>
      <c r="L148" s="37">
        <v>2.7313649999999998</v>
      </c>
      <c r="M148" s="378"/>
      <c r="N148" s="382"/>
      <c r="O148" s="39" t="s">
        <v>100</v>
      </c>
      <c r="P148" s="383">
        <v>1271.17</v>
      </c>
      <c r="Q148" s="382"/>
      <c r="R148" s="378"/>
      <c r="S148" s="381"/>
      <c r="T148" s="382"/>
      <c r="U148" s="37">
        <v>3472.03</v>
      </c>
    </row>
    <row r="149" spans="1:21" ht="14.25" customHeight="1" x14ac:dyDescent="0.25">
      <c r="A149" s="39" t="s">
        <v>100</v>
      </c>
      <c r="B149" s="39" t="s">
        <v>1088</v>
      </c>
      <c r="C149" s="379" t="s">
        <v>1089</v>
      </c>
      <c r="D149" s="381"/>
      <c r="E149" s="382"/>
      <c r="F149" s="380" t="s">
        <v>179</v>
      </c>
      <c r="G149" s="382"/>
      <c r="H149" s="383">
        <v>7.0000000000000007E-2</v>
      </c>
      <c r="I149" s="382"/>
      <c r="J149" s="383">
        <v>1.1499999999999999</v>
      </c>
      <c r="K149" s="382"/>
      <c r="L149" s="37">
        <v>2.7313649999999998</v>
      </c>
      <c r="M149" s="378"/>
      <c r="N149" s="382"/>
      <c r="O149" s="39" t="s">
        <v>100</v>
      </c>
      <c r="P149" s="383">
        <v>647.28</v>
      </c>
      <c r="Q149" s="382"/>
      <c r="R149" s="383">
        <v>1</v>
      </c>
      <c r="S149" s="381"/>
      <c r="T149" s="382"/>
      <c r="U149" s="37">
        <v>1767.96</v>
      </c>
    </row>
    <row r="150" spans="1:21" ht="18.95" customHeight="1" x14ac:dyDescent="0.25">
      <c r="A150" s="39" t="s">
        <v>100</v>
      </c>
      <c r="B150" s="39" t="s">
        <v>1090</v>
      </c>
      <c r="C150" s="379" t="s">
        <v>1091</v>
      </c>
      <c r="D150" s="381"/>
      <c r="E150" s="382"/>
      <c r="F150" s="380" t="s">
        <v>218</v>
      </c>
      <c r="G150" s="382"/>
      <c r="H150" s="383">
        <v>0.36</v>
      </c>
      <c r="I150" s="382"/>
      <c r="J150" s="383">
        <v>1.1499999999999999</v>
      </c>
      <c r="K150" s="382"/>
      <c r="L150" s="37">
        <v>14.04702</v>
      </c>
      <c r="M150" s="378"/>
      <c r="N150" s="382"/>
      <c r="O150" s="39" t="s">
        <v>100</v>
      </c>
      <c r="P150" s="383">
        <v>21.29</v>
      </c>
      <c r="Q150" s="382"/>
      <c r="R150" s="378"/>
      <c r="S150" s="381"/>
      <c r="T150" s="382"/>
      <c r="U150" s="37">
        <v>299.06</v>
      </c>
    </row>
    <row r="151" spans="1:21" ht="14.25" customHeight="1" x14ac:dyDescent="0.25">
      <c r="A151" s="39" t="s">
        <v>100</v>
      </c>
      <c r="B151" s="39" t="s">
        <v>178</v>
      </c>
      <c r="C151" s="379" t="s">
        <v>177</v>
      </c>
      <c r="D151" s="381"/>
      <c r="E151" s="382"/>
      <c r="F151" s="380" t="s">
        <v>100</v>
      </c>
      <c r="G151" s="382"/>
      <c r="H151" s="378"/>
      <c r="I151" s="382"/>
      <c r="J151" s="378"/>
      <c r="K151" s="382"/>
      <c r="L151" s="38"/>
      <c r="M151" s="378"/>
      <c r="N151" s="382"/>
      <c r="O151" s="39" t="s">
        <v>100</v>
      </c>
      <c r="P151" s="378"/>
      <c r="Q151" s="382"/>
      <c r="R151" s="378"/>
      <c r="S151" s="381"/>
      <c r="T151" s="382"/>
      <c r="U151" s="37">
        <v>149.02000000000001</v>
      </c>
    </row>
    <row r="152" spans="1:21" ht="14.25" customHeight="1" x14ac:dyDescent="0.25">
      <c r="A152" s="39" t="s">
        <v>100</v>
      </c>
      <c r="B152" s="39" t="s">
        <v>216</v>
      </c>
      <c r="C152" s="379" t="s">
        <v>215</v>
      </c>
      <c r="D152" s="381"/>
      <c r="E152" s="382"/>
      <c r="F152" s="380" t="s">
        <v>214</v>
      </c>
      <c r="G152" s="382"/>
      <c r="H152" s="383">
        <v>0.15</v>
      </c>
      <c r="I152" s="382"/>
      <c r="J152" s="383">
        <v>1</v>
      </c>
      <c r="K152" s="382"/>
      <c r="L152" s="37">
        <v>5.0895000000000001</v>
      </c>
      <c r="M152" s="383">
        <v>35.71</v>
      </c>
      <c r="N152" s="382"/>
      <c r="O152" s="39" t="s">
        <v>213</v>
      </c>
      <c r="P152" s="383">
        <v>29.28</v>
      </c>
      <c r="Q152" s="382"/>
      <c r="R152" s="378"/>
      <c r="S152" s="381"/>
      <c r="T152" s="382"/>
      <c r="U152" s="37">
        <v>149.02000000000001</v>
      </c>
    </row>
    <row r="153" spans="1:21" ht="14.25" customHeight="1" x14ac:dyDescent="0.25">
      <c r="A153" s="39" t="s">
        <v>100</v>
      </c>
      <c r="B153" s="39" t="s">
        <v>100</v>
      </c>
      <c r="C153" s="365" t="s">
        <v>166</v>
      </c>
      <c r="D153" s="381"/>
      <c r="E153" s="382"/>
      <c r="F153" s="380" t="s">
        <v>100</v>
      </c>
      <c r="G153" s="382"/>
      <c r="H153" s="378"/>
      <c r="I153" s="382"/>
      <c r="J153" s="378"/>
      <c r="K153" s="382"/>
      <c r="L153" s="38"/>
      <c r="M153" s="378"/>
      <c r="N153" s="382"/>
      <c r="O153" s="39" t="s">
        <v>100</v>
      </c>
      <c r="P153" s="378"/>
      <c r="Q153" s="382"/>
      <c r="R153" s="378"/>
      <c r="S153" s="381"/>
      <c r="T153" s="382"/>
      <c r="U153" s="35">
        <v>19887.310000000001</v>
      </c>
    </row>
    <row r="154" spans="1:21" ht="14.25" customHeight="1" x14ac:dyDescent="0.25">
      <c r="A154" s="41" t="s">
        <v>100</v>
      </c>
      <c r="B154" s="41" t="s">
        <v>100</v>
      </c>
      <c r="C154" s="379" t="s">
        <v>165</v>
      </c>
      <c r="D154" s="381"/>
      <c r="E154" s="382"/>
      <c r="F154" s="380" t="s">
        <v>100</v>
      </c>
      <c r="G154" s="382"/>
      <c r="H154" s="378"/>
      <c r="I154" s="382"/>
      <c r="J154" s="379" t="s">
        <v>100</v>
      </c>
      <c r="K154" s="382"/>
      <c r="L154" s="39" t="s">
        <v>100</v>
      </c>
      <c r="M154" s="379" t="s">
        <v>100</v>
      </c>
      <c r="N154" s="382"/>
      <c r="O154" s="41" t="s">
        <v>100</v>
      </c>
      <c r="P154" s="378"/>
      <c r="Q154" s="382"/>
      <c r="R154" s="379" t="s">
        <v>100</v>
      </c>
      <c r="S154" s="381"/>
      <c r="T154" s="382"/>
      <c r="U154" s="37">
        <v>15967.2</v>
      </c>
    </row>
    <row r="155" spans="1:21" ht="28.35" customHeight="1" x14ac:dyDescent="0.25">
      <c r="A155" s="41" t="s">
        <v>100</v>
      </c>
      <c r="B155" s="39" t="s">
        <v>1093</v>
      </c>
      <c r="C155" s="379" t="s">
        <v>1094</v>
      </c>
      <c r="D155" s="381"/>
      <c r="E155" s="382"/>
      <c r="F155" s="380" t="s">
        <v>160</v>
      </c>
      <c r="G155" s="382"/>
      <c r="H155" s="383">
        <v>110</v>
      </c>
      <c r="I155" s="382"/>
      <c r="J155" s="383">
        <v>1</v>
      </c>
      <c r="K155" s="382"/>
      <c r="L155" s="37">
        <v>110</v>
      </c>
      <c r="M155" s="378"/>
      <c r="N155" s="382"/>
      <c r="O155" s="39" t="s">
        <v>100</v>
      </c>
      <c r="P155" s="378"/>
      <c r="Q155" s="382"/>
      <c r="R155" s="384" t="s">
        <v>100</v>
      </c>
      <c r="S155" s="381"/>
      <c r="T155" s="382"/>
      <c r="U155" s="37">
        <v>17563.919999999998</v>
      </c>
    </row>
    <row r="156" spans="1:21" ht="28.35" customHeight="1" x14ac:dyDescent="0.25">
      <c r="A156" s="41" t="s">
        <v>100</v>
      </c>
      <c r="B156" s="39" t="s">
        <v>1095</v>
      </c>
      <c r="C156" s="379" t="s">
        <v>1096</v>
      </c>
      <c r="D156" s="381"/>
      <c r="E156" s="382"/>
      <c r="F156" s="380" t="s">
        <v>160</v>
      </c>
      <c r="G156" s="382"/>
      <c r="H156" s="383">
        <v>69</v>
      </c>
      <c r="I156" s="382"/>
      <c r="J156" s="383">
        <v>1</v>
      </c>
      <c r="K156" s="382"/>
      <c r="L156" s="37">
        <v>69</v>
      </c>
      <c r="M156" s="378"/>
      <c r="N156" s="382"/>
      <c r="O156" s="39" t="s">
        <v>100</v>
      </c>
      <c r="P156" s="378"/>
      <c r="Q156" s="382"/>
      <c r="R156" s="384" t="s">
        <v>100</v>
      </c>
      <c r="S156" s="381"/>
      <c r="T156" s="382"/>
      <c r="U156" s="37">
        <v>11017.37</v>
      </c>
    </row>
    <row r="157" spans="1:21" ht="14.25" customHeight="1" x14ac:dyDescent="0.25">
      <c r="A157" s="36" t="s">
        <v>100</v>
      </c>
      <c r="B157" s="36" t="s">
        <v>100</v>
      </c>
      <c r="C157" s="365" t="s">
        <v>136</v>
      </c>
      <c r="D157" s="381"/>
      <c r="E157" s="381"/>
      <c r="F157" s="381"/>
      <c r="G157" s="381"/>
      <c r="H157" s="381"/>
      <c r="I157" s="381"/>
      <c r="J157" s="381"/>
      <c r="K157" s="381"/>
      <c r="L157" s="382"/>
      <c r="M157" s="385" t="s">
        <v>100</v>
      </c>
      <c r="N157" s="381"/>
      <c r="O157" s="382"/>
      <c r="P157" s="386">
        <v>1428.49</v>
      </c>
      <c r="Q157" s="382"/>
      <c r="R157" s="369"/>
      <c r="S157" s="381"/>
      <c r="T157" s="382"/>
      <c r="U157" s="35">
        <v>48468.6</v>
      </c>
    </row>
    <row r="158" spans="1:21" ht="60.75" customHeight="1" x14ac:dyDescent="0.25">
      <c r="A158" s="44" t="s">
        <v>351</v>
      </c>
      <c r="B158" s="43" t="s">
        <v>1097</v>
      </c>
      <c r="C158" s="365" t="s">
        <v>1098</v>
      </c>
      <c r="D158" s="381"/>
      <c r="E158" s="382"/>
      <c r="F158" s="367" t="s">
        <v>214</v>
      </c>
      <c r="G158" s="382"/>
      <c r="H158" s="368">
        <v>38.340000000000003</v>
      </c>
      <c r="I158" s="382"/>
      <c r="J158" s="368">
        <v>1</v>
      </c>
      <c r="K158" s="382"/>
      <c r="L158" s="35">
        <v>38.340000000000003</v>
      </c>
      <c r="M158" s="369"/>
      <c r="N158" s="382"/>
      <c r="O158" s="42"/>
      <c r="P158" s="369"/>
      <c r="Q158" s="382"/>
      <c r="R158" s="369"/>
      <c r="S158" s="381"/>
      <c r="T158" s="382"/>
      <c r="U158" s="38"/>
    </row>
    <row r="159" spans="1:21" ht="28.35" customHeight="1" x14ac:dyDescent="0.25">
      <c r="A159" s="40" t="s">
        <v>100</v>
      </c>
      <c r="B159" s="39" t="s">
        <v>228</v>
      </c>
      <c r="C159" s="379" t="s">
        <v>227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1"/>
      <c r="P159" s="381"/>
      <c r="Q159" s="381"/>
      <c r="R159" s="381"/>
      <c r="S159" s="381"/>
      <c r="T159" s="382"/>
      <c r="U159" s="41" t="s">
        <v>100</v>
      </c>
    </row>
    <row r="160" spans="1:21" ht="14.25" customHeight="1" x14ac:dyDescent="0.25">
      <c r="A160" s="39" t="s">
        <v>100</v>
      </c>
      <c r="B160" s="39" t="s">
        <v>187</v>
      </c>
      <c r="C160" s="379" t="s">
        <v>186</v>
      </c>
      <c r="D160" s="381"/>
      <c r="E160" s="382"/>
      <c r="F160" s="380" t="s">
        <v>179</v>
      </c>
      <c r="G160" s="382"/>
      <c r="H160" s="378"/>
      <c r="I160" s="382"/>
      <c r="J160" s="378"/>
      <c r="K160" s="382"/>
      <c r="L160" s="37">
        <v>37.477350000000001</v>
      </c>
      <c r="M160" s="378"/>
      <c r="N160" s="382"/>
      <c r="O160" s="39" t="s">
        <v>100</v>
      </c>
      <c r="P160" s="378"/>
      <c r="Q160" s="382"/>
      <c r="R160" s="378"/>
      <c r="S160" s="381"/>
      <c r="T160" s="382"/>
      <c r="U160" s="37">
        <v>17484.68</v>
      </c>
    </row>
    <row r="161" spans="1:21" ht="14.25" customHeight="1" x14ac:dyDescent="0.25">
      <c r="A161" s="39" t="s">
        <v>100</v>
      </c>
      <c r="B161" s="39" t="s">
        <v>1070</v>
      </c>
      <c r="C161" s="379" t="s">
        <v>1071</v>
      </c>
      <c r="D161" s="381"/>
      <c r="E161" s="382"/>
      <c r="F161" s="380" t="s">
        <v>179</v>
      </c>
      <c r="G161" s="382"/>
      <c r="H161" s="383">
        <v>0.85</v>
      </c>
      <c r="I161" s="382"/>
      <c r="J161" s="383">
        <v>1.1499999999999999</v>
      </c>
      <c r="K161" s="382"/>
      <c r="L161" s="37">
        <v>37.477350000000001</v>
      </c>
      <c r="M161" s="378"/>
      <c r="N161" s="382"/>
      <c r="O161" s="39" t="s">
        <v>100</v>
      </c>
      <c r="P161" s="383">
        <v>466.54</v>
      </c>
      <c r="Q161" s="382"/>
      <c r="R161" s="383">
        <v>1</v>
      </c>
      <c r="S161" s="381"/>
      <c r="T161" s="382"/>
      <c r="U161" s="37">
        <v>17484.68</v>
      </c>
    </row>
    <row r="162" spans="1:21" ht="14.25" customHeight="1" x14ac:dyDescent="0.25">
      <c r="A162" s="39" t="s">
        <v>100</v>
      </c>
      <c r="B162" s="39" t="s">
        <v>183</v>
      </c>
      <c r="C162" s="379" t="s">
        <v>182</v>
      </c>
      <c r="D162" s="381"/>
      <c r="E162" s="382"/>
      <c r="F162" s="380" t="s">
        <v>100</v>
      </c>
      <c r="G162" s="382"/>
      <c r="H162" s="378"/>
      <c r="I162" s="382"/>
      <c r="J162" s="378"/>
      <c r="K162" s="382"/>
      <c r="L162" s="38"/>
      <c r="M162" s="378"/>
      <c r="N162" s="382"/>
      <c r="O162" s="39" t="s">
        <v>100</v>
      </c>
      <c r="P162" s="378"/>
      <c r="Q162" s="382"/>
      <c r="R162" s="378"/>
      <c r="S162" s="381"/>
      <c r="T162" s="382"/>
      <c r="U162" s="37">
        <v>4298.78</v>
      </c>
    </row>
    <row r="163" spans="1:21" ht="14.25" customHeight="1" x14ac:dyDescent="0.25">
      <c r="A163" s="39" t="s">
        <v>100</v>
      </c>
      <c r="B163" s="39" t="s">
        <v>181</v>
      </c>
      <c r="C163" s="379" t="s">
        <v>180</v>
      </c>
      <c r="D163" s="381"/>
      <c r="E163" s="382"/>
      <c r="F163" s="380" t="s">
        <v>179</v>
      </c>
      <c r="G163" s="382"/>
      <c r="H163" s="378"/>
      <c r="I163" s="382"/>
      <c r="J163" s="378"/>
      <c r="K163" s="382"/>
      <c r="L163" s="37">
        <v>3.0863700000000001</v>
      </c>
      <c r="M163" s="378"/>
      <c r="N163" s="382"/>
      <c r="O163" s="39" t="s">
        <v>100</v>
      </c>
      <c r="P163" s="378"/>
      <c r="Q163" s="382"/>
      <c r="R163" s="378"/>
      <c r="S163" s="381"/>
      <c r="T163" s="382"/>
      <c r="U163" s="37">
        <v>1997.75</v>
      </c>
    </row>
    <row r="164" spans="1:21" ht="36.6" customHeight="1" x14ac:dyDescent="0.25">
      <c r="A164" s="39" t="s">
        <v>100</v>
      </c>
      <c r="B164" s="39" t="s">
        <v>1086</v>
      </c>
      <c r="C164" s="379" t="s">
        <v>1087</v>
      </c>
      <c r="D164" s="381"/>
      <c r="E164" s="382"/>
      <c r="F164" s="380" t="s">
        <v>218</v>
      </c>
      <c r="G164" s="382"/>
      <c r="H164" s="383">
        <v>7.0000000000000007E-2</v>
      </c>
      <c r="I164" s="382"/>
      <c r="J164" s="383">
        <v>1.1499999999999999</v>
      </c>
      <c r="K164" s="382"/>
      <c r="L164" s="37">
        <v>3.0863700000000001</v>
      </c>
      <c r="M164" s="378"/>
      <c r="N164" s="382"/>
      <c r="O164" s="39" t="s">
        <v>100</v>
      </c>
      <c r="P164" s="383">
        <v>1271.17</v>
      </c>
      <c r="Q164" s="382"/>
      <c r="R164" s="378"/>
      <c r="S164" s="381"/>
      <c r="T164" s="382"/>
      <c r="U164" s="37">
        <v>3923.3</v>
      </c>
    </row>
    <row r="165" spans="1:21" ht="14.25" customHeight="1" x14ac:dyDescent="0.25">
      <c r="A165" s="39" t="s">
        <v>100</v>
      </c>
      <c r="B165" s="39" t="s">
        <v>1088</v>
      </c>
      <c r="C165" s="379" t="s">
        <v>1089</v>
      </c>
      <c r="D165" s="381"/>
      <c r="E165" s="382"/>
      <c r="F165" s="380" t="s">
        <v>179</v>
      </c>
      <c r="G165" s="382"/>
      <c r="H165" s="383">
        <v>7.0000000000000007E-2</v>
      </c>
      <c r="I165" s="382"/>
      <c r="J165" s="383">
        <v>1.1499999999999999</v>
      </c>
      <c r="K165" s="382"/>
      <c r="L165" s="37">
        <v>3.0863700000000001</v>
      </c>
      <c r="M165" s="378"/>
      <c r="N165" s="382"/>
      <c r="O165" s="39" t="s">
        <v>100</v>
      </c>
      <c r="P165" s="383">
        <v>647.28</v>
      </c>
      <c r="Q165" s="382"/>
      <c r="R165" s="383">
        <v>1</v>
      </c>
      <c r="S165" s="381"/>
      <c r="T165" s="382"/>
      <c r="U165" s="37">
        <v>1997.75</v>
      </c>
    </row>
    <row r="166" spans="1:21" ht="18.95" customHeight="1" x14ac:dyDescent="0.25">
      <c r="A166" s="39" t="s">
        <v>100</v>
      </c>
      <c r="B166" s="39" t="s">
        <v>1090</v>
      </c>
      <c r="C166" s="379" t="s">
        <v>1091</v>
      </c>
      <c r="D166" s="381"/>
      <c r="E166" s="382"/>
      <c r="F166" s="380" t="s">
        <v>218</v>
      </c>
      <c r="G166" s="382"/>
      <c r="H166" s="383">
        <v>0.4</v>
      </c>
      <c r="I166" s="382"/>
      <c r="J166" s="383">
        <v>1.1499999999999999</v>
      </c>
      <c r="K166" s="382"/>
      <c r="L166" s="37">
        <v>17.636399999999998</v>
      </c>
      <c r="M166" s="378"/>
      <c r="N166" s="382"/>
      <c r="O166" s="39" t="s">
        <v>100</v>
      </c>
      <c r="P166" s="383">
        <v>21.29</v>
      </c>
      <c r="Q166" s="382"/>
      <c r="R166" s="378"/>
      <c r="S166" s="381"/>
      <c r="T166" s="382"/>
      <c r="U166" s="37">
        <v>375.48</v>
      </c>
    </row>
    <row r="167" spans="1:21" ht="14.25" customHeight="1" x14ac:dyDescent="0.25">
      <c r="A167" s="39" t="s">
        <v>100</v>
      </c>
      <c r="B167" s="39" t="s">
        <v>178</v>
      </c>
      <c r="C167" s="379" t="s">
        <v>177</v>
      </c>
      <c r="D167" s="381"/>
      <c r="E167" s="382"/>
      <c r="F167" s="380" t="s">
        <v>100</v>
      </c>
      <c r="G167" s="382"/>
      <c r="H167" s="378"/>
      <c r="I167" s="382"/>
      <c r="J167" s="378"/>
      <c r="K167" s="382"/>
      <c r="L167" s="38"/>
      <c r="M167" s="378"/>
      <c r="N167" s="382"/>
      <c r="O167" s="39" t="s">
        <v>100</v>
      </c>
      <c r="P167" s="378"/>
      <c r="Q167" s="382"/>
      <c r="R167" s="378"/>
      <c r="S167" s="381"/>
      <c r="T167" s="382"/>
      <c r="U167" s="37">
        <v>168.39</v>
      </c>
    </row>
    <row r="168" spans="1:21" ht="14.25" customHeight="1" x14ac:dyDescent="0.25">
      <c r="A168" s="39" t="s">
        <v>100</v>
      </c>
      <c r="B168" s="39" t="s">
        <v>216</v>
      </c>
      <c r="C168" s="379" t="s">
        <v>215</v>
      </c>
      <c r="D168" s="381"/>
      <c r="E168" s="382"/>
      <c r="F168" s="380" t="s">
        <v>214</v>
      </c>
      <c r="G168" s="382"/>
      <c r="H168" s="383">
        <v>0.15</v>
      </c>
      <c r="I168" s="382"/>
      <c r="J168" s="383">
        <v>1</v>
      </c>
      <c r="K168" s="382"/>
      <c r="L168" s="37">
        <v>5.7510000000000003</v>
      </c>
      <c r="M168" s="383">
        <v>35.71</v>
      </c>
      <c r="N168" s="382"/>
      <c r="O168" s="39" t="s">
        <v>213</v>
      </c>
      <c r="P168" s="383">
        <v>29.28</v>
      </c>
      <c r="Q168" s="382"/>
      <c r="R168" s="378"/>
      <c r="S168" s="381"/>
      <c r="T168" s="382"/>
      <c r="U168" s="37">
        <v>168.39</v>
      </c>
    </row>
    <row r="169" spans="1:21" ht="14.25" customHeight="1" x14ac:dyDescent="0.25">
      <c r="A169" s="39" t="s">
        <v>100</v>
      </c>
      <c r="B169" s="39" t="s">
        <v>100</v>
      </c>
      <c r="C169" s="365" t="s">
        <v>166</v>
      </c>
      <c r="D169" s="381"/>
      <c r="E169" s="382"/>
      <c r="F169" s="380" t="s">
        <v>100</v>
      </c>
      <c r="G169" s="382"/>
      <c r="H169" s="378"/>
      <c r="I169" s="382"/>
      <c r="J169" s="378"/>
      <c r="K169" s="382"/>
      <c r="L169" s="38"/>
      <c r="M169" s="378"/>
      <c r="N169" s="382"/>
      <c r="O169" s="39" t="s">
        <v>100</v>
      </c>
      <c r="P169" s="378"/>
      <c r="Q169" s="382"/>
      <c r="R169" s="378"/>
      <c r="S169" s="381"/>
      <c r="T169" s="382"/>
      <c r="U169" s="35">
        <v>23949.599999999999</v>
      </c>
    </row>
    <row r="170" spans="1:21" ht="14.25" customHeight="1" x14ac:dyDescent="0.25">
      <c r="A170" s="41" t="s">
        <v>100</v>
      </c>
      <c r="B170" s="41" t="s">
        <v>100</v>
      </c>
      <c r="C170" s="379" t="s">
        <v>165</v>
      </c>
      <c r="D170" s="381"/>
      <c r="E170" s="382"/>
      <c r="F170" s="380" t="s">
        <v>100</v>
      </c>
      <c r="G170" s="382"/>
      <c r="H170" s="378"/>
      <c r="I170" s="382"/>
      <c r="J170" s="379" t="s">
        <v>100</v>
      </c>
      <c r="K170" s="382"/>
      <c r="L170" s="39" t="s">
        <v>100</v>
      </c>
      <c r="M170" s="379" t="s">
        <v>100</v>
      </c>
      <c r="N170" s="382"/>
      <c r="O170" s="41" t="s">
        <v>100</v>
      </c>
      <c r="P170" s="378"/>
      <c r="Q170" s="382"/>
      <c r="R170" s="379" t="s">
        <v>100</v>
      </c>
      <c r="S170" s="381"/>
      <c r="T170" s="382"/>
      <c r="U170" s="37">
        <v>19482.43</v>
      </c>
    </row>
    <row r="171" spans="1:21" ht="28.35" customHeight="1" x14ac:dyDescent="0.25">
      <c r="A171" s="41" t="s">
        <v>100</v>
      </c>
      <c r="B171" s="39" t="s">
        <v>1093</v>
      </c>
      <c r="C171" s="379" t="s">
        <v>1094</v>
      </c>
      <c r="D171" s="381"/>
      <c r="E171" s="382"/>
      <c r="F171" s="380" t="s">
        <v>160</v>
      </c>
      <c r="G171" s="382"/>
      <c r="H171" s="383">
        <v>110</v>
      </c>
      <c r="I171" s="382"/>
      <c r="J171" s="383">
        <v>1</v>
      </c>
      <c r="K171" s="382"/>
      <c r="L171" s="37">
        <v>110</v>
      </c>
      <c r="M171" s="378"/>
      <c r="N171" s="382"/>
      <c r="O171" s="39" t="s">
        <v>100</v>
      </c>
      <c r="P171" s="378"/>
      <c r="Q171" s="382"/>
      <c r="R171" s="384" t="s">
        <v>100</v>
      </c>
      <c r="S171" s="381"/>
      <c r="T171" s="382"/>
      <c r="U171" s="37">
        <v>21430.67</v>
      </c>
    </row>
    <row r="172" spans="1:21" ht="28.35" customHeight="1" x14ac:dyDescent="0.25">
      <c r="A172" s="41" t="s">
        <v>100</v>
      </c>
      <c r="B172" s="39" t="s">
        <v>1095</v>
      </c>
      <c r="C172" s="379" t="s">
        <v>1096</v>
      </c>
      <c r="D172" s="381"/>
      <c r="E172" s="382"/>
      <c r="F172" s="380" t="s">
        <v>160</v>
      </c>
      <c r="G172" s="382"/>
      <c r="H172" s="383">
        <v>69</v>
      </c>
      <c r="I172" s="382"/>
      <c r="J172" s="383">
        <v>1</v>
      </c>
      <c r="K172" s="382"/>
      <c r="L172" s="37">
        <v>69</v>
      </c>
      <c r="M172" s="378"/>
      <c r="N172" s="382"/>
      <c r="O172" s="39" t="s">
        <v>100</v>
      </c>
      <c r="P172" s="378"/>
      <c r="Q172" s="382"/>
      <c r="R172" s="384" t="s">
        <v>100</v>
      </c>
      <c r="S172" s="381"/>
      <c r="T172" s="382"/>
      <c r="U172" s="37">
        <v>13442.88</v>
      </c>
    </row>
    <row r="173" spans="1:21" ht="14.25" customHeight="1" x14ac:dyDescent="0.25">
      <c r="A173" s="36" t="s">
        <v>100</v>
      </c>
      <c r="B173" s="36" t="s">
        <v>100</v>
      </c>
      <c r="C173" s="365" t="s">
        <v>136</v>
      </c>
      <c r="D173" s="381"/>
      <c r="E173" s="381"/>
      <c r="F173" s="381"/>
      <c r="G173" s="381"/>
      <c r="H173" s="381"/>
      <c r="I173" s="381"/>
      <c r="J173" s="381"/>
      <c r="K173" s="381"/>
      <c r="L173" s="382"/>
      <c r="M173" s="385" t="s">
        <v>100</v>
      </c>
      <c r="N173" s="381"/>
      <c r="O173" s="382"/>
      <c r="P173" s="386">
        <v>1534.25</v>
      </c>
      <c r="Q173" s="382"/>
      <c r="R173" s="369"/>
      <c r="S173" s="381"/>
      <c r="T173" s="382"/>
      <c r="U173" s="35">
        <v>58823.15</v>
      </c>
    </row>
    <row r="174" spans="1:21" ht="82.35" customHeight="1" x14ac:dyDescent="0.25">
      <c r="A174" s="44" t="s">
        <v>345</v>
      </c>
      <c r="B174" s="43" t="s">
        <v>1068</v>
      </c>
      <c r="C174" s="365" t="s">
        <v>1069</v>
      </c>
      <c r="D174" s="381"/>
      <c r="E174" s="382"/>
      <c r="F174" s="367" t="s">
        <v>331</v>
      </c>
      <c r="G174" s="382"/>
      <c r="H174" s="368">
        <v>0.1014</v>
      </c>
      <c r="I174" s="382"/>
      <c r="J174" s="368">
        <v>1</v>
      </c>
      <c r="K174" s="382"/>
      <c r="L174" s="35">
        <v>0.1014</v>
      </c>
      <c r="M174" s="369"/>
      <c r="N174" s="382"/>
      <c r="O174" s="42"/>
      <c r="P174" s="369"/>
      <c r="Q174" s="382"/>
      <c r="R174" s="369"/>
      <c r="S174" s="381"/>
      <c r="T174" s="382"/>
      <c r="U174" s="38"/>
    </row>
    <row r="175" spans="1:21" ht="28.35" customHeight="1" x14ac:dyDescent="0.25">
      <c r="A175" s="40" t="s">
        <v>100</v>
      </c>
      <c r="B175" s="39" t="s">
        <v>228</v>
      </c>
      <c r="C175" s="379" t="s">
        <v>227</v>
      </c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1"/>
      <c r="P175" s="381"/>
      <c r="Q175" s="381"/>
      <c r="R175" s="381"/>
      <c r="S175" s="381"/>
      <c r="T175" s="382"/>
      <c r="U175" s="41" t="s">
        <v>100</v>
      </c>
    </row>
    <row r="176" spans="1:21" ht="14.25" customHeight="1" x14ac:dyDescent="0.25">
      <c r="A176" s="39" t="s">
        <v>100</v>
      </c>
      <c r="B176" s="39" t="s">
        <v>187</v>
      </c>
      <c r="C176" s="379" t="s">
        <v>186</v>
      </c>
      <c r="D176" s="381"/>
      <c r="E176" s="382"/>
      <c r="F176" s="380" t="s">
        <v>179</v>
      </c>
      <c r="G176" s="382"/>
      <c r="H176" s="378"/>
      <c r="I176" s="382"/>
      <c r="J176" s="378"/>
      <c r="K176" s="382"/>
      <c r="L176" s="37">
        <v>3.2300970000000002</v>
      </c>
      <c r="M176" s="378"/>
      <c r="N176" s="382"/>
      <c r="O176" s="39" t="s">
        <v>100</v>
      </c>
      <c r="P176" s="378"/>
      <c r="Q176" s="382"/>
      <c r="R176" s="378"/>
      <c r="S176" s="381"/>
      <c r="T176" s="382"/>
      <c r="U176" s="37">
        <v>1506.97</v>
      </c>
    </row>
    <row r="177" spans="1:21" ht="14.25" customHeight="1" x14ac:dyDescent="0.25">
      <c r="A177" s="39" t="s">
        <v>100</v>
      </c>
      <c r="B177" s="39" t="s">
        <v>1070</v>
      </c>
      <c r="C177" s="379" t="s">
        <v>1071</v>
      </c>
      <c r="D177" s="381"/>
      <c r="E177" s="382"/>
      <c r="F177" s="380" t="s">
        <v>179</v>
      </c>
      <c r="G177" s="382"/>
      <c r="H177" s="383">
        <v>27.7</v>
      </c>
      <c r="I177" s="382"/>
      <c r="J177" s="383">
        <v>1.1499999999999999</v>
      </c>
      <c r="K177" s="382"/>
      <c r="L177" s="37">
        <v>3.2300970000000002</v>
      </c>
      <c r="M177" s="378"/>
      <c r="N177" s="382"/>
      <c r="O177" s="39" t="s">
        <v>100</v>
      </c>
      <c r="P177" s="383">
        <v>466.54</v>
      </c>
      <c r="Q177" s="382"/>
      <c r="R177" s="383">
        <v>1</v>
      </c>
      <c r="S177" s="381"/>
      <c r="T177" s="382"/>
      <c r="U177" s="37">
        <v>1506.97</v>
      </c>
    </row>
    <row r="178" spans="1:21" ht="14.25" customHeight="1" x14ac:dyDescent="0.25">
      <c r="A178" s="39" t="s">
        <v>100</v>
      </c>
      <c r="B178" s="39" t="s">
        <v>183</v>
      </c>
      <c r="C178" s="379" t="s">
        <v>182</v>
      </c>
      <c r="D178" s="381"/>
      <c r="E178" s="382"/>
      <c r="F178" s="380" t="s">
        <v>100</v>
      </c>
      <c r="G178" s="382"/>
      <c r="H178" s="378"/>
      <c r="I178" s="382"/>
      <c r="J178" s="378"/>
      <c r="K178" s="382"/>
      <c r="L178" s="38"/>
      <c r="M178" s="378"/>
      <c r="N178" s="382"/>
      <c r="O178" s="39" t="s">
        <v>100</v>
      </c>
      <c r="P178" s="378"/>
      <c r="Q178" s="382"/>
      <c r="R178" s="378"/>
      <c r="S178" s="381"/>
      <c r="T178" s="382"/>
      <c r="U178" s="37">
        <v>755.42</v>
      </c>
    </row>
    <row r="179" spans="1:21" ht="14.25" customHeight="1" x14ac:dyDescent="0.25">
      <c r="A179" s="39" t="s">
        <v>100</v>
      </c>
      <c r="B179" s="39" t="s">
        <v>181</v>
      </c>
      <c r="C179" s="379" t="s">
        <v>180</v>
      </c>
      <c r="D179" s="381"/>
      <c r="E179" s="382"/>
      <c r="F179" s="380" t="s">
        <v>179</v>
      </c>
      <c r="G179" s="382"/>
      <c r="H179" s="378"/>
      <c r="I179" s="382"/>
      <c r="J179" s="378"/>
      <c r="K179" s="382"/>
      <c r="L179" s="37">
        <v>0.44778200000000001</v>
      </c>
      <c r="M179" s="378"/>
      <c r="N179" s="382"/>
      <c r="O179" s="39" t="s">
        <v>100</v>
      </c>
      <c r="P179" s="378"/>
      <c r="Q179" s="382"/>
      <c r="R179" s="378"/>
      <c r="S179" s="381"/>
      <c r="T179" s="382"/>
      <c r="U179" s="37">
        <v>332.01</v>
      </c>
    </row>
    <row r="180" spans="1:21" ht="14.25" customHeight="1" x14ac:dyDescent="0.25">
      <c r="A180" s="39" t="s">
        <v>100</v>
      </c>
      <c r="B180" s="39" t="s">
        <v>1072</v>
      </c>
      <c r="C180" s="379" t="s">
        <v>1073</v>
      </c>
      <c r="D180" s="381"/>
      <c r="E180" s="382"/>
      <c r="F180" s="380" t="s">
        <v>218</v>
      </c>
      <c r="G180" s="382"/>
      <c r="H180" s="383">
        <v>2.52</v>
      </c>
      <c r="I180" s="382"/>
      <c r="J180" s="383">
        <v>1.1499999999999999</v>
      </c>
      <c r="K180" s="382"/>
      <c r="L180" s="37">
        <v>0.29385699999999998</v>
      </c>
      <c r="M180" s="383">
        <v>887.54</v>
      </c>
      <c r="N180" s="382"/>
      <c r="O180" s="39" t="s">
        <v>346</v>
      </c>
      <c r="P180" s="383">
        <v>1224.81</v>
      </c>
      <c r="Q180" s="382"/>
      <c r="R180" s="378"/>
      <c r="S180" s="381"/>
      <c r="T180" s="382"/>
      <c r="U180" s="37">
        <v>359.92</v>
      </c>
    </row>
    <row r="181" spans="1:21" ht="14.25" customHeight="1" x14ac:dyDescent="0.25">
      <c r="A181" s="39" t="s">
        <v>100</v>
      </c>
      <c r="B181" s="39" t="s">
        <v>252</v>
      </c>
      <c r="C181" s="379" t="s">
        <v>251</v>
      </c>
      <c r="D181" s="381"/>
      <c r="E181" s="382"/>
      <c r="F181" s="380" t="s">
        <v>179</v>
      </c>
      <c r="G181" s="382"/>
      <c r="H181" s="383">
        <v>2.52</v>
      </c>
      <c r="I181" s="382"/>
      <c r="J181" s="383">
        <v>1.1499999999999999</v>
      </c>
      <c r="K181" s="382"/>
      <c r="L181" s="37">
        <v>0.29385699999999998</v>
      </c>
      <c r="M181" s="378"/>
      <c r="N181" s="382"/>
      <c r="O181" s="39" t="s">
        <v>100</v>
      </c>
      <c r="P181" s="383">
        <v>756.56</v>
      </c>
      <c r="Q181" s="382"/>
      <c r="R181" s="383">
        <v>1</v>
      </c>
      <c r="S181" s="381"/>
      <c r="T181" s="382"/>
      <c r="U181" s="37">
        <v>222.32</v>
      </c>
    </row>
    <row r="182" spans="1:21" ht="18.95" customHeight="1" x14ac:dyDescent="0.25">
      <c r="A182" s="39" t="s">
        <v>100</v>
      </c>
      <c r="B182" s="39" t="s">
        <v>1074</v>
      </c>
      <c r="C182" s="379" t="s">
        <v>1075</v>
      </c>
      <c r="D182" s="381"/>
      <c r="E182" s="382"/>
      <c r="F182" s="380" t="s">
        <v>218</v>
      </c>
      <c r="G182" s="382"/>
      <c r="H182" s="383">
        <v>1.02</v>
      </c>
      <c r="I182" s="382"/>
      <c r="J182" s="383">
        <v>1.1499999999999999</v>
      </c>
      <c r="K182" s="382"/>
      <c r="L182" s="37">
        <v>0.11894200000000001</v>
      </c>
      <c r="M182" s="383">
        <v>2190.2600000000002</v>
      </c>
      <c r="N182" s="382"/>
      <c r="O182" s="39" t="s">
        <v>1076</v>
      </c>
      <c r="P182" s="383">
        <v>3132.07</v>
      </c>
      <c r="Q182" s="382"/>
      <c r="R182" s="378"/>
      <c r="S182" s="381"/>
      <c r="T182" s="382"/>
      <c r="U182" s="37">
        <v>372.53</v>
      </c>
    </row>
    <row r="183" spans="1:21" ht="14.25" customHeight="1" x14ac:dyDescent="0.25">
      <c r="A183" s="39" t="s">
        <v>100</v>
      </c>
      <c r="B183" s="39" t="s">
        <v>252</v>
      </c>
      <c r="C183" s="379" t="s">
        <v>251</v>
      </c>
      <c r="D183" s="381"/>
      <c r="E183" s="382"/>
      <c r="F183" s="380" t="s">
        <v>179</v>
      </c>
      <c r="G183" s="382"/>
      <c r="H183" s="383">
        <v>1.02</v>
      </c>
      <c r="I183" s="382"/>
      <c r="J183" s="383">
        <v>1.1499999999999999</v>
      </c>
      <c r="K183" s="382"/>
      <c r="L183" s="37">
        <v>0.11894200000000001</v>
      </c>
      <c r="M183" s="378"/>
      <c r="N183" s="382"/>
      <c r="O183" s="39" t="s">
        <v>100</v>
      </c>
      <c r="P183" s="383">
        <v>756.56</v>
      </c>
      <c r="Q183" s="382"/>
      <c r="R183" s="383">
        <v>1</v>
      </c>
      <c r="S183" s="381"/>
      <c r="T183" s="382"/>
      <c r="U183" s="37">
        <v>89.99</v>
      </c>
    </row>
    <row r="184" spans="1:21" ht="18.95" customHeight="1" x14ac:dyDescent="0.25">
      <c r="A184" s="39" t="s">
        <v>100</v>
      </c>
      <c r="B184" s="39" t="s">
        <v>224</v>
      </c>
      <c r="C184" s="379" t="s">
        <v>223</v>
      </c>
      <c r="D184" s="381"/>
      <c r="E184" s="382"/>
      <c r="F184" s="380" t="s">
        <v>218</v>
      </c>
      <c r="G184" s="382"/>
      <c r="H184" s="383">
        <v>0.3</v>
      </c>
      <c r="I184" s="382"/>
      <c r="J184" s="383">
        <v>1.1499999999999999</v>
      </c>
      <c r="K184" s="382"/>
      <c r="L184" s="37">
        <v>3.4983E-2</v>
      </c>
      <c r="M184" s="378"/>
      <c r="N184" s="382"/>
      <c r="O184" s="39" t="s">
        <v>100</v>
      </c>
      <c r="P184" s="383">
        <v>656.62</v>
      </c>
      <c r="Q184" s="382"/>
      <c r="R184" s="378"/>
      <c r="S184" s="381"/>
      <c r="T184" s="382"/>
      <c r="U184" s="37">
        <v>22.97</v>
      </c>
    </row>
    <row r="185" spans="1:21" ht="14.25" customHeight="1" x14ac:dyDescent="0.25">
      <c r="A185" s="39" t="s">
        <v>100</v>
      </c>
      <c r="B185" s="39" t="s">
        <v>222</v>
      </c>
      <c r="C185" s="379" t="s">
        <v>221</v>
      </c>
      <c r="D185" s="381"/>
      <c r="E185" s="382"/>
      <c r="F185" s="380" t="s">
        <v>179</v>
      </c>
      <c r="G185" s="382"/>
      <c r="H185" s="383">
        <v>0.3</v>
      </c>
      <c r="I185" s="382"/>
      <c r="J185" s="383">
        <v>1.1499999999999999</v>
      </c>
      <c r="K185" s="382"/>
      <c r="L185" s="37">
        <v>3.4983E-2</v>
      </c>
      <c r="M185" s="378"/>
      <c r="N185" s="382"/>
      <c r="O185" s="39" t="s">
        <v>100</v>
      </c>
      <c r="P185" s="383">
        <v>563.22</v>
      </c>
      <c r="Q185" s="382"/>
      <c r="R185" s="383">
        <v>1</v>
      </c>
      <c r="S185" s="381"/>
      <c r="T185" s="382"/>
      <c r="U185" s="37">
        <v>19.7</v>
      </c>
    </row>
    <row r="186" spans="1:21" ht="14.25" customHeight="1" x14ac:dyDescent="0.25">
      <c r="A186" s="39" t="s">
        <v>100</v>
      </c>
      <c r="B186" s="39" t="s">
        <v>178</v>
      </c>
      <c r="C186" s="379" t="s">
        <v>177</v>
      </c>
      <c r="D186" s="381"/>
      <c r="E186" s="382"/>
      <c r="F186" s="380" t="s">
        <v>100</v>
      </c>
      <c r="G186" s="382"/>
      <c r="H186" s="378"/>
      <c r="I186" s="382"/>
      <c r="J186" s="378"/>
      <c r="K186" s="382"/>
      <c r="L186" s="38"/>
      <c r="M186" s="378"/>
      <c r="N186" s="382"/>
      <c r="O186" s="39" t="s">
        <v>100</v>
      </c>
      <c r="P186" s="378"/>
      <c r="Q186" s="382"/>
      <c r="R186" s="378"/>
      <c r="S186" s="381"/>
      <c r="T186" s="382"/>
      <c r="U186" s="37">
        <v>1.05</v>
      </c>
    </row>
    <row r="187" spans="1:21" ht="18.95" customHeight="1" x14ac:dyDescent="0.25">
      <c r="A187" s="39" t="s">
        <v>100</v>
      </c>
      <c r="B187" s="39" t="s">
        <v>1077</v>
      </c>
      <c r="C187" s="379" t="s">
        <v>1078</v>
      </c>
      <c r="D187" s="381"/>
      <c r="E187" s="382"/>
      <c r="F187" s="380" t="s">
        <v>174</v>
      </c>
      <c r="G187" s="382"/>
      <c r="H187" s="383">
        <v>1.2999999999999999E-4</v>
      </c>
      <c r="I187" s="382"/>
      <c r="J187" s="383">
        <v>1</v>
      </c>
      <c r="K187" s="382"/>
      <c r="L187" s="37">
        <v>1.2999999999999999E-5</v>
      </c>
      <c r="M187" s="383">
        <v>55898.18</v>
      </c>
      <c r="N187" s="382"/>
      <c r="O187" s="39" t="s">
        <v>1079</v>
      </c>
      <c r="P187" s="383">
        <v>80493.38</v>
      </c>
      <c r="Q187" s="382"/>
      <c r="R187" s="378"/>
      <c r="S187" s="381"/>
      <c r="T187" s="382"/>
      <c r="U187" s="37">
        <v>1.05</v>
      </c>
    </row>
    <row r="188" spans="1:21" ht="14.25" customHeight="1" x14ac:dyDescent="0.25">
      <c r="A188" s="39" t="s">
        <v>100</v>
      </c>
      <c r="B188" s="39" t="s">
        <v>100</v>
      </c>
      <c r="C188" s="365" t="s">
        <v>166</v>
      </c>
      <c r="D188" s="381"/>
      <c r="E188" s="382"/>
      <c r="F188" s="380" t="s">
        <v>100</v>
      </c>
      <c r="G188" s="382"/>
      <c r="H188" s="378"/>
      <c r="I188" s="382"/>
      <c r="J188" s="378"/>
      <c r="K188" s="382"/>
      <c r="L188" s="38"/>
      <c r="M188" s="378"/>
      <c r="N188" s="382"/>
      <c r="O188" s="39" t="s">
        <v>100</v>
      </c>
      <c r="P188" s="378"/>
      <c r="Q188" s="382"/>
      <c r="R188" s="378"/>
      <c r="S188" s="381"/>
      <c r="T188" s="382"/>
      <c r="U188" s="35">
        <v>2595.4499999999998</v>
      </c>
    </row>
    <row r="189" spans="1:21" ht="14.25" customHeight="1" x14ac:dyDescent="0.25">
      <c r="A189" s="41" t="s">
        <v>100</v>
      </c>
      <c r="B189" s="41" t="s">
        <v>100</v>
      </c>
      <c r="C189" s="379" t="s">
        <v>165</v>
      </c>
      <c r="D189" s="381"/>
      <c r="E189" s="382"/>
      <c r="F189" s="380" t="s">
        <v>100</v>
      </c>
      <c r="G189" s="382"/>
      <c r="H189" s="378"/>
      <c r="I189" s="382"/>
      <c r="J189" s="379" t="s">
        <v>100</v>
      </c>
      <c r="K189" s="382"/>
      <c r="L189" s="39" t="s">
        <v>100</v>
      </c>
      <c r="M189" s="379" t="s">
        <v>100</v>
      </c>
      <c r="N189" s="382"/>
      <c r="O189" s="41" t="s">
        <v>100</v>
      </c>
      <c r="P189" s="378"/>
      <c r="Q189" s="382"/>
      <c r="R189" s="379" t="s">
        <v>100</v>
      </c>
      <c r="S189" s="381"/>
      <c r="T189" s="382"/>
      <c r="U189" s="37">
        <v>1838.98</v>
      </c>
    </row>
    <row r="190" spans="1:21" ht="28.35" customHeight="1" x14ac:dyDescent="0.25">
      <c r="A190" s="41" t="s">
        <v>100</v>
      </c>
      <c r="B190" s="39" t="s">
        <v>1080</v>
      </c>
      <c r="C190" s="379" t="s">
        <v>1081</v>
      </c>
      <c r="D190" s="381"/>
      <c r="E190" s="382"/>
      <c r="F190" s="380" t="s">
        <v>160</v>
      </c>
      <c r="G190" s="382"/>
      <c r="H190" s="383">
        <v>147</v>
      </c>
      <c r="I190" s="382"/>
      <c r="J190" s="383">
        <v>1</v>
      </c>
      <c r="K190" s="382"/>
      <c r="L190" s="37">
        <v>147</v>
      </c>
      <c r="M190" s="378"/>
      <c r="N190" s="382"/>
      <c r="O190" s="39" t="s">
        <v>100</v>
      </c>
      <c r="P190" s="378"/>
      <c r="Q190" s="382"/>
      <c r="R190" s="384" t="s">
        <v>100</v>
      </c>
      <c r="S190" s="381"/>
      <c r="T190" s="382"/>
      <c r="U190" s="37">
        <v>2703.3</v>
      </c>
    </row>
    <row r="191" spans="1:21" ht="28.35" customHeight="1" x14ac:dyDescent="0.25">
      <c r="A191" s="41" t="s">
        <v>100</v>
      </c>
      <c r="B191" s="39" t="s">
        <v>1082</v>
      </c>
      <c r="C191" s="379" t="s">
        <v>1083</v>
      </c>
      <c r="D191" s="381"/>
      <c r="E191" s="382"/>
      <c r="F191" s="380" t="s">
        <v>160</v>
      </c>
      <c r="G191" s="382"/>
      <c r="H191" s="383">
        <v>134</v>
      </c>
      <c r="I191" s="382"/>
      <c r="J191" s="383">
        <v>1</v>
      </c>
      <c r="K191" s="382"/>
      <c r="L191" s="37">
        <v>134</v>
      </c>
      <c r="M191" s="378"/>
      <c r="N191" s="382"/>
      <c r="O191" s="39" t="s">
        <v>100</v>
      </c>
      <c r="P191" s="378"/>
      <c r="Q191" s="382"/>
      <c r="R191" s="384" t="s">
        <v>100</v>
      </c>
      <c r="S191" s="381"/>
      <c r="T191" s="382"/>
      <c r="U191" s="37">
        <v>2464.23</v>
      </c>
    </row>
    <row r="192" spans="1:21" ht="14.25" customHeight="1" x14ac:dyDescent="0.25">
      <c r="A192" s="36" t="s">
        <v>100</v>
      </c>
      <c r="B192" s="36" t="s">
        <v>100</v>
      </c>
      <c r="C192" s="365" t="s">
        <v>136</v>
      </c>
      <c r="D192" s="381"/>
      <c r="E192" s="381"/>
      <c r="F192" s="381"/>
      <c r="G192" s="381"/>
      <c r="H192" s="381"/>
      <c r="I192" s="381"/>
      <c r="J192" s="381"/>
      <c r="K192" s="381"/>
      <c r="L192" s="382"/>
      <c r="M192" s="385" t="s">
        <v>100</v>
      </c>
      <c r="N192" s="381"/>
      <c r="O192" s="382"/>
      <c r="P192" s="386">
        <v>76557.990000000005</v>
      </c>
      <c r="Q192" s="382"/>
      <c r="R192" s="369"/>
      <c r="S192" s="381"/>
      <c r="T192" s="382"/>
      <c r="U192" s="35">
        <v>7762.98</v>
      </c>
    </row>
    <row r="193" spans="1:21" ht="71.45" customHeight="1" x14ac:dyDescent="0.25">
      <c r="A193" s="44" t="s">
        <v>333</v>
      </c>
      <c r="B193" s="43" t="s">
        <v>1102</v>
      </c>
      <c r="C193" s="365" t="s">
        <v>1103</v>
      </c>
      <c r="D193" s="381"/>
      <c r="E193" s="382"/>
      <c r="F193" s="367" t="s">
        <v>1104</v>
      </c>
      <c r="G193" s="382"/>
      <c r="H193" s="368">
        <v>29.062999999999999</v>
      </c>
      <c r="I193" s="382"/>
      <c r="J193" s="368">
        <v>1</v>
      </c>
      <c r="K193" s="382"/>
      <c r="L193" s="35">
        <v>29.062999999999999</v>
      </c>
      <c r="M193" s="369"/>
      <c r="N193" s="382"/>
      <c r="O193" s="42"/>
      <c r="P193" s="369"/>
      <c r="Q193" s="382"/>
      <c r="R193" s="369"/>
      <c r="S193" s="381"/>
      <c r="T193" s="382"/>
      <c r="U193" s="38"/>
    </row>
    <row r="194" spans="1:21" ht="28.35" customHeight="1" x14ac:dyDescent="0.25">
      <c r="A194" s="40" t="s">
        <v>100</v>
      </c>
      <c r="B194" s="39" t="s">
        <v>228</v>
      </c>
      <c r="C194" s="379" t="s">
        <v>227</v>
      </c>
      <c r="D194" s="381"/>
      <c r="E194" s="381"/>
      <c r="F194" s="381"/>
      <c r="G194" s="381"/>
      <c r="H194" s="381"/>
      <c r="I194" s="381"/>
      <c r="J194" s="381"/>
      <c r="K194" s="381"/>
      <c r="L194" s="381"/>
      <c r="M194" s="381"/>
      <c r="N194" s="381"/>
      <c r="O194" s="381"/>
      <c r="P194" s="381"/>
      <c r="Q194" s="381"/>
      <c r="R194" s="381"/>
      <c r="S194" s="381"/>
      <c r="T194" s="382"/>
      <c r="U194" s="41" t="s">
        <v>100</v>
      </c>
    </row>
    <row r="195" spans="1:21" ht="14.25" customHeight="1" x14ac:dyDescent="0.25">
      <c r="A195" s="39" t="s">
        <v>100</v>
      </c>
      <c r="B195" s="39" t="s">
        <v>187</v>
      </c>
      <c r="C195" s="379" t="s">
        <v>186</v>
      </c>
      <c r="D195" s="381"/>
      <c r="E195" s="382"/>
      <c r="F195" s="380" t="s">
        <v>179</v>
      </c>
      <c r="G195" s="382"/>
      <c r="H195" s="378"/>
      <c r="I195" s="382"/>
      <c r="J195" s="378"/>
      <c r="K195" s="382"/>
      <c r="L195" s="37">
        <v>448.86350399999998</v>
      </c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188661.82</v>
      </c>
    </row>
    <row r="196" spans="1:21" ht="14.25" customHeight="1" x14ac:dyDescent="0.25">
      <c r="A196" s="39" t="s">
        <v>100</v>
      </c>
      <c r="B196" s="39" t="s">
        <v>1105</v>
      </c>
      <c r="C196" s="379" t="s">
        <v>1106</v>
      </c>
      <c r="D196" s="381"/>
      <c r="E196" s="382"/>
      <c r="F196" s="380" t="s">
        <v>179</v>
      </c>
      <c r="G196" s="382"/>
      <c r="H196" s="383">
        <v>13.43</v>
      </c>
      <c r="I196" s="382"/>
      <c r="J196" s="383">
        <v>1.1499999999999999</v>
      </c>
      <c r="K196" s="382"/>
      <c r="L196" s="37">
        <v>448.86350399999998</v>
      </c>
      <c r="M196" s="378"/>
      <c r="N196" s="382"/>
      <c r="O196" s="39" t="s">
        <v>100</v>
      </c>
      <c r="P196" s="383">
        <v>420.31</v>
      </c>
      <c r="Q196" s="382"/>
      <c r="R196" s="383">
        <v>1</v>
      </c>
      <c r="S196" s="381"/>
      <c r="T196" s="382"/>
      <c r="U196" s="37">
        <v>188661.82</v>
      </c>
    </row>
    <row r="197" spans="1:21" ht="14.25" customHeight="1" x14ac:dyDescent="0.25">
      <c r="A197" s="39" t="s">
        <v>100</v>
      </c>
      <c r="B197" s="39" t="s">
        <v>183</v>
      </c>
      <c r="C197" s="379" t="s">
        <v>182</v>
      </c>
      <c r="D197" s="381"/>
      <c r="E197" s="382"/>
      <c r="F197" s="380" t="s">
        <v>100</v>
      </c>
      <c r="G197" s="382"/>
      <c r="H197" s="378"/>
      <c r="I197" s="382"/>
      <c r="J197" s="378"/>
      <c r="K197" s="382"/>
      <c r="L197" s="38"/>
      <c r="M197" s="378"/>
      <c r="N197" s="382"/>
      <c r="O197" s="39" t="s">
        <v>100</v>
      </c>
      <c r="P197" s="378"/>
      <c r="Q197" s="382"/>
      <c r="R197" s="378"/>
      <c r="S197" s="381"/>
      <c r="T197" s="382"/>
      <c r="U197" s="37">
        <v>18319.54</v>
      </c>
    </row>
    <row r="198" spans="1:21" ht="14.25" customHeight="1" x14ac:dyDescent="0.25">
      <c r="A198" s="39" t="s">
        <v>100</v>
      </c>
      <c r="B198" s="39" t="s">
        <v>181</v>
      </c>
      <c r="C198" s="379" t="s">
        <v>180</v>
      </c>
      <c r="D198" s="381"/>
      <c r="E198" s="382"/>
      <c r="F198" s="380" t="s">
        <v>179</v>
      </c>
      <c r="G198" s="382"/>
      <c r="H198" s="378"/>
      <c r="I198" s="382"/>
      <c r="J198" s="378"/>
      <c r="K198" s="382"/>
      <c r="L198" s="37">
        <v>31.082878999999998</v>
      </c>
      <c r="M198" s="378"/>
      <c r="N198" s="382"/>
      <c r="O198" s="39" t="s">
        <v>100</v>
      </c>
      <c r="P198" s="378"/>
      <c r="Q198" s="382"/>
      <c r="R198" s="378"/>
      <c r="S198" s="381"/>
      <c r="T198" s="382"/>
      <c r="U198" s="37">
        <v>18863.5</v>
      </c>
    </row>
    <row r="199" spans="1:21" ht="14.25" customHeight="1" x14ac:dyDescent="0.25">
      <c r="A199" s="39" t="s">
        <v>100</v>
      </c>
      <c r="B199" s="39" t="s">
        <v>1072</v>
      </c>
      <c r="C199" s="379" t="s">
        <v>1073</v>
      </c>
      <c r="D199" s="381"/>
      <c r="E199" s="382"/>
      <c r="F199" s="380" t="s">
        <v>218</v>
      </c>
      <c r="G199" s="382"/>
      <c r="H199" s="383">
        <v>0.21</v>
      </c>
      <c r="I199" s="382"/>
      <c r="J199" s="383">
        <v>1.1499999999999999</v>
      </c>
      <c r="K199" s="382"/>
      <c r="L199" s="37">
        <v>7.0187150000000003</v>
      </c>
      <c r="M199" s="383">
        <v>887.54</v>
      </c>
      <c r="N199" s="382"/>
      <c r="O199" s="39" t="s">
        <v>346</v>
      </c>
      <c r="P199" s="383">
        <v>1224.81</v>
      </c>
      <c r="Q199" s="382"/>
      <c r="R199" s="378"/>
      <c r="S199" s="381"/>
      <c r="T199" s="382"/>
      <c r="U199" s="37">
        <v>8596.59</v>
      </c>
    </row>
    <row r="200" spans="1:21" ht="14.25" customHeight="1" x14ac:dyDescent="0.25">
      <c r="A200" s="39" t="s">
        <v>100</v>
      </c>
      <c r="B200" s="39" t="s">
        <v>252</v>
      </c>
      <c r="C200" s="379" t="s">
        <v>251</v>
      </c>
      <c r="D200" s="381"/>
      <c r="E200" s="382"/>
      <c r="F200" s="380" t="s">
        <v>179</v>
      </c>
      <c r="G200" s="382"/>
      <c r="H200" s="383">
        <v>0.21</v>
      </c>
      <c r="I200" s="382"/>
      <c r="J200" s="383">
        <v>1.1499999999999999</v>
      </c>
      <c r="K200" s="382"/>
      <c r="L200" s="37">
        <v>7.0187150000000003</v>
      </c>
      <c r="M200" s="378"/>
      <c r="N200" s="382"/>
      <c r="O200" s="39" t="s">
        <v>100</v>
      </c>
      <c r="P200" s="383">
        <v>756.56</v>
      </c>
      <c r="Q200" s="382"/>
      <c r="R200" s="383">
        <v>1</v>
      </c>
      <c r="S200" s="381"/>
      <c r="T200" s="382"/>
      <c r="U200" s="37">
        <v>5310.08</v>
      </c>
    </row>
    <row r="201" spans="1:21" ht="18.95" customHeight="1" x14ac:dyDescent="0.25">
      <c r="A201" s="39" t="s">
        <v>100</v>
      </c>
      <c r="B201" s="39" t="s">
        <v>342</v>
      </c>
      <c r="C201" s="379" t="s">
        <v>341</v>
      </c>
      <c r="D201" s="381"/>
      <c r="E201" s="382"/>
      <c r="F201" s="380" t="s">
        <v>218</v>
      </c>
      <c r="G201" s="382"/>
      <c r="H201" s="383">
        <v>1.43</v>
      </c>
      <c r="I201" s="382"/>
      <c r="J201" s="383">
        <v>1.1499999999999999</v>
      </c>
      <c r="K201" s="382"/>
      <c r="L201" s="37">
        <v>47.794103999999997</v>
      </c>
      <c r="M201" s="383">
        <v>2.41</v>
      </c>
      <c r="N201" s="382"/>
      <c r="O201" s="39" t="s">
        <v>340</v>
      </c>
      <c r="P201" s="383">
        <v>2.68</v>
      </c>
      <c r="Q201" s="382"/>
      <c r="R201" s="378"/>
      <c r="S201" s="381"/>
      <c r="T201" s="382"/>
      <c r="U201" s="37">
        <v>128.09</v>
      </c>
    </row>
    <row r="202" spans="1:21" ht="36.6" customHeight="1" x14ac:dyDescent="0.25">
      <c r="A202" s="39" t="s">
        <v>100</v>
      </c>
      <c r="B202" s="39" t="s">
        <v>339</v>
      </c>
      <c r="C202" s="379" t="s">
        <v>338</v>
      </c>
      <c r="D202" s="381"/>
      <c r="E202" s="382"/>
      <c r="F202" s="380" t="s">
        <v>218</v>
      </c>
      <c r="G202" s="382"/>
      <c r="H202" s="383">
        <v>0.72</v>
      </c>
      <c r="I202" s="382"/>
      <c r="J202" s="383">
        <v>1.1499999999999999</v>
      </c>
      <c r="K202" s="382"/>
      <c r="L202" s="37">
        <v>24.064164000000002</v>
      </c>
      <c r="M202" s="378"/>
      <c r="N202" s="382"/>
      <c r="O202" s="39" t="s">
        <v>100</v>
      </c>
      <c r="P202" s="383">
        <v>398.72</v>
      </c>
      <c r="Q202" s="382"/>
      <c r="R202" s="378"/>
      <c r="S202" s="381"/>
      <c r="T202" s="382"/>
      <c r="U202" s="37">
        <v>9594.86</v>
      </c>
    </row>
    <row r="203" spans="1:21" ht="14.25" customHeight="1" x14ac:dyDescent="0.25">
      <c r="A203" s="39" t="s">
        <v>100</v>
      </c>
      <c r="B203" s="39" t="s">
        <v>222</v>
      </c>
      <c r="C203" s="379" t="s">
        <v>221</v>
      </c>
      <c r="D203" s="381"/>
      <c r="E203" s="382"/>
      <c r="F203" s="380" t="s">
        <v>179</v>
      </c>
      <c r="G203" s="382"/>
      <c r="H203" s="383">
        <v>0.72</v>
      </c>
      <c r="I203" s="382"/>
      <c r="J203" s="383">
        <v>1.1499999999999999</v>
      </c>
      <c r="K203" s="382"/>
      <c r="L203" s="37">
        <v>24.064164000000002</v>
      </c>
      <c r="M203" s="378"/>
      <c r="N203" s="382"/>
      <c r="O203" s="39" t="s">
        <v>100</v>
      </c>
      <c r="P203" s="383">
        <v>563.22</v>
      </c>
      <c r="Q203" s="382"/>
      <c r="R203" s="383">
        <v>1</v>
      </c>
      <c r="S203" s="381"/>
      <c r="T203" s="382"/>
      <c r="U203" s="37">
        <v>13553.42</v>
      </c>
    </row>
    <row r="204" spans="1:21" ht="14.25" customHeight="1" x14ac:dyDescent="0.25">
      <c r="A204" s="39" t="s">
        <v>100</v>
      </c>
      <c r="B204" s="39" t="s">
        <v>178</v>
      </c>
      <c r="C204" s="379" t="s">
        <v>177</v>
      </c>
      <c r="D204" s="381"/>
      <c r="E204" s="382"/>
      <c r="F204" s="380" t="s">
        <v>100</v>
      </c>
      <c r="G204" s="382"/>
      <c r="H204" s="378"/>
      <c r="I204" s="382"/>
      <c r="J204" s="378"/>
      <c r="K204" s="382"/>
      <c r="L204" s="38"/>
      <c r="M204" s="378"/>
      <c r="N204" s="382"/>
      <c r="O204" s="39" t="s">
        <v>100</v>
      </c>
      <c r="P204" s="378"/>
      <c r="Q204" s="382"/>
      <c r="R204" s="378"/>
      <c r="S204" s="381"/>
      <c r="T204" s="382"/>
      <c r="U204" s="37">
        <v>0</v>
      </c>
    </row>
    <row r="205" spans="1:21" ht="14.25" customHeight="1" x14ac:dyDescent="0.25">
      <c r="A205" s="39" t="s">
        <v>100</v>
      </c>
      <c r="B205" s="39" t="s">
        <v>100</v>
      </c>
      <c r="C205" s="365" t="s">
        <v>166</v>
      </c>
      <c r="D205" s="381"/>
      <c r="E205" s="382"/>
      <c r="F205" s="380" t="s">
        <v>100</v>
      </c>
      <c r="G205" s="382"/>
      <c r="H205" s="378"/>
      <c r="I205" s="382"/>
      <c r="J205" s="378"/>
      <c r="K205" s="382"/>
      <c r="L205" s="38"/>
      <c r="M205" s="378"/>
      <c r="N205" s="382"/>
      <c r="O205" s="39" t="s">
        <v>100</v>
      </c>
      <c r="P205" s="378"/>
      <c r="Q205" s="382"/>
      <c r="R205" s="378"/>
      <c r="S205" s="381"/>
      <c r="T205" s="382"/>
      <c r="U205" s="35">
        <v>225844.86</v>
      </c>
    </row>
    <row r="206" spans="1:21" ht="14.25" customHeight="1" x14ac:dyDescent="0.25">
      <c r="A206" s="41" t="s">
        <v>100</v>
      </c>
      <c r="B206" s="41" t="s">
        <v>100</v>
      </c>
      <c r="C206" s="379" t="s">
        <v>165</v>
      </c>
      <c r="D206" s="381"/>
      <c r="E206" s="382"/>
      <c r="F206" s="380" t="s">
        <v>100</v>
      </c>
      <c r="G206" s="382"/>
      <c r="H206" s="378"/>
      <c r="I206" s="382"/>
      <c r="J206" s="379" t="s">
        <v>100</v>
      </c>
      <c r="K206" s="382"/>
      <c r="L206" s="39" t="s">
        <v>100</v>
      </c>
      <c r="M206" s="379" t="s">
        <v>100</v>
      </c>
      <c r="N206" s="382"/>
      <c r="O206" s="41" t="s">
        <v>100</v>
      </c>
      <c r="P206" s="378"/>
      <c r="Q206" s="382"/>
      <c r="R206" s="379" t="s">
        <v>100</v>
      </c>
      <c r="S206" s="381"/>
      <c r="T206" s="382"/>
      <c r="U206" s="37">
        <v>207525.32</v>
      </c>
    </row>
    <row r="207" spans="1:21" ht="50.25" customHeight="1" x14ac:dyDescent="0.25">
      <c r="A207" s="41" t="s">
        <v>100</v>
      </c>
      <c r="B207" s="39" t="s">
        <v>328</v>
      </c>
      <c r="C207" s="379" t="s">
        <v>327</v>
      </c>
      <c r="D207" s="381"/>
      <c r="E207" s="382"/>
      <c r="F207" s="380" t="s">
        <v>160</v>
      </c>
      <c r="G207" s="382"/>
      <c r="H207" s="383">
        <v>89</v>
      </c>
      <c r="I207" s="382"/>
      <c r="J207" s="383">
        <v>1</v>
      </c>
      <c r="K207" s="382"/>
      <c r="L207" s="37">
        <v>89</v>
      </c>
      <c r="M207" s="378"/>
      <c r="N207" s="382"/>
      <c r="O207" s="39" t="s">
        <v>100</v>
      </c>
      <c r="P207" s="378"/>
      <c r="Q207" s="382"/>
      <c r="R207" s="384" t="s">
        <v>100</v>
      </c>
      <c r="S207" s="381"/>
      <c r="T207" s="382"/>
      <c r="U207" s="37">
        <v>184697.53</v>
      </c>
    </row>
    <row r="208" spans="1:21" ht="50.25" customHeight="1" x14ac:dyDescent="0.25">
      <c r="A208" s="41" t="s">
        <v>100</v>
      </c>
      <c r="B208" s="39" t="s">
        <v>326</v>
      </c>
      <c r="C208" s="379" t="s">
        <v>325</v>
      </c>
      <c r="D208" s="381"/>
      <c r="E208" s="382"/>
      <c r="F208" s="380" t="s">
        <v>160</v>
      </c>
      <c r="G208" s="382"/>
      <c r="H208" s="383">
        <v>41</v>
      </c>
      <c r="I208" s="382"/>
      <c r="J208" s="383">
        <v>1</v>
      </c>
      <c r="K208" s="382"/>
      <c r="L208" s="37">
        <v>41</v>
      </c>
      <c r="M208" s="378"/>
      <c r="N208" s="382"/>
      <c r="O208" s="39" t="s">
        <v>100</v>
      </c>
      <c r="P208" s="378"/>
      <c r="Q208" s="382"/>
      <c r="R208" s="384" t="s">
        <v>100</v>
      </c>
      <c r="S208" s="381"/>
      <c r="T208" s="382"/>
      <c r="U208" s="37">
        <v>85085.38</v>
      </c>
    </row>
    <row r="209" spans="1:21" ht="14.25" customHeight="1" x14ac:dyDescent="0.25">
      <c r="A209" s="36" t="s">
        <v>100</v>
      </c>
      <c r="B209" s="36" t="s">
        <v>100</v>
      </c>
      <c r="C209" s="365" t="s">
        <v>136</v>
      </c>
      <c r="D209" s="381"/>
      <c r="E209" s="381"/>
      <c r="F209" s="381"/>
      <c r="G209" s="381"/>
      <c r="H209" s="381"/>
      <c r="I209" s="381"/>
      <c r="J209" s="381"/>
      <c r="K209" s="381"/>
      <c r="L209" s="382"/>
      <c r="M209" s="385" t="s">
        <v>100</v>
      </c>
      <c r="N209" s="381"/>
      <c r="O209" s="382"/>
      <c r="P209" s="386">
        <v>17053.57</v>
      </c>
      <c r="Q209" s="366"/>
      <c r="R209" s="369"/>
      <c r="S209" s="358"/>
      <c r="T209" s="366"/>
      <c r="U209" s="35">
        <v>495627.77</v>
      </c>
    </row>
    <row r="210" spans="1:21" ht="38.85" customHeight="1" x14ac:dyDescent="0.25">
      <c r="A210" s="40" t="s">
        <v>323</v>
      </c>
      <c r="B210" s="39" t="s">
        <v>1107</v>
      </c>
      <c r="C210" s="379" t="s">
        <v>1108</v>
      </c>
      <c r="D210" s="358"/>
      <c r="E210" s="366"/>
      <c r="F210" s="380" t="s">
        <v>140</v>
      </c>
      <c r="G210" s="366"/>
      <c r="H210" s="383">
        <v>821.88</v>
      </c>
      <c r="I210" s="366"/>
      <c r="J210" s="383">
        <v>1</v>
      </c>
      <c r="K210" s="366"/>
      <c r="L210" s="37">
        <v>821.88</v>
      </c>
      <c r="M210" s="378"/>
      <c r="N210" s="366"/>
      <c r="O210" s="38"/>
      <c r="P210" s="383">
        <v>101.28</v>
      </c>
      <c r="Q210" s="366"/>
      <c r="R210" s="383">
        <v>1</v>
      </c>
      <c r="S210" s="358"/>
      <c r="T210" s="366"/>
      <c r="U210" s="37">
        <v>83240.009999999995</v>
      </c>
    </row>
    <row r="211" spans="1:21" ht="14.25" customHeight="1" x14ac:dyDescent="0.25">
      <c r="A211" s="36" t="s">
        <v>100</v>
      </c>
      <c r="B211" s="36" t="s">
        <v>100</v>
      </c>
      <c r="C211" s="365" t="s">
        <v>136</v>
      </c>
      <c r="D211" s="358"/>
      <c r="E211" s="358"/>
      <c r="F211" s="358"/>
      <c r="G211" s="358"/>
      <c r="H211" s="358"/>
      <c r="I211" s="358"/>
      <c r="J211" s="358"/>
      <c r="K211" s="358"/>
      <c r="L211" s="366"/>
      <c r="M211" s="385" t="s">
        <v>100</v>
      </c>
      <c r="N211" s="358"/>
      <c r="O211" s="366"/>
      <c r="P211" s="386">
        <v>101.28</v>
      </c>
      <c r="Q211" s="366"/>
      <c r="R211" s="369"/>
      <c r="S211" s="358"/>
      <c r="T211" s="366"/>
      <c r="U211" s="35">
        <v>83240.009999999995</v>
      </c>
    </row>
    <row r="212" spans="1:21" ht="93.6" customHeight="1" x14ac:dyDescent="0.25">
      <c r="A212" s="40" t="s">
        <v>320</v>
      </c>
      <c r="B212" s="39" t="s">
        <v>2204</v>
      </c>
      <c r="C212" s="379" t="s">
        <v>2203</v>
      </c>
      <c r="D212" s="358"/>
      <c r="E212" s="366"/>
      <c r="F212" s="380" t="s">
        <v>137</v>
      </c>
      <c r="G212" s="366"/>
      <c r="H212" s="383">
        <v>821.88</v>
      </c>
      <c r="I212" s="366"/>
      <c r="J212" s="383">
        <v>1</v>
      </c>
      <c r="K212" s="366"/>
      <c r="L212" s="37">
        <v>821.88</v>
      </c>
      <c r="M212" s="378"/>
      <c r="N212" s="366"/>
      <c r="O212" s="38"/>
      <c r="P212" s="383">
        <v>338.68</v>
      </c>
      <c r="Q212" s="366"/>
      <c r="R212" s="383">
        <v>1</v>
      </c>
      <c r="S212" s="358"/>
      <c r="T212" s="366"/>
      <c r="U212" s="37">
        <v>278354.32</v>
      </c>
    </row>
    <row r="213" spans="1:21" ht="14.25" customHeight="1" x14ac:dyDescent="0.25">
      <c r="A213" s="36" t="s">
        <v>100</v>
      </c>
      <c r="B213" s="36" t="s">
        <v>100</v>
      </c>
      <c r="C213" s="365" t="s">
        <v>136</v>
      </c>
      <c r="D213" s="358"/>
      <c r="E213" s="358"/>
      <c r="F213" s="358"/>
      <c r="G213" s="358"/>
      <c r="H213" s="358"/>
      <c r="I213" s="358"/>
      <c r="J213" s="358"/>
      <c r="K213" s="358"/>
      <c r="L213" s="366"/>
      <c r="M213" s="385" t="s">
        <v>100</v>
      </c>
      <c r="N213" s="358"/>
      <c r="O213" s="366"/>
      <c r="P213" s="386">
        <v>338.68</v>
      </c>
      <c r="Q213" s="366"/>
      <c r="R213" s="369"/>
      <c r="S213" s="358"/>
      <c r="T213" s="366"/>
      <c r="U213" s="35">
        <v>278354.32</v>
      </c>
    </row>
    <row r="214" spans="1:21" ht="14.25" customHeight="1" x14ac:dyDescent="0.25"/>
    <row r="215" spans="1:21" ht="18.2" customHeight="1" x14ac:dyDescent="0.25">
      <c r="A215" s="364" t="s">
        <v>2202</v>
      </c>
      <c r="B215" s="337"/>
      <c r="C215" s="337"/>
      <c r="D215" s="337"/>
      <c r="E215" s="337"/>
      <c r="F215" s="337"/>
      <c r="G215" s="337"/>
      <c r="H215" s="337"/>
      <c r="I215" s="337"/>
      <c r="J215" s="337"/>
      <c r="K215" s="337"/>
      <c r="L215" s="337"/>
      <c r="M215" s="337"/>
      <c r="N215" s="337"/>
      <c r="O215" s="337"/>
      <c r="P215" s="337"/>
      <c r="Q215" s="337"/>
      <c r="R215" s="337"/>
      <c r="S215" s="337"/>
      <c r="T215" s="337"/>
      <c r="U215" s="337"/>
    </row>
    <row r="216" spans="1:21" ht="71.45" customHeight="1" x14ac:dyDescent="0.25">
      <c r="A216" s="44" t="s">
        <v>314</v>
      </c>
      <c r="B216" s="43" t="s">
        <v>1062</v>
      </c>
      <c r="C216" s="365" t="s">
        <v>2201</v>
      </c>
      <c r="D216" s="381"/>
      <c r="E216" s="382"/>
      <c r="F216" s="367" t="s">
        <v>349</v>
      </c>
      <c r="G216" s="382"/>
      <c r="H216" s="368">
        <v>8.0300000000000007E-3</v>
      </c>
      <c r="I216" s="382"/>
      <c r="J216" s="368">
        <v>1</v>
      </c>
      <c r="K216" s="382"/>
      <c r="L216" s="35">
        <v>8.0000000000000002E-3</v>
      </c>
      <c r="M216" s="369"/>
      <c r="N216" s="382"/>
      <c r="O216" s="42"/>
      <c r="P216" s="369"/>
      <c r="Q216" s="382"/>
      <c r="R216" s="369"/>
      <c r="S216" s="381"/>
      <c r="T216" s="382"/>
      <c r="U216" s="38"/>
    </row>
    <row r="217" spans="1:21" ht="28.35" customHeight="1" x14ac:dyDescent="0.25">
      <c r="A217" s="40" t="s">
        <v>100</v>
      </c>
      <c r="B217" s="39" t="s">
        <v>228</v>
      </c>
      <c r="C217" s="379" t="s">
        <v>227</v>
      </c>
      <c r="D217" s="381"/>
      <c r="E217" s="381"/>
      <c r="F217" s="381"/>
      <c r="G217" s="381"/>
      <c r="H217" s="381"/>
      <c r="I217" s="381"/>
      <c r="J217" s="381"/>
      <c r="K217" s="381"/>
      <c r="L217" s="381"/>
      <c r="M217" s="381"/>
      <c r="N217" s="381"/>
      <c r="O217" s="381"/>
      <c r="P217" s="381"/>
      <c r="Q217" s="381"/>
      <c r="R217" s="381"/>
      <c r="S217" s="381"/>
      <c r="T217" s="382"/>
      <c r="U217" s="41" t="s">
        <v>100</v>
      </c>
    </row>
    <row r="218" spans="1:21" ht="14.25" customHeight="1" x14ac:dyDescent="0.25">
      <c r="A218" s="39" t="s">
        <v>100</v>
      </c>
      <c r="B218" s="39" t="s">
        <v>187</v>
      </c>
      <c r="C218" s="379" t="s">
        <v>186</v>
      </c>
      <c r="D218" s="381"/>
      <c r="E218" s="382"/>
      <c r="F218" s="380" t="s">
        <v>179</v>
      </c>
      <c r="G218" s="382"/>
      <c r="H218" s="378"/>
      <c r="I218" s="382"/>
      <c r="J218" s="378"/>
      <c r="K218" s="382"/>
      <c r="L218" s="37">
        <v>4.3976000000000001E-2</v>
      </c>
      <c r="M218" s="378"/>
      <c r="N218" s="382"/>
      <c r="O218" s="39" t="s">
        <v>100</v>
      </c>
      <c r="P218" s="378"/>
      <c r="Q218" s="382"/>
      <c r="R218" s="378"/>
      <c r="S218" s="381"/>
      <c r="T218" s="382"/>
      <c r="U218" s="37">
        <v>20.149999999999999</v>
      </c>
    </row>
    <row r="219" spans="1:21" ht="14.25" customHeight="1" x14ac:dyDescent="0.25">
      <c r="A219" s="39" t="s">
        <v>100</v>
      </c>
      <c r="B219" s="39" t="s">
        <v>363</v>
      </c>
      <c r="C219" s="379" t="s">
        <v>362</v>
      </c>
      <c r="D219" s="381"/>
      <c r="E219" s="382"/>
      <c r="F219" s="380" t="s">
        <v>179</v>
      </c>
      <c r="G219" s="382"/>
      <c r="H219" s="383">
        <v>4.78</v>
      </c>
      <c r="I219" s="382"/>
      <c r="J219" s="383">
        <v>1.1499999999999999</v>
      </c>
      <c r="K219" s="382"/>
      <c r="L219" s="37">
        <v>4.3976000000000001E-2</v>
      </c>
      <c r="M219" s="378"/>
      <c r="N219" s="382"/>
      <c r="O219" s="39" t="s">
        <v>100</v>
      </c>
      <c r="P219" s="383">
        <v>458.14</v>
      </c>
      <c r="Q219" s="382"/>
      <c r="R219" s="383">
        <v>1</v>
      </c>
      <c r="S219" s="381"/>
      <c r="T219" s="382"/>
      <c r="U219" s="37">
        <v>20.149999999999999</v>
      </c>
    </row>
    <row r="220" spans="1:21" ht="14.25" customHeight="1" x14ac:dyDescent="0.25">
      <c r="A220" s="39" t="s">
        <v>100</v>
      </c>
      <c r="B220" s="39" t="s">
        <v>183</v>
      </c>
      <c r="C220" s="379" t="s">
        <v>182</v>
      </c>
      <c r="D220" s="381"/>
      <c r="E220" s="382"/>
      <c r="F220" s="380" t="s">
        <v>100</v>
      </c>
      <c r="G220" s="382"/>
      <c r="H220" s="378"/>
      <c r="I220" s="382"/>
      <c r="J220" s="378"/>
      <c r="K220" s="382"/>
      <c r="L220" s="38"/>
      <c r="M220" s="378"/>
      <c r="N220" s="382"/>
      <c r="O220" s="39" t="s">
        <v>100</v>
      </c>
      <c r="P220" s="378"/>
      <c r="Q220" s="382"/>
      <c r="R220" s="378"/>
      <c r="S220" s="381"/>
      <c r="T220" s="382"/>
      <c r="U220" s="37">
        <v>156.43</v>
      </c>
    </row>
    <row r="221" spans="1:21" ht="14.25" customHeight="1" x14ac:dyDescent="0.25">
      <c r="A221" s="39" t="s">
        <v>100</v>
      </c>
      <c r="B221" s="39" t="s">
        <v>181</v>
      </c>
      <c r="C221" s="379" t="s">
        <v>180</v>
      </c>
      <c r="D221" s="381"/>
      <c r="E221" s="382"/>
      <c r="F221" s="380" t="s">
        <v>179</v>
      </c>
      <c r="G221" s="382"/>
      <c r="H221" s="378"/>
      <c r="I221" s="382"/>
      <c r="J221" s="378"/>
      <c r="K221" s="382"/>
      <c r="L221" s="37">
        <v>9.5680000000000001E-2</v>
      </c>
      <c r="M221" s="378"/>
      <c r="N221" s="382"/>
      <c r="O221" s="39" t="s">
        <v>100</v>
      </c>
      <c r="P221" s="378"/>
      <c r="Q221" s="382"/>
      <c r="R221" s="378"/>
      <c r="S221" s="381"/>
      <c r="T221" s="382"/>
      <c r="U221" s="37">
        <v>72.39</v>
      </c>
    </row>
    <row r="222" spans="1:21" ht="18.95" customHeight="1" x14ac:dyDescent="0.25">
      <c r="A222" s="39" t="s">
        <v>100</v>
      </c>
      <c r="B222" s="39" t="s">
        <v>1064</v>
      </c>
      <c r="C222" s="379" t="s">
        <v>1065</v>
      </c>
      <c r="D222" s="381"/>
      <c r="E222" s="382"/>
      <c r="F222" s="380" t="s">
        <v>218</v>
      </c>
      <c r="G222" s="382"/>
      <c r="H222" s="383">
        <v>10.4</v>
      </c>
      <c r="I222" s="382"/>
      <c r="J222" s="383">
        <v>1.1499999999999999</v>
      </c>
      <c r="K222" s="382"/>
      <c r="L222" s="37">
        <v>9.5680000000000001E-2</v>
      </c>
      <c r="M222" s="378"/>
      <c r="N222" s="382"/>
      <c r="O222" s="39" t="s">
        <v>100</v>
      </c>
      <c r="P222" s="383">
        <v>1634.9</v>
      </c>
      <c r="Q222" s="382"/>
      <c r="R222" s="378"/>
      <c r="S222" s="381"/>
      <c r="T222" s="382"/>
      <c r="U222" s="37">
        <v>156.43</v>
      </c>
    </row>
    <row r="223" spans="1:21" ht="14.25" customHeight="1" x14ac:dyDescent="0.25">
      <c r="A223" s="39" t="s">
        <v>100</v>
      </c>
      <c r="B223" s="39" t="s">
        <v>252</v>
      </c>
      <c r="C223" s="379" t="s">
        <v>251</v>
      </c>
      <c r="D223" s="381"/>
      <c r="E223" s="382"/>
      <c r="F223" s="380" t="s">
        <v>179</v>
      </c>
      <c r="G223" s="382"/>
      <c r="H223" s="383">
        <v>10.4</v>
      </c>
      <c r="I223" s="382"/>
      <c r="J223" s="383">
        <v>1.1499999999999999</v>
      </c>
      <c r="K223" s="382"/>
      <c r="L223" s="37">
        <v>9.5680000000000001E-2</v>
      </c>
      <c r="M223" s="378"/>
      <c r="N223" s="382"/>
      <c r="O223" s="39" t="s">
        <v>100</v>
      </c>
      <c r="P223" s="383">
        <v>756.56</v>
      </c>
      <c r="Q223" s="382"/>
      <c r="R223" s="383">
        <v>1</v>
      </c>
      <c r="S223" s="381"/>
      <c r="T223" s="382"/>
      <c r="U223" s="37">
        <v>72.39</v>
      </c>
    </row>
    <row r="224" spans="1:21" ht="14.25" customHeight="1" x14ac:dyDescent="0.25">
      <c r="A224" s="39" t="s">
        <v>100</v>
      </c>
      <c r="B224" s="39" t="s">
        <v>178</v>
      </c>
      <c r="C224" s="379" t="s">
        <v>177</v>
      </c>
      <c r="D224" s="381"/>
      <c r="E224" s="382"/>
      <c r="F224" s="380" t="s">
        <v>100</v>
      </c>
      <c r="G224" s="382"/>
      <c r="H224" s="378"/>
      <c r="I224" s="382"/>
      <c r="J224" s="378"/>
      <c r="K224" s="382"/>
      <c r="L224" s="38"/>
      <c r="M224" s="378"/>
      <c r="N224" s="382"/>
      <c r="O224" s="39" t="s">
        <v>100</v>
      </c>
      <c r="P224" s="378"/>
      <c r="Q224" s="382"/>
      <c r="R224" s="378"/>
      <c r="S224" s="381"/>
      <c r="T224" s="382"/>
      <c r="U224" s="37">
        <v>0</v>
      </c>
    </row>
    <row r="225" spans="1:21" ht="14.25" customHeight="1" x14ac:dyDescent="0.25">
      <c r="A225" s="39" t="s">
        <v>100</v>
      </c>
      <c r="B225" s="39" t="s">
        <v>100</v>
      </c>
      <c r="C225" s="365" t="s">
        <v>166</v>
      </c>
      <c r="D225" s="381"/>
      <c r="E225" s="382"/>
      <c r="F225" s="380" t="s">
        <v>100</v>
      </c>
      <c r="G225" s="382"/>
      <c r="H225" s="378"/>
      <c r="I225" s="382"/>
      <c r="J225" s="378"/>
      <c r="K225" s="382"/>
      <c r="L225" s="38"/>
      <c r="M225" s="378"/>
      <c r="N225" s="382"/>
      <c r="O225" s="39" t="s">
        <v>100</v>
      </c>
      <c r="P225" s="378"/>
      <c r="Q225" s="382"/>
      <c r="R225" s="378"/>
      <c r="S225" s="381"/>
      <c r="T225" s="382"/>
      <c r="U225" s="35">
        <v>248.97</v>
      </c>
    </row>
    <row r="226" spans="1:21" ht="14.25" customHeight="1" x14ac:dyDescent="0.25">
      <c r="A226" s="41" t="s">
        <v>100</v>
      </c>
      <c r="B226" s="41" t="s">
        <v>100</v>
      </c>
      <c r="C226" s="379" t="s">
        <v>165</v>
      </c>
      <c r="D226" s="381"/>
      <c r="E226" s="382"/>
      <c r="F226" s="380" t="s">
        <v>100</v>
      </c>
      <c r="G226" s="382"/>
      <c r="H226" s="378"/>
      <c r="I226" s="382"/>
      <c r="J226" s="379" t="s">
        <v>100</v>
      </c>
      <c r="K226" s="382"/>
      <c r="L226" s="39" t="s">
        <v>100</v>
      </c>
      <c r="M226" s="379" t="s">
        <v>100</v>
      </c>
      <c r="N226" s="382"/>
      <c r="O226" s="41" t="s">
        <v>100</v>
      </c>
      <c r="P226" s="378"/>
      <c r="Q226" s="382"/>
      <c r="R226" s="379" t="s">
        <v>100</v>
      </c>
      <c r="S226" s="381"/>
      <c r="T226" s="382"/>
      <c r="U226" s="37">
        <v>92.54</v>
      </c>
    </row>
    <row r="227" spans="1:21" ht="38.85" customHeight="1" x14ac:dyDescent="0.25">
      <c r="A227" s="41" t="s">
        <v>100</v>
      </c>
      <c r="B227" s="39" t="s">
        <v>337</v>
      </c>
      <c r="C227" s="379" t="s">
        <v>336</v>
      </c>
      <c r="D227" s="381"/>
      <c r="E227" s="382"/>
      <c r="F227" s="380" t="s">
        <v>160</v>
      </c>
      <c r="G227" s="382"/>
      <c r="H227" s="383">
        <v>92</v>
      </c>
      <c r="I227" s="382"/>
      <c r="J227" s="383">
        <v>1</v>
      </c>
      <c r="K227" s="382"/>
      <c r="L227" s="37">
        <v>92</v>
      </c>
      <c r="M227" s="378"/>
      <c r="N227" s="382"/>
      <c r="O227" s="39" t="s">
        <v>100</v>
      </c>
      <c r="P227" s="378"/>
      <c r="Q227" s="382"/>
      <c r="R227" s="384" t="s">
        <v>100</v>
      </c>
      <c r="S227" s="381"/>
      <c r="T227" s="382"/>
      <c r="U227" s="37">
        <v>85.14</v>
      </c>
    </row>
    <row r="228" spans="1:21" ht="38.85" customHeight="1" x14ac:dyDescent="0.25">
      <c r="A228" s="41" t="s">
        <v>100</v>
      </c>
      <c r="B228" s="39" t="s">
        <v>335</v>
      </c>
      <c r="C228" s="379" t="s">
        <v>334</v>
      </c>
      <c r="D228" s="381"/>
      <c r="E228" s="382"/>
      <c r="F228" s="380" t="s">
        <v>160</v>
      </c>
      <c r="G228" s="382"/>
      <c r="H228" s="383">
        <v>46</v>
      </c>
      <c r="I228" s="382"/>
      <c r="J228" s="383">
        <v>1</v>
      </c>
      <c r="K228" s="382"/>
      <c r="L228" s="37">
        <v>46</v>
      </c>
      <c r="M228" s="378"/>
      <c r="N228" s="382"/>
      <c r="O228" s="39" t="s">
        <v>100</v>
      </c>
      <c r="P228" s="378"/>
      <c r="Q228" s="382"/>
      <c r="R228" s="384" t="s">
        <v>100</v>
      </c>
      <c r="S228" s="381"/>
      <c r="T228" s="382"/>
      <c r="U228" s="37">
        <v>42.57</v>
      </c>
    </row>
    <row r="229" spans="1:21" ht="14.25" customHeight="1" x14ac:dyDescent="0.25">
      <c r="A229" s="36" t="s">
        <v>100</v>
      </c>
      <c r="B229" s="36" t="s">
        <v>100</v>
      </c>
      <c r="C229" s="365" t="s">
        <v>136</v>
      </c>
      <c r="D229" s="381"/>
      <c r="E229" s="381"/>
      <c r="F229" s="381"/>
      <c r="G229" s="381"/>
      <c r="H229" s="381"/>
      <c r="I229" s="381"/>
      <c r="J229" s="381"/>
      <c r="K229" s="381"/>
      <c r="L229" s="382"/>
      <c r="M229" s="385" t="s">
        <v>100</v>
      </c>
      <c r="N229" s="381"/>
      <c r="O229" s="382"/>
      <c r="P229" s="386">
        <v>47085</v>
      </c>
      <c r="Q229" s="382"/>
      <c r="R229" s="369"/>
      <c r="S229" s="381"/>
      <c r="T229" s="382"/>
      <c r="U229" s="35">
        <v>376.68</v>
      </c>
    </row>
    <row r="230" spans="1:21" ht="114.75" customHeight="1" x14ac:dyDescent="0.25">
      <c r="A230" s="44" t="s">
        <v>297</v>
      </c>
      <c r="B230" s="43" t="s">
        <v>2200</v>
      </c>
      <c r="C230" s="365" t="s">
        <v>2199</v>
      </c>
      <c r="D230" s="381"/>
      <c r="E230" s="382"/>
      <c r="F230" s="367" t="s">
        <v>349</v>
      </c>
      <c r="G230" s="382"/>
      <c r="H230" s="368">
        <v>3.4399999999999999E-3</v>
      </c>
      <c r="I230" s="382"/>
      <c r="J230" s="368">
        <v>1</v>
      </c>
      <c r="K230" s="382"/>
      <c r="L230" s="35">
        <v>3.3999999999999998E-3</v>
      </c>
      <c r="M230" s="369"/>
      <c r="N230" s="382"/>
      <c r="O230" s="42"/>
      <c r="P230" s="369"/>
      <c r="Q230" s="382"/>
      <c r="R230" s="369"/>
      <c r="S230" s="381"/>
      <c r="T230" s="382"/>
      <c r="U230" s="38"/>
    </row>
    <row r="231" spans="1:21" ht="50.25" customHeight="1" x14ac:dyDescent="0.25">
      <c r="A231" s="40" t="s">
        <v>100</v>
      </c>
      <c r="B231" s="39" t="s">
        <v>601</v>
      </c>
      <c r="C231" s="379" t="s">
        <v>600</v>
      </c>
      <c r="D231" s="381"/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81"/>
      <c r="S231" s="381"/>
      <c r="T231" s="382"/>
      <c r="U231" s="41" t="s">
        <v>100</v>
      </c>
    </row>
    <row r="232" spans="1:21" ht="28.35" customHeight="1" x14ac:dyDescent="0.25">
      <c r="A232" s="40" t="s">
        <v>100</v>
      </c>
      <c r="B232" s="39" t="s">
        <v>228</v>
      </c>
      <c r="C232" s="379" t="s">
        <v>227</v>
      </c>
      <c r="D232" s="381"/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1"/>
      <c r="P232" s="381"/>
      <c r="Q232" s="381"/>
      <c r="R232" s="381"/>
      <c r="S232" s="381"/>
      <c r="T232" s="382"/>
      <c r="U232" s="41" t="s">
        <v>100</v>
      </c>
    </row>
    <row r="233" spans="1:21" ht="14.25" customHeight="1" x14ac:dyDescent="0.25">
      <c r="A233" s="39" t="s">
        <v>100</v>
      </c>
      <c r="B233" s="39" t="s">
        <v>187</v>
      </c>
      <c r="C233" s="379" t="s">
        <v>186</v>
      </c>
      <c r="D233" s="381"/>
      <c r="E233" s="382"/>
      <c r="F233" s="380" t="s">
        <v>179</v>
      </c>
      <c r="G233" s="382"/>
      <c r="H233" s="378"/>
      <c r="I233" s="382"/>
      <c r="J233" s="378"/>
      <c r="K233" s="382"/>
      <c r="L233" s="37">
        <v>2.5118000000000001E-2</v>
      </c>
      <c r="M233" s="378"/>
      <c r="N233" s="382"/>
      <c r="O233" s="39" t="s">
        <v>100</v>
      </c>
      <c r="P233" s="378"/>
      <c r="Q233" s="382"/>
      <c r="R233" s="378"/>
      <c r="S233" s="381"/>
      <c r="T233" s="382"/>
      <c r="U233" s="37">
        <v>11.51</v>
      </c>
    </row>
    <row r="234" spans="1:21" ht="14.25" customHeight="1" x14ac:dyDescent="0.25">
      <c r="A234" s="39" t="s">
        <v>100</v>
      </c>
      <c r="B234" s="39" t="s">
        <v>363</v>
      </c>
      <c r="C234" s="379" t="s">
        <v>362</v>
      </c>
      <c r="D234" s="381"/>
      <c r="E234" s="382"/>
      <c r="F234" s="380" t="s">
        <v>179</v>
      </c>
      <c r="G234" s="382"/>
      <c r="H234" s="383">
        <v>5.84</v>
      </c>
      <c r="I234" s="382"/>
      <c r="J234" s="383">
        <v>1.2649999999999999</v>
      </c>
      <c r="K234" s="382"/>
      <c r="L234" s="37">
        <v>2.5118000000000001E-2</v>
      </c>
      <c r="M234" s="378"/>
      <c r="N234" s="382"/>
      <c r="O234" s="39" t="s">
        <v>100</v>
      </c>
      <c r="P234" s="383">
        <v>458.14</v>
      </c>
      <c r="Q234" s="382"/>
      <c r="R234" s="383">
        <v>1</v>
      </c>
      <c r="S234" s="381"/>
      <c r="T234" s="382"/>
      <c r="U234" s="37">
        <v>11.51</v>
      </c>
    </row>
    <row r="235" spans="1:21" ht="14.25" customHeight="1" x14ac:dyDescent="0.25">
      <c r="A235" s="39" t="s">
        <v>100</v>
      </c>
      <c r="B235" s="39" t="s">
        <v>183</v>
      </c>
      <c r="C235" s="379" t="s">
        <v>182</v>
      </c>
      <c r="D235" s="381"/>
      <c r="E235" s="382"/>
      <c r="F235" s="380" t="s">
        <v>100</v>
      </c>
      <c r="G235" s="382"/>
      <c r="H235" s="378"/>
      <c r="I235" s="382"/>
      <c r="J235" s="378"/>
      <c r="K235" s="382"/>
      <c r="L235" s="38"/>
      <c r="M235" s="378"/>
      <c r="N235" s="382"/>
      <c r="O235" s="39" t="s">
        <v>100</v>
      </c>
      <c r="P235" s="378"/>
      <c r="Q235" s="382"/>
      <c r="R235" s="378"/>
      <c r="S235" s="381"/>
      <c r="T235" s="382"/>
      <c r="U235" s="37">
        <v>89.3</v>
      </c>
    </row>
    <row r="236" spans="1:21" ht="14.25" customHeight="1" x14ac:dyDescent="0.25">
      <c r="A236" s="39" t="s">
        <v>100</v>
      </c>
      <c r="B236" s="39" t="s">
        <v>181</v>
      </c>
      <c r="C236" s="379" t="s">
        <v>180</v>
      </c>
      <c r="D236" s="381"/>
      <c r="E236" s="382"/>
      <c r="F236" s="380" t="s">
        <v>179</v>
      </c>
      <c r="G236" s="382"/>
      <c r="H236" s="378"/>
      <c r="I236" s="382"/>
      <c r="J236" s="378"/>
      <c r="K236" s="382"/>
      <c r="L236" s="37">
        <v>5.4622999999999998E-2</v>
      </c>
      <c r="M236" s="378"/>
      <c r="N236" s="382"/>
      <c r="O236" s="39" t="s">
        <v>100</v>
      </c>
      <c r="P236" s="378"/>
      <c r="Q236" s="382"/>
      <c r="R236" s="378"/>
      <c r="S236" s="381"/>
      <c r="T236" s="382"/>
      <c r="U236" s="37">
        <v>41.33</v>
      </c>
    </row>
    <row r="237" spans="1:21" ht="18.95" customHeight="1" x14ac:dyDescent="0.25">
      <c r="A237" s="39" t="s">
        <v>100</v>
      </c>
      <c r="B237" s="39" t="s">
        <v>1064</v>
      </c>
      <c r="C237" s="379" t="s">
        <v>1065</v>
      </c>
      <c r="D237" s="381"/>
      <c r="E237" s="382"/>
      <c r="F237" s="380" t="s">
        <v>218</v>
      </c>
      <c r="G237" s="382"/>
      <c r="H237" s="383">
        <v>12.7</v>
      </c>
      <c r="I237" s="382"/>
      <c r="J237" s="383">
        <v>1.2649999999999999</v>
      </c>
      <c r="K237" s="382"/>
      <c r="L237" s="37">
        <v>5.4622999999999998E-2</v>
      </c>
      <c r="M237" s="378"/>
      <c r="N237" s="382"/>
      <c r="O237" s="39" t="s">
        <v>100</v>
      </c>
      <c r="P237" s="383">
        <v>1634.9</v>
      </c>
      <c r="Q237" s="382"/>
      <c r="R237" s="378"/>
      <c r="S237" s="381"/>
      <c r="T237" s="382"/>
      <c r="U237" s="37">
        <v>89.3</v>
      </c>
    </row>
    <row r="238" spans="1:21" ht="14.25" customHeight="1" x14ac:dyDescent="0.25">
      <c r="A238" s="39" t="s">
        <v>100</v>
      </c>
      <c r="B238" s="39" t="s">
        <v>252</v>
      </c>
      <c r="C238" s="379" t="s">
        <v>251</v>
      </c>
      <c r="D238" s="381"/>
      <c r="E238" s="382"/>
      <c r="F238" s="380" t="s">
        <v>179</v>
      </c>
      <c r="G238" s="382"/>
      <c r="H238" s="383">
        <v>12.7</v>
      </c>
      <c r="I238" s="382"/>
      <c r="J238" s="383">
        <v>1.2649999999999999</v>
      </c>
      <c r="K238" s="382"/>
      <c r="L238" s="37">
        <v>5.4622999999999998E-2</v>
      </c>
      <c r="M238" s="378"/>
      <c r="N238" s="382"/>
      <c r="O238" s="39" t="s">
        <v>100</v>
      </c>
      <c r="P238" s="383">
        <v>756.56</v>
      </c>
      <c r="Q238" s="382"/>
      <c r="R238" s="383">
        <v>1</v>
      </c>
      <c r="S238" s="381"/>
      <c r="T238" s="382"/>
      <c r="U238" s="37">
        <v>41.33</v>
      </c>
    </row>
    <row r="239" spans="1:21" ht="14.25" customHeight="1" x14ac:dyDescent="0.25">
      <c r="A239" s="39" t="s">
        <v>100</v>
      </c>
      <c r="B239" s="39" t="s">
        <v>178</v>
      </c>
      <c r="C239" s="379" t="s">
        <v>177</v>
      </c>
      <c r="D239" s="381"/>
      <c r="E239" s="382"/>
      <c r="F239" s="380" t="s">
        <v>100</v>
      </c>
      <c r="G239" s="382"/>
      <c r="H239" s="378"/>
      <c r="I239" s="382"/>
      <c r="J239" s="378"/>
      <c r="K239" s="382"/>
      <c r="L239" s="38"/>
      <c r="M239" s="378"/>
      <c r="N239" s="382"/>
      <c r="O239" s="39" t="s">
        <v>100</v>
      </c>
      <c r="P239" s="378"/>
      <c r="Q239" s="382"/>
      <c r="R239" s="378"/>
      <c r="S239" s="381"/>
      <c r="T239" s="382"/>
      <c r="U239" s="37">
        <v>0</v>
      </c>
    </row>
    <row r="240" spans="1:21" ht="14.25" customHeight="1" x14ac:dyDescent="0.25">
      <c r="A240" s="39" t="s">
        <v>100</v>
      </c>
      <c r="B240" s="39" t="s">
        <v>100</v>
      </c>
      <c r="C240" s="365" t="s">
        <v>166</v>
      </c>
      <c r="D240" s="381"/>
      <c r="E240" s="382"/>
      <c r="F240" s="380" t="s">
        <v>100</v>
      </c>
      <c r="G240" s="382"/>
      <c r="H240" s="378"/>
      <c r="I240" s="382"/>
      <c r="J240" s="378"/>
      <c r="K240" s="382"/>
      <c r="L240" s="38"/>
      <c r="M240" s="378"/>
      <c r="N240" s="382"/>
      <c r="O240" s="39" t="s">
        <v>100</v>
      </c>
      <c r="P240" s="378"/>
      <c r="Q240" s="382"/>
      <c r="R240" s="378"/>
      <c r="S240" s="381"/>
      <c r="T240" s="382"/>
      <c r="U240" s="35">
        <v>142.13999999999999</v>
      </c>
    </row>
    <row r="241" spans="1:21" ht="14.25" customHeight="1" x14ac:dyDescent="0.25">
      <c r="A241" s="41" t="s">
        <v>100</v>
      </c>
      <c r="B241" s="41" t="s">
        <v>100</v>
      </c>
      <c r="C241" s="379" t="s">
        <v>165</v>
      </c>
      <c r="D241" s="381"/>
      <c r="E241" s="382"/>
      <c r="F241" s="380" t="s">
        <v>100</v>
      </c>
      <c r="G241" s="382"/>
      <c r="H241" s="378"/>
      <c r="I241" s="382"/>
      <c r="J241" s="379" t="s">
        <v>100</v>
      </c>
      <c r="K241" s="382"/>
      <c r="L241" s="39" t="s">
        <v>100</v>
      </c>
      <c r="M241" s="379" t="s">
        <v>100</v>
      </c>
      <c r="N241" s="382"/>
      <c r="O241" s="41" t="s">
        <v>100</v>
      </c>
      <c r="P241" s="378"/>
      <c r="Q241" s="382"/>
      <c r="R241" s="379" t="s">
        <v>100</v>
      </c>
      <c r="S241" s="381"/>
      <c r="T241" s="382"/>
      <c r="U241" s="37">
        <v>52.84</v>
      </c>
    </row>
    <row r="242" spans="1:21" ht="38.85" customHeight="1" x14ac:dyDescent="0.25">
      <c r="A242" s="41" t="s">
        <v>100</v>
      </c>
      <c r="B242" s="39" t="s">
        <v>337</v>
      </c>
      <c r="C242" s="379" t="s">
        <v>336</v>
      </c>
      <c r="D242" s="381"/>
      <c r="E242" s="382"/>
      <c r="F242" s="380" t="s">
        <v>160</v>
      </c>
      <c r="G242" s="382"/>
      <c r="H242" s="383">
        <v>92</v>
      </c>
      <c r="I242" s="382"/>
      <c r="J242" s="383">
        <v>1</v>
      </c>
      <c r="K242" s="382"/>
      <c r="L242" s="37">
        <v>92</v>
      </c>
      <c r="M242" s="378"/>
      <c r="N242" s="382"/>
      <c r="O242" s="39" t="s">
        <v>100</v>
      </c>
      <c r="P242" s="378"/>
      <c r="Q242" s="382"/>
      <c r="R242" s="384" t="s">
        <v>100</v>
      </c>
      <c r="S242" s="381"/>
      <c r="T242" s="382"/>
      <c r="U242" s="37">
        <v>48.61</v>
      </c>
    </row>
    <row r="243" spans="1:21" ht="38.85" customHeight="1" x14ac:dyDescent="0.25">
      <c r="A243" s="41" t="s">
        <v>100</v>
      </c>
      <c r="B243" s="39" t="s">
        <v>335</v>
      </c>
      <c r="C243" s="379" t="s">
        <v>334</v>
      </c>
      <c r="D243" s="381"/>
      <c r="E243" s="382"/>
      <c r="F243" s="380" t="s">
        <v>160</v>
      </c>
      <c r="G243" s="382"/>
      <c r="H243" s="383">
        <v>46</v>
      </c>
      <c r="I243" s="382"/>
      <c r="J243" s="383">
        <v>1</v>
      </c>
      <c r="K243" s="382"/>
      <c r="L243" s="37">
        <v>46</v>
      </c>
      <c r="M243" s="378"/>
      <c r="N243" s="382"/>
      <c r="O243" s="39" t="s">
        <v>100</v>
      </c>
      <c r="P243" s="378"/>
      <c r="Q243" s="382"/>
      <c r="R243" s="384" t="s">
        <v>100</v>
      </c>
      <c r="S243" s="381"/>
      <c r="T243" s="382"/>
      <c r="U243" s="37">
        <v>24.31</v>
      </c>
    </row>
    <row r="244" spans="1:21" ht="14.25" customHeight="1" x14ac:dyDescent="0.25">
      <c r="A244" s="36" t="s">
        <v>100</v>
      </c>
      <c r="B244" s="36" t="s">
        <v>100</v>
      </c>
      <c r="C244" s="365" t="s">
        <v>136</v>
      </c>
      <c r="D244" s="381"/>
      <c r="E244" s="381"/>
      <c r="F244" s="381"/>
      <c r="G244" s="381"/>
      <c r="H244" s="381"/>
      <c r="I244" s="381"/>
      <c r="J244" s="381"/>
      <c r="K244" s="381"/>
      <c r="L244" s="382"/>
      <c r="M244" s="385" t="s">
        <v>100</v>
      </c>
      <c r="N244" s="381"/>
      <c r="O244" s="382"/>
      <c r="P244" s="386">
        <v>63252.94</v>
      </c>
      <c r="Q244" s="382"/>
      <c r="R244" s="369"/>
      <c r="S244" s="381"/>
      <c r="T244" s="382"/>
      <c r="U244" s="35">
        <v>215.06</v>
      </c>
    </row>
    <row r="245" spans="1:21" ht="60.75" customHeight="1" x14ac:dyDescent="0.25">
      <c r="A245" s="44" t="s">
        <v>290</v>
      </c>
      <c r="B245" s="43" t="s">
        <v>1525</v>
      </c>
      <c r="C245" s="365" t="s">
        <v>2198</v>
      </c>
      <c r="D245" s="381"/>
      <c r="E245" s="382"/>
      <c r="F245" s="367" t="s">
        <v>1104</v>
      </c>
      <c r="G245" s="382"/>
      <c r="H245" s="368">
        <v>0.114</v>
      </c>
      <c r="I245" s="382"/>
      <c r="J245" s="368">
        <v>1</v>
      </c>
      <c r="K245" s="382"/>
      <c r="L245" s="35">
        <v>0.114</v>
      </c>
      <c r="M245" s="369"/>
      <c r="N245" s="382"/>
      <c r="O245" s="42"/>
      <c r="P245" s="369"/>
      <c r="Q245" s="382"/>
      <c r="R245" s="369"/>
      <c r="S245" s="381"/>
      <c r="T245" s="382"/>
      <c r="U245" s="38"/>
    </row>
    <row r="246" spans="1:21" ht="28.35" customHeight="1" x14ac:dyDescent="0.25">
      <c r="A246" s="40" t="s">
        <v>100</v>
      </c>
      <c r="B246" s="39" t="s">
        <v>228</v>
      </c>
      <c r="C246" s="379" t="s">
        <v>227</v>
      </c>
      <c r="D246" s="381"/>
      <c r="E246" s="381"/>
      <c r="F246" s="381"/>
      <c r="G246" s="381"/>
      <c r="H246" s="381"/>
      <c r="I246" s="381"/>
      <c r="J246" s="381"/>
      <c r="K246" s="381"/>
      <c r="L246" s="381"/>
      <c r="M246" s="381"/>
      <c r="N246" s="381"/>
      <c r="O246" s="381"/>
      <c r="P246" s="381"/>
      <c r="Q246" s="381"/>
      <c r="R246" s="381"/>
      <c r="S246" s="381"/>
      <c r="T246" s="382"/>
      <c r="U246" s="41" t="s">
        <v>100</v>
      </c>
    </row>
    <row r="247" spans="1:21" ht="14.25" customHeight="1" x14ac:dyDescent="0.25">
      <c r="A247" s="39" t="s">
        <v>100</v>
      </c>
      <c r="B247" s="39" t="s">
        <v>187</v>
      </c>
      <c r="C247" s="379" t="s">
        <v>186</v>
      </c>
      <c r="D247" s="381"/>
      <c r="E247" s="382"/>
      <c r="F247" s="380" t="s">
        <v>179</v>
      </c>
      <c r="G247" s="382"/>
      <c r="H247" s="378"/>
      <c r="I247" s="382"/>
      <c r="J247" s="378"/>
      <c r="K247" s="382"/>
      <c r="L247" s="37">
        <v>1.3372200000000001</v>
      </c>
      <c r="M247" s="378"/>
      <c r="N247" s="382"/>
      <c r="O247" s="39" t="s">
        <v>100</v>
      </c>
      <c r="P247" s="378"/>
      <c r="Q247" s="382"/>
      <c r="R247" s="378"/>
      <c r="S247" s="381"/>
      <c r="T247" s="382"/>
      <c r="U247" s="37">
        <v>640.73</v>
      </c>
    </row>
    <row r="248" spans="1:21" ht="14.25" customHeight="1" x14ac:dyDescent="0.25">
      <c r="A248" s="39" t="s">
        <v>100</v>
      </c>
      <c r="B248" s="39" t="s">
        <v>1527</v>
      </c>
      <c r="C248" s="379" t="s">
        <v>1528</v>
      </c>
      <c r="D248" s="381"/>
      <c r="E248" s="382"/>
      <c r="F248" s="380" t="s">
        <v>179</v>
      </c>
      <c r="G248" s="382"/>
      <c r="H248" s="383">
        <v>10.199999999999999</v>
      </c>
      <c r="I248" s="382"/>
      <c r="J248" s="383">
        <v>1.1499999999999999</v>
      </c>
      <c r="K248" s="382"/>
      <c r="L248" s="37">
        <v>1.3372200000000001</v>
      </c>
      <c r="M248" s="378"/>
      <c r="N248" s="382"/>
      <c r="O248" s="39" t="s">
        <v>100</v>
      </c>
      <c r="P248" s="383">
        <v>479.15</v>
      </c>
      <c r="Q248" s="382"/>
      <c r="R248" s="383">
        <v>1</v>
      </c>
      <c r="S248" s="381"/>
      <c r="T248" s="382"/>
      <c r="U248" s="37">
        <v>640.73</v>
      </c>
    </row>
    <row r="249" spans="1:21" ht="14.25" customHeight="1" x14ac:dyDescent="0.25">
      <c r="A249" s="39" t="s">
        <v>100</v>
      </c>
      <c r="B249" s="39" t="s">
        <v>183</v>
      </c>
      <c r="C249" s="379" t="s">
        <v>182</v>
      </c>
      <c r="D249" s="381"/>
      <c r="E249" s="382"/>
      <c r="F249" s="380" t="s">
        <v>100</v>
      </c>
      <c r="G249" s="382"/>
      <c r="H249" s="378"/>
      <c r="I249" s="382"/>
      <c r="J249" s="378"/>
      <c r="K249" s="382"/>
      <c r="L249" s="38"/>
      <c r="M249" s="378"/>
      <c r="N249" s="382"/>
      <c r="O249" s="39" t="s">
        <v>100</v>
      </c>
      <c r="P249" s="378"/>
      <c r="Q249" s="382"/>
      <c r="R249" s="378"/>
      <c r="S249" s="381"/>
      <c r="T249" s="382"/>
      <c r="U249" s="37">
        <v>67.760000000000005</v>
      </c>
    </row>
    <row r="250" spans="1:21" ht="14.25" customHeight="1" x14ac:dyDescent="0.25">
      <c r="A250" s="39" t="s">
        <v>100</v>
      </c>
      <c r="B250" s="39" t="s">
        <v>181</v>
      </c>
      <c r="C250" s="379" t="s">
        <v>180</v>
      </c>
      <c r="D250" s="381"/>
      <c r="E250" s="382"/>
      <c r="F250" s="380" t="s">
        <v>179</v>
      </c>
      <c r="G250" s="382"/>
      <c r="H250" s="378"/>
      <c r="I250" s="382"/>
      <c r="J250" s="378"/>
      <c r="K250" s="382"/>
      <c r="L250" s="37">
        <v>4.1952000000000003E-2</v>
      </c>
      <c r="M250" s="378"/>
      <c r="N250" s="382"/>
      <c r="O250" s="39" t="s">
        <v>100</v>
      </c>
      <c r="P250" s="378"/>
      <c r="Q250" s="382"/>
      <c r="R250" s="378"/>
      <c r="S250" s="381"/>
      <c r="T250" s="382"/>
      <c r="U250" s="37">
        <v>27.15</v>
      </c>
    </row>
    <row r="251" spans="1:21" ht="36.6" customHeight="1" x14ac:dyDescent="0.25">
      <c r="A251" s="39" t="s">
        <v>100</v>
      </c>
      <c r="B251" s="39" t="s">
        <v>1144</v>
      </c>
      <c r="C251" s="379" t="s">
        <v>1145</v>
      </c>
      <c r="D251" s="381"/>
      <c r="E251" s="382"/>
      <c r="F251" s="380" t="s">
        <v>218</v>
      </c>
      <c r="G251" s="382"/>
      <c r="H251" s="383">
        <v>0.32</v>
      </c>
      <c r="I251" s="382"/>
      <c r="J251" s="383">
        <v>1.1499999999999999</v>
      </c>
      <c r="K251" s="382"/>
      <c r="L251" s="37">
        <v>4.1952000000000003E-2</v>
      </c>
      <c r="M251" s="378"/>
      <c r="N251" s="382"/>
      <c r="O251" s="39" t="s">
        <v>100</v>
      </c>
      <c r="P251" s="383">
        <v>1615.17</v>
      </c>
      <c r="Q251" s="382"/>
      <c r="R251" s="378"/>
      <c r="S251" s="381"/>
      <c r="T251" s="382"/>
      <c r="U251" s="37">
        <v>67.760000000000005</v>
      </c>
    </row>
    <row r="252" spans="1:21" ht="14.25" customHeight="1" x14ac:dyDescent="0.25">
      <c r="A252" s="39" t="s">
        <v>100</v>
      </c>
      <c r="B252" s="39" t="s">
        <v>1088</v>
      </c>
      <c r="C252" s="379" t="s">
        <v>1089</v>
      </c>
      <c r="D252" s="381"/>
      <c r="E252" s="382"/>
      <c r="F252" s="380" t="s">
        <v>179</v>
      </c>
      <c r="G252" s="382"/>
      <c r="H252" s="383">
        <v>0.32</v>
      </c>
      <c r="I252" s="382"/>
      <c r="J252" s="383">
        <v>1.1499999999999999</v>
      </c>
      <c r="K252" s="382"/>
      <c r="L252" s="37">
        <v>4.1952000000000003E-2</v>
      </c>
      <c r="M252" s="378"/>
      <c r="N252" s="382"/>
      <c r="O252" s="39" t="s">
        <v>100</v>
      </c>
      <c r="P252" s="383">
        <v>647.28</v>
      </c>
      <c r="Q252" s="382"/>
      <c r="R252" s="383">
        <v>1</v>
      </c>
      <c r="S252" s="381"/>
      <c r="T252" s="382"/>
      <c r="U252" s="37">
        <v>27.15</v>
      </c>
    </row>
    <row r="253" spans="1:21" ht="14.25" customHeight="1" x14ac:dyDescent="0.25">
      <c r="A253" s="39" t="s">
        <v>100</v>
      </c>
      <c r="B253" s="39" t="s">
        <v>178</v>
      </c>
      <c r="C253" s="379" t="s">
        <v>177</v>
      </c>
      <c r="D253" s="381"/>
      <c r="E253" s="382"/>
      <c r="F253" s="380" t="s">
        <v>100</v>
      </c>
      <c r="G253" s="382"/>
      <c r="H253" s="378"/>
      <c r="I253" s="382"/>
      <c r="J253" s="378"/>
      <c r="K253" s="382"/>
      <c r="L253" s="38"/>
      <c r="M253" s="378"/>
      <c r="N253" s="382"/>
      <c r="O253" s="39" t="s">
        <v>100</v>
      </c>
      <c r="P253" s="378"/>
      <c r="Q253" s="382"/>
      <c r="R253" s="378"/>
      <c r="S253" s="381"/>
      <c r="T253" s="382"/>
      <c r="U253" s="37">
        <v>0</v>
      </c>
    </row>
    <row r="254" spans="1:21" ht="14.25" customHeight="1" x14ac:dyDescent="0.25">
      <c r="A254" s="39" t="s">
        <v>100</v>
      </c>
      <c r="B254" s="39" t="s">
        <v>100</v>
      </c>
      <c r="C254" s="365" t="s">
        <v>166</v>
      </c>
      <c r="D254" s="381"/>
      <c r="E254" s="382"/>
      <c r="F254" s="380" t="s">
        <v>100</v>
      </c>
      <c r="G254" s="382"/>
      <c r="H254" s="378"/>
      <c r="I254" s="382"/>
      <c r="J254" s="378"/>
      <c r="K254" s="382"/>
      <c r="L254" s="38"/>
      <c r="M254" s="378"/>
      <c r="N254" s="382"/>
      <c r="O254" s="39" t="s">
        <v>100</v>
      </c>
      <c r="P254" s="378"/>
      <c r="Q254" s="382"/>
      <c r="R254" s="378"/>
      <c r="S254" s="381"/>
      <c r="T254" s="382"/>
      <c r="U254" s="35">
        <v>735.64</v>
      </c>
    </row>
    <row r="255" spans="1:21" ht="14.25" customHeight="1" x14ac:dyDescent="0.25">
      <c r="A255" s="41" t="s">
        <v>100</v>
      </c>
      <c r="B255" s="41" t="s">
        <v>100</v>
      </c>
      <c r="C255" s="379" t="s">
        <v>165</v>
      </c>
      <c r="D255" s="381"/>
      <c r="E255" s="382"/>
      <c r="F255" s="380" t="s">
        <v>100</v>
      </c>
      <c r="G255" s="382"/>
      <c r="H255" s="378"/>
      <c r="I255" s="382"/>
      <c r="J255" s="379" t="s">
        <v>100</v>
      </c>
      <c r="K255" s="382"/>
      <c r="L255" s="39" t="s">
        <v>100</v>
      </c>
      <c r="M255" s="379" t="s">
        <v>100</v>
      </c>
      <c r="N255" s="382"/>
      <c r="O255" s="41" t="s">
        <v>100</v>
      </c>
      <c r="P255" s="378"/>
      <c r="Q255" s="382"/>
      <c r="R255" s="379" t="s">
        <v>100</v>
      </c>
      <c r="S255" s="381"/>
      <c r="T255" s="382"/>
      <c r="U255" s="37">
        <v>667.88</v>
      </c>
    </row>
    <row r="256" spans="1:21" ht="38.85" customHeight="1" x14ac:dyDescent="0.25">
      <c r="A256" s="41" t="s">
        <v>100</v>
      </c>
      <c r="B256" s="39" t="s">
        <v>1521</v>
      </c>
      <c r="C256" s="379" t="s">
        <v>1522</v>
      </c>
      <c r="D256" s="381"/>
      <c r="E256" s="382"/>
      <c r="F256" s="380" t="s">
        <v>160</v>
      </c>
      <c r="G256" s="382"/>
      <c r="H256" s="383">
        <v>117</v>
      </c>
      <c r="I256" s="382"/>
      <c r="J256" s="383">
        <v>1</v>
      </c>
      <c r="K256" s="382"/>
      <c r="L256" s="37">
        <v>117</v>
      </c>
      <c r="M256" s="378"/>
      <c r="N256" s="382"/>
      <c r="O256" s="39" t="s">
        <v>100</v>
      </c>
      <c r="P256" s="378"/>
      <c r="Q256" s="382"/>
      <c r="R256" s="384" t="s">
        <v>100</v>
      </c>
      <c r="S256" s="381"/>
      <c r="T256" s="382"/>
      <c r="U256" s="37">
        <v>781.42</v>
      </c>
    </row>
    <row r="257" spans="1:21" ht="38.85" customHeight="1" x14ac:dyDescent="0.25">
      <c r="A257" s="41" t="s">
        <v>100</v>
      </c>
      <c r="B257" s="39" t="s">
        <v>1523</v>
      </c>
      <c r="C257" s="379" t="s">
        <v>1524</v>
      </c>
      <c r="D257" s="381"/>
      <c r="E257" s="382"/>
      <c r="F257" s="380" t="s">
        <v>160</v>
      </c>
      <c r="G257" s="382"/>
      <c r="H257" s="383">
        <v>74</v>
      </c>
      <c r="I257" s="382"/>
      <c r="J257" s="383">
        <v>1</v>
      </c>
      <c r="K257" s="382"/>
      <c r="L257" s="37">
        <v>74</v>
      </c>
      <c r="M257" s="378"/>
      <c r="N257" s="382"/>
      <c r="O257" s="39" t="s">
        <v>100</v>
      </c>
      <c r="P257" s="378"/>
      <c r="Q257" s="382"/>
      <c r="R257" s="384" t="s">
        <v>100</v>
      </c>
      <c r="S257" s="381"/>
      <c r="T257" s="382"/>
      <c r="U257" s="37">
        <v>494.23</v>
      </c>
    </row>
    <row r="258" spans="1:21" ht="14.25" customHeight="1" x14ac:dyDescent="0.25">
      <c r="A258" s="36" t="s">
        <v>100</v>
      </c>
      <c r="B258" s="36" t="s">
        <v>100</v>
      </c>
      <c r="C258" s="365" t="s">
        <v>136</v>
      </c>
      <c r="D258" s="381"/>
      <c r="E258" s="381"/>
      <c r="F258" s="381"/>
      <c r="G258" s="381"/>
      <c r="H258" s="381"/>
      <c r="I258" s="381"/>
      <c r="J258" s="381"/>
      <c r="K258" s="381"/>
      <c r="L258" s="382"/>
      <c r="M258" s="385" t="s">
        <v>100</v>
      </c>
      <c r="N258" s="381"/>
      <c r="O258" s="382"/>
      <c r="P258" s="386">
        <v>17642.89</v>
      </c>
      <c r="Q258" s="382"/>
      <c r="R258" s="369"/>
      <c r="S258" s="381"/>
      <c r="T258" s="382"/>
      <c r="U258" s="35">
        <v>2011.29</v>
      </c>
    </row>
    <row r="259" spans="1:21" ht="82.35" customHeight="1" x14ac:dyDescent="0.25">
      <c r="A259" s="44" t="s">
        <v>287</v>
      </c>
      <c r="B259" s="43" t="s">
        <v>2197</v>
      </c>
      <c r="C259" s="365" t="s">
        <v>2196</v>
      </c>
      <c r="D259" s="381"/>
      <c r="E259" s="382"/>
      <c r="F259" s="367" t="s">
        <v>349</v>
      </c>
      <c r="G259" s="382"/>
      <c r="H259" s="368">
        <v>9.0399999999999994E-3</v>
      </c>
      <c r="I259" s="382"/>
      <c r="J259" s="368">
        <v>1</v>
      </c>
      <c r="K259" s="382"/>
      <c r="L259" s="35">
        <v>8.9999999999999993E-3</v>
      </c>
      <c r="M259" s="369"/>
      <c r="N259" s="382"/>
      <c r="O259" s="42"/>
      <c r="P259" s="369"/>
      <c r="Q259" s="382"/>
      <c r="R259" s="369"/>
      <c r="S259" s="381"/>
      <c r="T259" s="382"/>
      <c r="U259" s="38"/>
    </row>
    <row r="260" spans="1:21" ht="28.35" customHeight="1" x14ac:dyDescent="0.25">
      <c r="A260" s="40" t="s">
        <v>100</v>
      </c>
      <c r="B260" s="39" t="s">
        <v>228</v>
      </c>
      <c r="C260" s="379" t="s">
        <v>227</v>
      </c>
      <c r="D260" s="381"/>
      <c r="E260" s="381"/>
      <c r="F260" s="381"/>
      <c r="G260" s="381"/>
      <c r="H260" s="381"/>
      <c r="I260" s="381"/>
      <c r="J260" s="381"/>
      <c r="K260" s="381"/>
      <c r="L260" s="381"/>
      <c r="M260" s="381"/>
      <c r="N260" s="381"/>
      <c r="O260" s="381"/>
      <c r="P260" s="381"/>
      <c r="Q260" s="381"/>
      <c r="R260" s="381"/>
      <c r="S260" s="381"/>
      <c r="T260" s="382"/>
      <c r="U260" s="41" t="s">
        <v>100</v>
      </c>
    </row>
    <row r="261" spans="1:21" ht="14.25" customHeight="1" x14ac:dyDescent="0.25">
      <c r="A261" s="39" t="s">
        <v>100</v>
      </c>
      <c r="B261" s="39" t="s">
        <v>187</v>
      </c>
      <c r="C261" s="379" t="s">
        <v>186</v>
      </c>
      <c r="D261" s="381"/>
      <c r="E261" s="382"/>
      <c r="F261" s="380" t="s">
        <v>179</v>
      </c>
      <c r="G261" s="382"/>
      <c r="H261" s="378"/>
      <c r="I261" s="382"/>
      <c r="J261" s="378"/>
      <c r="K261" s="382"/>
      <c r="L261" s="38"/>
      <c r="M261" s="378"/>
      <c r="N261" s="382"/>
      <c r="O261" s="39" t="s">
        <v>100</v>
      </c>
      <c r="P261" s="378"/>
      <c r="Q261" s="382"/>
      <c r="R261" s="378"/>
      <c r="S261" s="381"/>
      <c r="T261" s="382"/>
      <c r="U261" s="37">
        <v>0</v>
      </c>
    </row>
    <row r="262" spans="1:21" ht="14.25" customHeight="1" x14ac:dyDescent="0.25">
      <c r="A262" s="39" t="s">
        <v>100</v>
      </c>
      <c r="B262" s="39" t="s">
        <v>183</v>
      </c>
      <c r="C262" s="379" t="s">
        <v>182</v>
      </c>
      <c r="D262" s="381"/>
      <c r="E262" s="382"/>
      <c r="F262" s="380" t="s">
        <v>100</v>
      </c>
      <c r="G262" s="382"/>
      <c r="H262" s="378"/>
      <c r="I262" s="382"/>
      <c r="J262" s="378"/>
      <c r="K262" s="382"/>
      <c r="L262" s="38"/>
      <c r="M262" s="378"/>
      <c r="N262" s="382"/>
      <c r="O262" s="39" t="s">
        <v>100</v>
      </c>
      <c r="P262" s="378"/>
      <c r="Q262" s="382"/>
      <c r="R262" s="378"/>
      <c r="S262" s="381"/>
      <c r="T262" s="382"/>
      <c r="U262" s="37">
        <v>81.739999999999995</v>
      </c>
    </row>
    <row r="263" spans="1:21" ht="14.25" customHeight="1" x14ac:dyDescent="0.25">
      <c r="A263" s="39" t="s">
        <v>100</v>
      </c>
      <c r="B263" s="39" t="s">
        <v>181</v>
      </c>
      <c r="C263" s="379" t="s">
        <v>180</v>
      </c>
      <c r="D263" s="381"/>
      <c r="E263" s="382"/>
      <c r="F263" s="380" t="s">
        <v>179</v>
      </c>
      <c r="G263" s="382"/>
      <c r="H263" s="378"/>
      <c r="I263" s="382"/>
      <c r="J263" s="378"/>
      <c r="K263" s="382"/>
      <c r="L263" s="37">
        <v>7.1518999999999999E-2</v>
      </c>
      <c r="M263" s="378"/>
      <c r="N263" s="382"/>
      <c r="O263" s="39" t="s">
        <v>100</v>
      </c>
      <c r="P263" s="378"/>
      <c r="Q263" s="382"/>
      <c r="R263" s="378"/>
      <c r="S263" s="381"/>
      <c r="T263" s="382"/>
      <c r="U263" s="37">
        <v>46.29</v>
      </c>
    </row>
    <row r="264" spans="1:21" ht="14.25" customHeight="1" x14ac:dyDescent="0.25">
      <c r="A264" s="39" t="s">
        <v>100</v>
      </c>
      <c r="B264" s="39" t="s">
        <v>2195</v>
      </c>
      <c r="C264" s="379" t="s">
        <v>2194</v>
      </c>
      <c r="D264" s="381"/>
      <c r="E264" s="382"/>
      <c r="F264" s="380" t="s">
        <v>218</v>
      </c>
      <c r="G264" s="382"/>
      <c r="H264" s="383">
        <v>6.91</v>
      </c>
      <c r="I264" s="382"/>
      <c r="J264" s="383">
        <v>1.1499999999999999</v>
      </c>
      <c r="K264" s="382"/>
      <c r="L264" s="37">
        <v>7.1518999999999999E-2</v>
      </c>
      <c r="M264" s="383">
        <v>828.16</v>
      </c>
      <c r="N264" s="382"/>
      <c r="O264" s="39" t="s">
        <v>346</v>
      </c>
      <c r="P264" s="383">
        <v>1142.8599999999999</v>
      </c>
      <c r="Q264" s="382"/>
      <c r="R264" s="378"/>
      <c r="S264" s="381"/>
      <c r="T264" s="382"/>
      <c r="U264" s="37">
        <v>81.739999999999995</v>
      </c>
    </row>
    <row r="265" spans="1:21" ht="14.25" customHeight="1" x14ac:dyDescent="0.25">
      <c r="A265" s="39" t="s">
        <v>100</v>
      </c>
      <c r="B265" s="39" t="s">
        <v>1088</v>
      </c>
      <c r="C265" s="379" t="s">
        <v>1089</v>
      </c>
      <c r="D265" s="381"/>
      <c r="E265" s="382"/>
      <c r="F265" s="380" t="s">
        <v>179</v>
      </c>
      <c r="G265" s="382"/>
      <c r="H265" s="383">
        <v>6.91</v>
      </c>
      <c r="I265" s="382"/>
      <c r="J265" s="383">
        <v>1.1499999999999999</v>
      </c>
      <c r="K265" s="382"/>
      <c r="L265" s="37">
        <v>7.1518999999999999E-2</v>
      </c>
      <c r="M265" s="378"/>
      <c r="N265" s="382"/>
      <c r="O265" s="39" t="s">
        <v>100</v>
      </c>
      <c r="P265" s="383">
        <v>647.28</v>
      </c>
      <c r="Q265" s="382"/>
      <c r="R265" s="383">
        <v>1</v>
      </c>
      <c r="S265" s="381"/>
      <c r="T265" s="382"/>
      <c r="U265" s="37">
        <v>46.29</v>
      </c>
    </row>
    <row r="266" spans="1:21" ht="14.25" customHeight="1" x14ac:dyDescent="0.25">
      <c r="A266" s="39" t="s">
        <v>100</v>
      </c>
      <c r="B266" s="39" t="s">
        <v>178</v>
      </c>
      <c r="C266" s="379" t="s">
        <v>177</v>
      </c>
      <c r="D266" s="381"/>
      <c r="E266" s="382"/>
      <c r="F266" s="380" t="s">
        <v>100</v>
      </c>
      <c r="G266" s="382"/>
      <c r="H266" s="378"/>
      <c r="I266" s="382"/>
      <c r="J266" s="378"/>
      <c r="K266" s="382"/>
      <c r="L266" s="38"/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7">
        <v>0</v>
      </c>
    </row>
    <row r="267" spans="1:21" ht="14.25" customHeight="1" x14ac:dyDescent="0.25">
      <c r="A267" s="39" t="s">
        <v>100</v>
      </c>
      <c r="B267" s="39" t="s">
        <v>100</v>
      </c>
      <c r="C267" s="365" t="s">
        <v>166</v>
      </c>
      <c r="D267" s="381"/>
      <c r="E267" s="382"/>
      <c r="F267" s="380" t="s">
        <v>100</v>
      </c>
      <c r="G267" s="382"/>
      <c r="H267" s="378"/>
      <c r="I267" s="382"/>
      <c r="J267" s="378"/>
      <c r="K267" s="382"/>
      <c r="L267" s="38"/>
      <c r="M267" s="378"/>
      <c r="N267" s="382"/>
      <c r="O267" s="39" t="s">
        <v>100</v>
      </c>
      <c r="P267" s="378"/>
      <c r="Q267" s="382"/>
      <c r="R267" s="378"/>
      <c r="S267" s="381"/>
      <c r="T267" s="382"/>
      <c r="U267" s="35">
        <v>128.03</v>
      </c>
    </row>
    <row r="268" spans="1:21" ht="14.25" customHeight="1" x14ac:dyDescent="0.25">
      <c r="A268" s="41" t="s">
        <v>100</v>
      </c>
      <c r="B268" s="41" t="s">
        <v>100</v>
      </c>
      <c r="C268" s="379" t="s">
        <v>165</v>
      </c>
      <c r="D268" s="381"/>
      <c r="E268" s="382"/>
      <c r="F268" s="380" t="s">
        <v>100</v>
      </c>
      <c r="G268" s="382"/>
      <c r="H268" s="378"/>
      <c r="I268" s="382"/>
      <c r="J268" s="379" t="s">
        <v>100</v>
      </c>
      <c r="K268" s="382"/>
      <c r="L268" s="39" t="s">
        <v>100</v>
      </c>
      <c r="M268" s="379" t="s">
        <v>100</v>
      </c>
      <c r="N268" s="382"/>
      <c r="O268" s="41" t="s">
        <v>100</v>
      </c>
      <c r="P268" s="378"/>
      <c r="Q268" s="382"/>
      <c r="R268" s="379" t="s">
        <v>100</v>
      </c>
      <c r="S268" s="381"/>
      <c r="T268" s="382"/>
      <c r="U268" s="37">
        <v>46.29</v>
      </c>
    </row>
    <row r="269" spans="1:21" ht="38.85" customHeight="1" x14ac:dyDescent="0.25">
      <c r="A269" s="41" t="s">
        <v>100</v>
      </c>
      <c r="B269" s="39" t="s">
        <v>337</v>
      </c>
      <c r="C269" s="379" t="s">
        <v>336</v>
      </c>
      <c r="D269" s="381"/>
      <c r="E269" s="382"/>
      <c r="F269" s="380" t="s">
        <v>160</v>
      </c>
      <c r="G269" s="382"/>
      <c r="H269" s="383">
        <v>92</v>
      </c>
      <c r="I269" s="382"/>
      <c r="J269" s="383">
        <v>1</v>
      </c>
      <c r="K269" s="382"/>
      <c r="L269" s="37">
        <v>92</v>
      </c>
      <c r="M269" s="378"/>
      <c r="N269" s="382"/>
      <c r="O269" s="39" t="s">
        <v>100</v>
      </c>
      <c r="P269" s="378"/>
      <c r="Q269" s="382"/>
      <c r="R269" s="384" t="s">
        <v>100</v>
      </c>
      <c r="S269" s="381"/>
      <c r="T269" s="382"/>
      <c r="U269" s="37">
        <v>42.59</v>
      </c>
    </row>
    <row r="270" spans="1:21" ht="38.85" customHeight="1" x14ac:dyDescent="0.25">
      <c r="A270" s="41" t="s">
        <v>100</v>
      </c>
      <c r="B270" s="39" t="s">
        <v>335</v>
      </c>
      <c r="C270" s="379" t="s">
        <v>334</v>
      </c>
      <c r="D270" s="381"/>
      <c r="E270" s="382"/>
      <c r="F270" s="380" t="s">
        <v>160</v>
      </c>
      <c r="G270" s="382"/>
      <c r="H270" s="383">
        <v>46</v>
      </c>
      <c r="I270" s="382"/>
      <c r="J270" s="383">
        <v>1</v>
      </c>
      <c r="K270" s="382"/>
      <c r="L270" s="37">
        <v>46</v>
      </c>
      <c r="M270" s="378"/>
      <c r="N270" s="382"/>
      <c r="O270" s="39" t="s">
        <v>100</v>
      </c>
      <c r="P270" s="378"/>
      <c r="Q270" s="382"/>
      <c r="R270" s="384" t="s">
        <v>100</v>
      </c>
      <c r="S270" s="381"/>
      <c r="T270" s="382"/>
      <c r="U270" s="37">
        <v>21.29</v>
      </c>
    </row>
    <row r="271" spans="1:21" ht="14.25" customHeight="1" x14ac:dyDescent="0.25">
      <c r="A271" s="36" t="s">
        <v>100</v>
      </c>
      <c r="B271" s="36" t="s">
        <v>100</v>
      </c>
      <c r="C271" s="365" t="s">
        <v>136</v>
      </c>
      <c r="D271" s="381"/>
      <c r="E271" s="381"/>
      <c r="F271" s="381"/>
      <c r="G271" s="381"/>
      <c r="H271" s="381"/>
      <c r="I271" s="381"/>
      <c r="J271" s="381"/>
      <c r="K271" s="381"/>
      <c r="L271" s="382"/>
      <c r="M271" s="385" t="s">
        <v>100</v>
      </c>
      <c r="N271" s="381"/>
      <c r="O271" s="382"/>
      <c r="P271" s="386">
        <v>21323.33</v>
      </c>
      <c r="Q271" s="382"/>
      <c r="R271" s="369"/>
      <c r="S271" s="381"/>
      <c r="T271" s="382"/>
      <c r="U271" s="35">
        <v>191.91</v>
      </c>
    </row>
    <row r="272" spans="1:21" ht="71.45" customHeight="1" x14ac:dyDescent="0.25">
      <c r="A272" s="44" t="s">
        <v>281</v>
      </c>
      <c r="B272" s="43" t="s">
        <v>344</v>
      </c>
      <c r="C272" s="365" t="s">
        <v>2193</v>
      </c>
      <c r="D272" s="381"/>
      <c r="E272" s="382"/>
      <c r="F272" s="367" t="s">
        <v>343</v>
      </c>
      <c r="G272" s="382"/>
      <c r="H272" s="368">
        <v>9.0399999999999994E-2</v>
      </c>
      <c r="I272" s="382"/>
      <c r="J272" s="368">
        <v>1</v>
      </c>
      <c r="K272" s="382"/>
      <c r="L272" s="35">
        <v>9.0399999999999994E-2</v>
      </c>
      <c r="M272" s="369"/>
      <c r="N272" s="382"/>
      <c r="O272" s="42"/>
      <c r="P272" s="369"/>
      <c r="Q272" s="382"/>
      <c r="R272" s="369"/>
      <c r="S272" s="381"/>
      <c r="T272" s="382"/>
      <c r="U272" s="38"/>
    </row>
    <row r="273" spans="1:21" ht="28.35" customHeight="1" x14ac:dyDescent="0.25">
      <c r="A273" s="40" t="s">
        <v>100</v>
      </c>
      <c r="B273" s="39" t="s">
        <v>228</v>
      </c>
      <c r="C273" s="379" t="s">
        <v>227</v>
      </c>
      <c r="D273" s="381"/>
      <c r="E273" s="381"/>
      <c r="F273" s="381"/>
      <c r="G273" s="381"/>
      <c r="H273" s="381"/>
      <c r="I273" s="381"/>
      <c r="J273" s="381"/>
      <c r="K273" s="381"/>
      <c r="L273" s="381"/>
      <c r="M273" s="381"/>
      <c r="N273" s="381"/>
      <c r="O273" s="381"/>
      <c r="P273" s="381"/>
      <c r="Q273" s="381"/>
      <c r="R273" s="381"/>
      <c r="S273" s="381"/>
      <c r="T273" s="382"/>
      <c r="U273" s="41" t="s">
        <v>100</v>
      </c>
    </row>
    <row r="274" spans="1:21" ht="14.25" customHeight="1" x14ac:dyDescent="0.25">
      <c r="A274" s="39" t="s">
        <v>100</v>
      </c>
      <c r="B274" s="39" t="s">
        <v>187</v>
      </c>
      <c r="C274" s="379" t="s">
        <v>186</v>
      </c>
      <c r="D274" s="381"/>
      <c r="E274" s="382"/>
      <c r="F274" s="380" t="s">
        <v>179</v>
      </c>
      <c r="G274" s="382"/>
      <c r="H274" s="378"/>
      <c r="I274" s="382"/>
      <c r="J274" s="378"/>
      <c r="K274" s="382"/>
      <c r="L274" s="37">
        <v>1.302619</v>
      </c>
      <c r="M274" s="378"/>
      <c r="N274" s="382"/>
      <c r="O274" s="39" t="s">
        <v>100</v>
      </c>
      <c r="P274" s="378"/>
      <c r="Q274" s="382"/>
      <c r="R274" s="378"/>
      <c r="S274" s="381"/>
      <c r="T274" s="382"/>
      <c r="U274" s="37">
        <v>651.53</v>
      </c>
    </row>
    <row r="275" spans="1:21" ht="14.25" customHeight="1" x14ac:dyDescent="0.25">
      <c r="A275" s="39" t="s">
        <v>100</v>
      </c>
      <c r="B275" s="39" t="s">
        <v>330</v>
      </c>
      <c r="C275" s="379" t="s">
        <v>329</v>
      </c>
      <c r="D275" s="381"/>
      <c r="E275" s="382"/>
      <c r="F275" s="380" t="s">
        <v>179</v>
      </c>
      <c r="G275" s="382"/>
      <c r="H275" s="383">
        <v>12.53</v>
      </c>
      <c r="I275" s="382"/>
      <c r="J275" s="383">
        <v>1.1499999999999999</v>
      </c>
      <c r="K275" s="382"/>
      <c r="L275" s="37">
        <v>1.302619</v>
      </c>
      <c r="M275" s="378"/>
      <c r="N275" s="382"/>
      <c r="O275" s="39" t="s">
        <v>100</v>
      </c>
      <c r="P275" s="383">
        <v>500.17</v>
      </c>
      <c r="Q275" s="382"/>
      <c r="R275" s="383">
        <v>1</v>
      </c>
      <c r="S275" s="381"/>
      <c r="T275" s="382"/>
      <c r="U275" s="37">
        <v>651.53</v>
      </c>
    </row>
    <row r="276" spans="1:21" ht="14.25" customHeight="1" x14ac:dyDescent="0.25">
      <c r="A276" s="39" t="s">
        <v>100</v>
      </c>
      <c r="B276" s="39" t="s">
        <v>183</v>
      </c>
      <c r="C276" s="379" t="s">
        <v>182</v>
      </c>
      <c r="D276" s="381"/>
      <c r="E276" s="382"/>
      <c r="F276" s="380" t="s">
        <v>100</v>
      </c>
      <c r="G276" s="382"/>
      <c r="H276" s="378"/>
      <c r="I276" s="382"/>
      <c r="J276" s="378"/>
      <c r="K276" s="382"/>
      <c r="L276" s="38"/>
      <c r="M276" s="378"/>
      <c r="N276" s="382"/>
      <c r="O276" s="39" t="s">
        <v>100</v>
      </c>
      <c r="P276" s="378"/>
      <c r="Q276" s="382"/>
      <c r="R276" s="378"/>
      <c r="S276" s="381"/>
      <c r="T276" s="382"/>
      <c r="U276" s="37">
        <v>111.53</v>
      </c>
    </row>
    <row r="277" spans="1:21" ht="14.25" customHeight="1" x14ac:dyDescent="0.25">
      <c r="A277" s="39" t="s">
        <v>100</v>
      </c>
      <c r="B277" s="39" t="s">
        <v>181</v>
      </c>
      <c r="C277" s="379" t="s">
        <v>180</v>
      </c>
      <c r="D277" s="381"/>
      <c r="E277" s="382"/>
      <c r="F277" s="380" t="s">
        <v>179</v>
      </c>
      <c r="G277" s="382"/>
      <c r="H277" s="378"/>
      <c r="I277" s="382"/>
      <c r="J277" s="378"/>
      <c r="K277" s="382"/>
      <c r="L277" s="37">
        <v>0.27237499999999998</v>
      </c>
      <c r="M277" s="378"/>
      <c r="N277" s="382"/>
      <c r="O277" s="39" t="s">
        <v>100</v>
      </c>
      <c r="P277" s="378"/>
      <c r="Q277" s="382"/>
      <c r="R277" s="378"/>
      <c r="S277" s="381"/>
      <c r="T277" s="382"/>
      <c r="U277" s="37">
        <v>153.41</v>
      </c>
    </row>
    <row r="278" spans="1:21" ht="18.95" customHeight="1" x14ac:dyDescent="0.25">
      <c r="A278" s="39" t="s">
        <v>100</v>
      </c>
      <c r="B278" s="39" t="s">
        <v>342</v>
      </c>
      <c r="C278" s="379" t="s">
        <v>341</v>
      </c>
      <c r="D278" s="381"/>
      <c r="E278" s="382"/>
      <c r="F278" s="380" t="s">
        <v>218</v>
      </c>
      <c r="G278" s="382"/>
      <c r="H278" s="383">
        <v>10.5</v>
      </c>
      <c r="I278" s="382"/>
      <c r="J278" s="383">
        <v>1.1499999999999999</v>
      </c>
      <c r="K278" s="382"/>
      <c r="L278" s="37">
        <v>1.09158</v>
      </c>
      <c r="M278" s="383">
        <v>2.41</v>
      </c>
      <c r="N278" s="382"/>
      <c r="O278" s="39" t="s">
        <v>340</v>
      </c>
      <c r="P278" s="383">
        <v>2.68</v>
      </c>
      <c r="Q278" s="382"/>
      <c r="R278" s="378"/>
      <c r="S278" s="381"/>
      <c r="T278" s="382"/>
      <c r="U278" s="37">
        <v>2.93</v>
      </c>
    </row>
    <row r="279" spans="1:21" ht="36.6" customHeight="1" x14ac:dyDescent="0.25">
      <c r="A279" s="39" t="s">
        <v>100</v>
      </c>
      <c r="B279" s="39" t="s">
        <v>339</v>
      </c>
      <c r="C279" s="379" t="s">
        <v>338</v>
      </c>
      <c r="D279" s="381"/>
      <c r="E279" s="382"/>
      <c r="F279" s="380" t="s">
        <v>218</v>
      </c>
      <c r="G279" s="382"/>
      <c r="H279" s="383">
        <v>2.62</v>
      </c>
      <c r="I279" s="382"/>
      <c r="J279" s="383">
        <v>1.1499999999999999</v>
      </c>
      <c r="K279" s="382"/>
      <c r="L279" s="37">
        <v>0.27237499999999998</v>
      </c>
      <c r="M279" s="378"/>
      <c r="N279" s="382"/>
      <c r="O279" s="39" t="s">
        <v>100</v>
      </c>
      <c r="P279" s="383">
        <v>398.72</v>
      </c>
      <c r="Q279" s="382"/>
      <c r="R279" s="378"/>
      <c r="S279" s="381"/>
      <c r="T279" s="382"/>
      <c r="U279" s="37">
        <v>108.6</v>
      </c>
    </row>
    <row r="280" spans="1:21" ht="14.25" customHeight="1" x14ac:dyDescent="0.25">
      <c r="A280" s="39" t="s">
        <v>100</v>
      </c>
      <c r="B280" s="39" t="s">
        <v>222</v>
      </c>
      <c r="C280" s="379" t="s">
        <v>221</v>
      </c>
      <c r="D280" s="381"/>
      <c r="E280" s="382"/>
      <c r="F280" s="380" t="s">
        <v>179</v>
      </c>
      <c r="G280" s="382"/>
      <c r="H280" s="383">
        <v>2.62</v>
      </c>
      <c r="I280" s="382"/>
      <c r="J280" s="383">
        <v>1.1499999999999999</v>
      </c>
      <c r="K280" s="382"/>
      <c r="L280" s="37">
        <v>0.27237499999999998</v>
      </c>
      <c r="M280" s="378"/>
      <c r="N280" s="382"/>
      <c r="O280" s="39" t="s">
        <v>100</v>
      </c>
      <c r="P280" s="383">
        <v>563.22</v>
      </c>
      <c r="Q280" s="382"/>
      <c r="R280" s="383">
        <v>1</v>
      </c>
      <c r="S280" s="381"/>
      <c r="T280" s="382"/>
      <c r="U280" s="37">
        <v>153.41</v>
      </c>
    </row>
    <row r="281" spans="1:21" ht="14.25" customHeight="1" x14ac:dyDescent="0.25">
      <c r="A281" s="39" t="s">
        <v>100</v>
      </c>
      <c r="B281" s="39" t="s">
        <v>178</v>
      </c>
      <c r="C281" s="379" t="s">
        <v>177</v>
      </c>
      <c r="D281" s="381"/>
      <c r="E281" s="382"/>
      <c r="F281" s="380" t="s">
        <v>100</v>
      </c>
      <c r="G281" s="382"/>
      <c r="H281" s="378"/>
      <c r="I281" s="382"/>
      <c r="J281" s="378"/>
      <c r="K281" s="382"/>
      <c r="L281" s="38"/>
      <c r="M281" s="378"/>
      <c r="N281" s="382"/>
      <c r="O281" s="39" t="s">
        <v>100</v>
      </c>
      <c r="P281" s="378"/>
      <c r="Q281" s="382"/>
      <c r="R281" s="378"/>
      <c r="S281" s="381"/>
      <c r="T281" s="382"/>
      <c r="U281" s="37">
        <v>0</v>
      </c>
    </row>
    <row r="282" spans="1:21" ht="14.25" customHeight="1" x14ac:dyDescent="0.25">
      <c r="A282" s="39" t="s">
        <v>100</v>
      </c>
      <c r="B282" s="39" t="s">
        <v>100</v>
      </c>
      <c r="C282" s="365" t="s">
        <v>166</v>
      </c>
      <c r="D282" s="381"/>
      <c r="E282" s="382"/>
      <c r="F282" s="380" t="s">
        <v>100</v>
      </c>
      <c r="G282" s="382"/>
      <c r="H282" s="378"/>
      <c r="I282" s="382"/>
      <c r="J282" s="378"/>
      <c r="K282" s="382"/>
      <c r="L282" s="38"/>
      <c r="M282" s="378"/>
      <c r="N282" s="382"/>
      <c r="O282" s="39" t="s">
        <v>100</v>
      </c>
      <c r="P282" s="378"/>
      <c r="Q282" s="382"/>
      <c r="R282" s="378"/>
      <c r="S282" s="381"/>
      <c r="T282" s="382"/>
      <c r="U282" s="35">
        <v>916.47</v>
      </c>
    </row>
    <row r="283" spans="1:21" ht="14.25" customHeight="1" x14ac:dyDescent="0.25">
      <c r="A283" s="41" t="s">
        <v>100</v>
      </c>
      <c r="B283" s="41" t="s">
        <v>100</v>
      </c>
      <c r="C283" s="379" t="s">
        <v>165</v>
      </c>
      <c r="D283" s="381"/>
      <c r="E283" s="382"/>
      <c r="F283" s="380" t="s">
        <v>100</v>
      </c>
      <c r="G283" s="382"/>
      <c r="H283" s="378"/>
      <c r="I283" s="382"/>
      <c r="J283" s="379" t="s">
        <v>100</v>
      </c>
      <c r="K283" s="382"/>
      <c r="L283" s="39" t="s">
        <v>100</v>
      </c>
      <c r="M283" s="379" t="s">
        <v>100</v>
      </c>
      <c r="N283" s="382"/>
      <c r="O283" s="41" t="s">
        <v>100</v>
      </c>
      <c r="P283" s="378"/>
      <c r="Q283" s="382"/>
      <c r="R283" s="379" t="s">
        <v>100</v>
      </c>
      <c r="S283" s="381"/>
      <c r="T283" s="382"/>
      <c r="U283" s="37">
        <v>804.94</v>
      </c>
    </row>
    <row r="284" spans="1:21" ht="38.85" customHeight="1" x14ac:dyDescent="0.25">
      <c r="A284" s="41" t="s">
        <v>100</v>
      </c>
      <c r="B284" s="39" t="s">
        <v>337</v>
      </c>
      <c r="C284" s="379" t="s">
        <v>336</v>
      </c>
      <c r="D284" s="381"/>
      <c r="E284" s="382"/>
      <c r="F284" s="380" t="s">
        <v>160</v>
      </c>
      <c r="G284" s="382"/>
      <c r="H284" s="383">
        <v>92</v>
      </c>
      <c r="I284" s="382"/>
      <c r="J284" s="383">
        <v>1</v>
      </c>
      <c r="K284" s="382"/>
      <c r="L284" s="37">
        <v>92</v>
      </c>
      <c r="M284" s="378"/>
      <c r="N284" s="382"/>
      <c r="O284" s="39" t="s">
        <v>100</v>
      </c>
      <c r="P284" s="378"/>
      <c r="Q284" s="382"/>
      <c r="R284" s="384" t="s">
        <v>100</v>
      </c>
      <c r="S284" s="381"/>
      <c r="T284" s="382"/>
      <c r="U284" s="37">
        <v>740.54</v>
      </c>
    </row>
    <row r="285" spans="1:21" ht="38.85" customHeight="1" x14ac:dyDescent="0.25">
      <c r="A285" s="41" t="s">
        <v>100</v>
      </c>
      <c r="B285" s="39" t="s">
        <v>335</v>
      </c>
      <c r="C285" s="379" t="s">
        <v>334</v>
      </c>
      <c r="D285" s="381"/>
      <c r="E285" s="382"/>
      <c r="F285" s="380" t="s">
        <v>160</v>
      </c>
      <c r="G285" s="382"/>
      <c r="H285" s="383">
        <v>46</v>
      </c>
      <c r="I285" s="382"/>
      <c r="J285" s="383">
        <v>1</v>
      </c>
      <c r="K285" s="382"/>
      <c r="L285" s="37">
        <v>46</v>
      </c>
      <c r="M285" s="378"/>
      <c r="N285" s="382"/>
      <c r="O285" s="39" t="s">
        <v>100</v>
      </c>
      <c r="P285" s="378"/>
      <c r="Q285" s="382"/>
      <c r="R285" s="384" t="s">
        <v>100</v>
      </c>
      <c r="S285" s="381"/>
      <c r="T285" s="382"/>
      <c r="U285" s="37">
        <v>370.27</v>
      </c>
    </row>
    <row r="286" spans="1:21" ht="14.25" customHeight="1" x14ac:dyDescent="0.25">
      <c r="A286" s="36" t="s">
        <v>100</v>
      </c>
      <c r="B286" s="36" t="s">
        <v>100</v>
      </c>
      <c r="C286" s="365" t="s">
        <v>136</v>
      </c>
      <c r="D286" s="381"/>
      <c r="E286" s="381"/>
      <c r="F286" s="381"/>
      <c r="G286" s="381"/>
      <c r="H286" s="381"/>
      <c r="I286" s="381"/>
      <c r="J286" s="381"/>
      <c r="K286" s="381"/>
      <c r="L286" s="382"/>
      <c r="M286" s="385" t="s">
        <v>100</v>
      </c>
      <c r="N286" s="381"/>
      <c r="O286" s="382"/>
      <c r="P286" s="386">
        <v>22425.66</v>
      </c>
      <c r="Q286" s="382"/>
      <c r="R286" s="369"/>
      <c r="S286" s="381"/>
      <c r="T286" s="382"/>
      <c r="U286" s="35">
        <v>2027.28</v>
      </c>
    </row>
    <row r="287" spans="1:21" ht="28.7" customHeight="1" x14ac:dyDescent="0.25"/>
    <row r="288" spans="1:21" ht="14.25" customHeight="1" x14ac:dyDescent="0.25">
      <c r="A288" s="34" t="s">
        <v>100</v>
      </c>
      <c r="B288" s="34" t="s">
        <v>100</v>
      </c>
      <c r="C288" s="387" t="s">
        <v>133</v>
      </c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382"/>
      <c r="P288" s="388" t="s">
        <v>100</v>
      </c>
      <c r="Q288" s="382"/>
      <c r="R288" s="388" t="s">
        <v>100</v>
      </c>
      <c r="S288" s="381"/>
      <c r="T288" s="382"/>
      <c r="U288" s="33" t="s">
        <v>100</v>
      </c>
    </row>
    <row r="289" spans="1:21" ht="14.25" customHeight="1" x14ac:dyDescent="0.25">
      <c r="A289" s="34" t="s">
        <v>100</v>
      </c>
      <c r="B289" s="34" t="s">
        <v>100</v>
      </c>
      <c r="C289" s="387" t="s">
        <v>135</v>
      </c>
      <c r="D289" s="381"/>
      <c r="E289" s="381"/>
      <c r="F289" s="381"/>
      <c r="G289" s="381"/>
      <c r="H289" s="381"/>
      <c r="I289" s="381"/>
      <c r="J289" s="381"/>
      <c r="K289" s="381"/>
      <c r="L289" s="381"/>
      <c r="M289" s="381"/>
      <c r="N289" s="381"/>
      <c r="O289" s="382"/>
      <c r="P289" s="388" t="s">
        <v>100</v>
      </c>
      <c r="Q289" s="382"/>
      <c r="R289" s="388" t="s">
        <v>100</v>
      </c>
      <c r="S289" s="381"/>
      <c r="T289" s="382"/>
      <c r="U289" s="33" t="s">
        <v>2192</v>
      </c>
    </row>
    <row r="290" spans="1:21" ht="14.25" customHeight="1" x14ac:dyDescent="0.25">
      <c r="A290" s="34" t="s">
        <v>100</v>
      </c>
      <c r="B290" s="34" t="s">
        <v>100</v>
      </c>
      <c r="C290" s="387" t="s">
        <v>155</v>
      </c>
      <c r="D290" s="381"/>
      <c r="E290" s="381"/>
      <c r="F290" s="381"/>
      <c r="G290" s="381"/>
      <c r="H290" s="381"/>
      <c r="I290" s="381"/>
      <c r="J290" s="381"/>
      <c r="K290" s="381"/>
      <c r="L290" s="381"/>
      <c r="M290" s="381"/>
      <c r="N290" s="381"/>
      <c r="O290" s="382"/>
      <c r="P290" s="388" t="s">
        <v>100</v>
      </c>
      <c r="Q290" s="382"/>
      <c r="R290" s="388" t="s">
        <v>100</v>
      </c>
      <c r="S290" s="381"/>
      <c r="T290" s="382"/>
      <c r="U290" s="33" t="s">
        <v>2191</v>
      </c>
    </row>
    <row r="291" spans="1:21" ht="14.25" customHeight="1" x14ac:dyDescent="0.25">
      <c r="A291" s="34" t="s">
        <v>100</v>
      </c>
      <c r="B291" s="34" t="s">
        <v>100</v>
      </c>
      <c r="C291" s="387" t="s">
        <v>154</v>
      </c>
      <c r="D291" s="381"/>
      <c r="E291" s="381"/>
      <c r="F291" s="381"/>
      <c r="G291" s="381"/>
      <c r="H291" s="381"/>
      <c r="I291" s="381"/>
      <c r="J291" s="381"/>
      <c r="K291" s="381"/>
      <c r="L291" s="381"/>
      <c r="M291" s="381"/>
      <c r="N291" s="381"/>
      <c r="O291" s="382"/>
      <c r="P291" s="388" t="s">
        <v>100</v>
      </c>
      <c r="Q291" s="382"/>
      <c r="R291" s="388" t="s">
        <v>100</v>
      </c>
      <c r="S291" s="381"/>
      <c r="T291" s="382"/>
      <c r="U291" s="33" t="s">
        <v>2190</v>
      </c>
    </row>
    <row r="292" spans="1:21" ht="14.25" customHeight="1" x14ac:dyDescent="0.25">
      <c r="A292" s="34" t="s">
        <v>100</v>
      </c>
      <c r="B292" s="34" t="s">
        <v>100</v>
      </c>
      <c r="C292" s="387" t="s">
        <v>153</v>
      </c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2"/>
      <c r="P292" s="388" t="s">
        <v>100</v>
      </c>
      <c r="Q292" s="382"/>
      <c r="R292" s="388" t="s">
        <v>100</v>
      </c>
      <c r="S292" s="381"/>
      <c r="T292" s="382"/>
      <c r="U292" s="33" t="s">
        <v>2189</v>
      </c>
    </row>
    <row r="293" spans="1:21" ht="14.25" customHeight="1" x14ac:dyDescent="0.25">
      <c r="A293" s="34" t="s">
        <v>100</v>
      </c>
      <c r="B293" s="34" t="s">
        <v>100</v>
      </c>
      <c r="C293" s="387" t="s">
        <v>152</v>
      </c>
      <c r="D293" s="381"/>
      <c r="E293" s="381"/>
      <c r="F293" s="381"/>
      <c r="G293" s="381"/>
      <c r="H293" s="381"/>
      <c r="I293" s="381"/>
      <c r="J293" s="381"/>
      <c r="K293" s="381"/>
      <c r="L293" s="381"/>
      <c r="M293" s="381"/>
      <c r="N293" s="381"/>
      <c r="O293" s="382"/>
      <c r="P293" s="388" t="s">
        <v>100</v>
      </c>
      <c r="Q293" s="382"/>
      <c r="R293" s="388" t="s">
        <v>100</v>
      </c>
      <c r="S293" s="381"/>
      <c r="T293" s="382"/>
      <c r="U293" s="33" t="s">
        <v>2188</v>
      </c>
    </row>
    <row r="294" spans="1:21" ht="14.25" customHeight="1" x14ac:dyDescent="0.25">
      <c r="A294" s="34" t="s">
        <v>100</v>
      </c>
      <c r="B294" s="34" t="s">
        <v>100</v>
      </c>
      <c r="C294" s="387" t="s">
        <v>134</v>
      </c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2"/>
      <c r="P294" s="388" t="s">
        <v>100</v>
      </c>
      <c r="Q294" s="382"/>
      <c r="R294" s="388" t="s">
        <v>100</v>
      </c>
      <c r="S294" s="381"/>
      <c r="T294" s="382"/>
      <c r="U294" s="33" t="s">
        <v>1721</v>
      </c>
    </row>
    <row r="295" spans="1:21" ht="14.25" customHeight="1" x14ac:dyDescent="0.25">
      <c r="A295" s="34" t="s">
        <v>100</v>
      </c>
      <c r="B295" s="34" t="s">
        <v>100</v>
      </c>
      <c r="C295" s="387" t="s">
        <v>149</v>
      </c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2"/>
      <c r="P295" s="388" t="s">
        <v>100</v>
      </c>
      <c r="Q295" s="382"/>
      <c r="R295" s="388" t="s">
        <v>100</v>
      </c>
      <c r="S295" s="381"/>
      <c r="T295" s="382"/>
      <c r="U295" s="33" t="s">
        <v>2187</v>
      </c>
    </row>
    <row r="296" spans="1:21" ht="14.25" customHeight="1" x14ac:dyDescent="0.25">
      <c r="A296" s="34" t="s">
        <v>100</v>
      </c>
      <c r="B296" s="34" t="s">
        <v>100</v>
      </c>
      <c r="C296" s="387" t="s">
        <v>148</v>
      </c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2"/>
      <c r="P296" s="388" t="s">
        <v>100</v>
      </c>
      <c r="Q296" s="382"/>
      <c r="R296" s="388" t="s">
        <v>100</v>
      </c>
      <c r="S296" s="381"/>
      <c r="T296" s="382"/>
      <c r="U296" s="33" t="s">
        <v>2186</v>
      </c>
    </row>
    <row r="297" spans="1:21" ht="14.25" customHeight="1" x14ac:dyDescent="0.25">
      <c r="A297" s="34" t="s">
        <v>100</v>
      </c>
      <c r="B297" s="34" t="s">
        <v>100</v>
      </c>
      <c r="C297" s="387" t="s">
        <v>147</v>
      </c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2"/>
      <c r="P297" s="388" t="s">
        <v>100</v>
      </c>
      <c r="Q297" s="382"/>
      <c r="R297" s="388" t="s">
        <v>100</v>
      </c>
      <c r="S297" s="358"/>
      <c r="T297" s="366"/>
      <c r="U297" s="33" t="s">
        <v>2185</v>
      </c>
    </row>
    <row r="298" spans="1:21" ht="14.25" customHeight="1" x14ac:dyDescent="0.25">
      <c r="A298" s="34" t="s">
        <v>100</v>
      </c>
      <c r="B298" s="34" t="s">
        <v>100</v>
      </c>
      <c r="C298" s="387" t="s">
        <v>133</v>
      </c>
      <c r="D298" s="358"/>
      <c r="E298" s="358"/>
      <c r="F298" s="358"/>
      <c r="G298" s="358"/>
      <c r="H298" s="358"/>
      <c r="I298" s="358"/>
      <c r="J298" s="358"/>
      <c r="K298" s="358"/>
      <c r="L298" s="358"/>
      <c r="M298" s="358"/>
      <c r="N298" s="358"/>
      <c r="O298" s="366"/>
      <c r="P298" s="388" t="s">
        <v>100</v>
      </c>
      <c r="Q298" s="366"/>
      <c r="R298" s="388" t="s">
        <v>100</v>
      </c>
      <c r="S298" s="358"/>
      <c r="T298" s="366"/>
      <c r="U298" s="33" t="s">
        <v>2184</v>
      </c>
    </row>
    <row r="299" spans="1:21" ht="14.25" customHeight="1" x14ac:dyDescent="0.25">
      <c r="A299" s="34" t="s">
        <v>100</v>
      </c>
      <c r="B299" s="34" t="s">
        <v>100</v>
      </c>
      <c r="C299" s="387" t="s">
        <v>119</v>
      </c>
      <c r="D299" s="358"/>
      <c r="E299" s="358"/>
      <c r="F299" s="358"/>
      <c r="G299" s="358"/>
      <c r="H299" s="358"/>
      <c r="I299" s="358"/>
      <c r="J299" s="358"/>
      <c r="K299" s="358"/>
      <c r="L299" s="358"/>
      <c r="M299" s="358"/>
      <c r="N299" s="358"/>
      <c r="O299" s="366"/>
      <c r="P299" s="388" t="s">
        <v>100</v>
      </c>
      <c r="Q299" s="366"/>
      <c r="R299" s="388" t="s">
        <v>100</v>
      </c>
      <c r="S299" s="358"/>
      <c r="T299" s="366"/>
      <c r="U299" s="33" t="s">
        <v>100</v>
      </c>
    </row>
    <row r="300" spans="1:21" ht="14.25" customHeight="1" x14ac:dyDescent="0.25">
      <c r="A300" s="34" t="s">
        <v>100</v>
      </c>
      <c r="B300" s="34" t="s">
        <v>100</v>
      </c>
      <c r="C300" s="387" t="s">
        <v>145</v>
      </c>
      <c r="D300" s="358"/>
      <c r="E300" s="358"/>
      <c r="F300" s="358"/>
      <c r="G300" s="358"/>
      <c r="H300" s="358"/>
      <c r="I300" s="358"/>
      <c r="J300" s="358"/>
      <c r="K300" s="358"/>
      <c r="L300" s="358"/>
      <c r="M300" s="358"/>
      <c r="N300" s="358"/>
      <c r="O300" s="366"/>
      <c r="P300" s="388" t="s">
        <v>100</v>
      </c>
      <c r="Q300" s="366"/>
      <c r="R300" s="388" t="s">
        <v>100</v>
      </c>
      <c r="S300" s="358"/>
      <c r="T300" s="366"/>
      <c r="U300" s="33" t="s">
        <v>2183</v>
      </c>
    </row>
    <row r="301" spans="1:21" ht="14.25" customHeight="1" x14ac:dyDescent="0.25">
      <c r="A301" s="34" t="s">
        <v>100</v>
      </c>
      <c r="B301" s="34" t="s">
        <v>100</v>
      </c>
      <c r="C301" s="387" t="s">
        <v>144</v>
      </c>
      <c r="D301" s="358"/>
      <c r="E301" s="358"/>
      <c r="F301" s="358"/>
      <c r="G301" s="358"/>
      <c r="H301" s="358"/>
      <c r="I301" s="358"/>
      <c r="J301" s="358"/>
      <c r="K301" s="358"/>
      <c r="L301" s="358"/>
      <c r="M301" s="358"/>
      <c r="N301" s="358"/>
      <c r="O301" s="366"/>
      <c r="P301" s="388" t="s">
        <v>100</v>
      </c>
      <c r="Q301" s="366"/>
      <c r="R301" s="388" t="s">
        <v>100</v>
      </c>
      <c r="S301" s="358"/>
      <c r="T301" s="366"/>
      <c r="U301" s="33" t="s">
        <v>2182</v>
      </c>
    </row>
    <row r="302" spans="1:21" ht="18.2" customHeight="1" x14ac:dyDescent="0.25">
      <c r="A302" s="389" t="s">
        <v>1123</v>
      </c>
      <c r="B302" s="358"/>
      <c r="C302" s="358"/>
      <c r="D302" s="358"/>
      <c r="E302" s="358"/>
      <c r="F302" s="358"/>
      <c r="G302" s="358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</row>
    <row r="303" spans="1:21" ht="71.45" customHeight="1" x14ac:dyDescent="0.25">
      <c r="A303" s="44" t="s">
        <v>265</v>
      </c>
      <c r="B303" s="43" t="s">
        <v>2179</v>
      </c>
      <c r="C303" s="365" t="s">
        <v>2181</v>
      </c>
      <c r="D303" s="358"/>
      <c r="E303" s="366"/>
      <c r="F303" s="367" t="s">
        <v>229</v>
      </c>
      <c r="G303" s="366"/>
      <c r="H303" s="368">
        <v>4.4999999999999998E-2</v>
      </c>
      <c r="I303" s="366"/>
      <c r="J303" s="368">
        <v>1</v>
      </c>
      <c r="K303" s="366"/>
      <c r="L303" s="35">
        <v>4.4999999999999998E-2</v>
      </c>
      <c r="M303" s="369"/>
      <c r="N303" s="366"/>
      <c r="O303" s="42"/>
      <c r="P303" s="369"/>
      <c r="Q303" s="366"/>
      <c r="R303" s="369"/>
      <c r="S303" s="358"/>
      <c r="T303" s="366"/>
      <c r="U303" s="38"/>
    </row>
    <row r="304" spans="1:21" ht="28.35" customHeight="1" x14ac:dyDescent="0.25">
      <c r="A304" s="40" t="s">
        <v>100</v>
      </c>
      <c r="B304" s="39" t="s">
        <v>228</v>
      </c>
      <c r="C304" s="379" t="s">
        <v>227</v>
      </c>
      <c r="D304" s="358"/>
      <c r="E304" s="358"/>
      <c r="F304" s="358"/>
      <c r="G304" s="358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66"/>
      <c r="U304" s="41" t="s">
        <v>100</v>
      </c>
    </row>
    <row r="305" spans="1:21" ht="14.25" customHeight="1" x14ac:dyDescent="0.25">
      <c r="A305" s="39" t="s">
        <v>100</v>
      </c>
      <c r="B305" s="39" t="s">
        <v>187</v>
      </c>
      <c r="C305" s="379" t="s">
        <v>186</v>
      </c>
      <c r="D305" s="358"/>
      <c r="E305" s="366"/>
      <c r="F305" s="380" t="s">
        <v>179</v>
      </c>
      <c r="G305" s="366"/>
      <c r="H305" s="378"/>
      <c r="I305" s="366"/>
      <c r="J305" s="378"/>
      <c r="K305" s="382"/>
      <c r="L305" s="37">
        <v>4.5540000000000003</v>
      </c>
      <c r="M305" s="378"/>
      <c r="N305" s="382"/>
      <c r="O305" s="39" t="s">
        <v>100</v>
      </c>
      <c r="P305" s="378"/>
      <c r="Q305" s="382"/>
      <c r="R305" s="378"/>
      <c r="S305" s="381"/>
      <c r="T305" s="382"/>
      <c r="U305" s="37">
        <v>2258.65</v>
      </c>
    </row>
    <row r="306" spans="1:21" ht="14.25" customHeight="1" x14ac:dyDescent="0.25">
      <c r="A306" s="39" t="s">
        <v>100</v>
      </c>
      <c r="B306" s="39" t="s">
        <v>311</v>
      </c>
      <c r="C306" s="379" t="s">
        <v>310</v>
      </c>
      <c r="D306" s="381"/>
      <c r="E306" s="382"/>
      <c r="F306" s="380" t="s">
        <v>179</v>
      </c>
      <c r="G306" s="382"/>
      <c r="H306" s="383">
        <v>88</v>
      </c>
      <c r="I306" s="382"/>
      <c r="J306" s="383">
        <v>1.1499999999999999</v>
      </c>
      <c r="K306" s="382"/>
      <c r="L306" s="37">
        <v>4.5540000000000003</v>
      </c>
      <c r="M306" s="378"/>
      <c r="N306" s="382"/>
      <c r="O306" s="39" t="s">
        <v>100</v>
      </c>
      <c r="P306" s="383">
        <v>495.97</v>
      </c>
      <c r="Q306" s="382"/>
      <c r="R306" s="383">
        <v>1</v>
      </c>
      <c r="S306" s="381"/>
      <c r="T306" s="382"/>
      <c r="U306" s="37">
        <v>2258.65</v>
      </c>
    </row>
    <row r="307" spans="1:21" ht="14.25" customHeight="1" x14ac:dyDescent="0.25">
      <c r="A307" s="39" t="s">
        <v>100</v>
      </c>
      <c r="B307" s="39" t="s">
        <v>183</v>
      </c>
      <c r="C307" s="379" t="s">
        <v>182</v>
      </c>
      <c r="D307" s="381"/>
      <c r="E307" s="382"/>
      <c r="F307" s="380" t="s">
        <v>100</v>
      </c>
      <c r="G307" s="382"/>
      <c r="H307" s="378"/>
      <c r="I307" s="382"/>
      <c r="J307" s="378"/>
      <c r="K307" s="382"/>
      <c r="L307" s="38"/>
      <c r="M307" s="378"/>
      <c r="N307" s="382"/>
      <c r="O307" s="39" t="s">
        <v>100</v>
      </c>
      <c r="P307" s="378"/>
      <c r="Q307" s="382"/>
      <c r="R307" s="378"/>
      <c r="S307" s="381"/>
      <c r="T307" s="382"/>
      <c r="U307" s="37">
        <v>31.88</v>
      </c>
    </row>
    <row r="308" spans="1:21" ht="14.25" customHeight="1" x14ac:dyDescent="0.25">
      <c r="A308" s="39" t="s">
        <v>100</v>
      </c>
      <c r="B308" s="39" t="s">
        <v>181</v>
      </c>
      <c r="C308" s="379" t="s">
        <v>180</v>
      </c>
      <c r="D308" s="381"/>
      <c r="E308" s="382"/>
      <c r="F308" s="380" t="s">
        <v>179</v>
      </c>
      <c r="G308" s="382"/>
      <c r="H308" s="378"/>
      <c r="I308" s="382"/>
      <c r="J308" s="378"/>
      <c r="K308" s="382"/>
      <c r="L308" s="37">
        <v>2.2771E-2</v>
      </c>
      <c r="M308" s="378"/>
      <c r="N308" s="382"/>
      <c r="O308" s="39" t="s">
        <v>100</v>
      </c>
      <c r="P308" s="378"/>
      <c r="Q308" s="382"/>
      <c r="R308" s="378"/>
      <c r="S308" s="381"/>
      <c r="T308" s="382"/>
      <c r="U308" s="37">
        <v>14.69</v>
      </c>
    </row>
    <row r="309" spans="1:21" ht="18.95" customHeight="1" x14ac:dyDescent="0.25">
      <c r="A309" s="39" t="s">
        <v>100</v>
      </c>
      <c r="B309" s="39" t="s">
        <v>254</v>
      </c>
      <c r="C309" s="379" t="s">
        <v>253</v>
      </c>
      <c r="D309" s="381"/>
      <c r="E309" s="382"/>
      <c r="F309" s="380" t="s">
        <v>218</v>
      </c>
      <c r="G309" s="382"/>
      <c r="H309" s="383">
        <v>7.0000000000000007E-2</v>
      </c>
      <c r="I309" s="382"/>
      <c r="J309" s="383">
        <v>1.1499999999999999</v>
      </c>
      <c r="K309" s="382"/>
      <c r="L309" s="37">
        <v>3.6229999999999999E-3</v>
      </c>
      <c r="M309" s="378"/>
      <c r="N309" s="382"/>
      <c r="O309" s="39" t="s">
        <v>100</v>
      </c>
      <c r="P309" s="383">
        <v>1631.99</v>
      </c>
      <c r="Q309" s="382"/>
      <c r="R309" s="378"/>
      <c r="S309" s="381"/>
      <c r="T309" s="382"/>
      <c r="U309" s="37">
        <v>5.91</v>
      </c>
    </row>
    <row r="310" spans="1:21" ht="14.25" customHeight="1" x14ac:dyDescent="0.25">
      <c r="A310" s="39" t="s">
        <v>100</v>
      </c>
      <c r="B310" s="39" t="s">
        <v>252</v>
      </c>
      <c r="C310" s="379" t="s">
        <v>251</v>
      </c>
      <c r="D310" s="381"/>
      <c r="E310" s="382"/>
      <c r="F310" s="380" t="s">
        <v>179</v>
      </c>
      <c r="G310" s="382"/>
      <c r="H310" s="383">
        <v>7.0000000000000007E-2</v>
      </c>
      <c r="I310" s="382"/>
      <c r="J310" s="383">
        <v>1.1499999999999999</v>
      </c>
      <c r="K310" s="382"/>
      <c r="L310" s="37">
        <v>3.6229999999999999E-3</v>
      </c>
      <c r="M310" s="378"/>
      <c r="N310" s="382"/>
      <c r="O310" s="39" t="s">
        <v>100</v>
      </c>
      <c r="P310" s="383">
        <v>756.56</v>
      </c>
      <c r="Q310" s="382"/>
      <c r="R310" s="383">
        <v>1</v>
      </c>
      <c r="S310" s="381"/>
      <c r="T310" s="382"/>
      <c r="U310" s="37">
        <v>2.74</v>
      </c>
    </row>
    <row r="311" spans="1:21" ht="36.6" customHeight="1" x14ac:dyDescent="0.25">
      <c r="A311" s="39" t="s">
        <v>100</v>
      </c>
      <c r="B311" s="39" t="s">
        <v>1144</v>
      </c>
      <c r="C311" s="379" t="s">
        <v>1145</v>
      </c>
      <c r="D311" s="381"/>
      <c r="E311" s="382"/>
      <c r="F311" s="380" t="s">
        <v>218</v>
      </c>
      <c r="G311" s="382"/>
      <c r="H311" s="383">
        <v>0.27</v>
      </c>
      <c r="I311" s="382"/>
      <c r="J311" s="383">
        <v>1.1499999999999999</v>
      </c>
      <c r="K311" s="382"/>
      <c r="L311" s="37">
        <v>1.3972999999999999E-2</v>
      </c>
      <c r="M311" s="378"/>
      <c r="N311" s="382"/>
      <c r="O311" s="39" t="s">
        <v>100</v>
      </c>
      <c r="P311" s="383">
        <v>1615.17</v>
      </c>
      <c r="Q311" s="382"/>
      <c r="R311" s="378"/>
      <c r="S311" s="381"/>
      <c r="T311" s="382"/>
      <c r="U311" s="37">
        <v>22.57</v>
      </c>
    </row>
    <row r="312" spans="1:21" ht="14.25" customHeight="1" x14ac:dyDescent="0.25">
      <c r="A312" s="39" t="s">
        <v>100</v>
      </c>
      <c r="B312" s="39" t="s">
        <v>1088</v>
      </c>
      <c r="C312" s="379" t="s">
        <v>1089</v>
      </c>
      <c r="D312" s="381"/>
      <c r="E312" s="382"/>
      <c r="F312" s="380" t="s">
        <v>179</v>
      </c>
      <c r="G312" s="382"/>
      <c r="H312" s="383">
        <v>0.27</v>
      </c>
      <c r="I312" s="382"/>
      <c r="J312" s="383">
        <v>1.1499999999999999</v>
      </c>
      <c r="K312" s="382"/>
      <c r="L312" s="37">
        <v>1.3972999999999999E-2</v>
      </c>
      <c r="M312" s="378"/>
      <c r="N312" s="382"/>
      <c r="O312" s="39" t="s">
        <v>100</v>
      </c>
      <c r="P312" s="383">
        <v>647.28</v>
      </c>
      <c r="Q312" s="382"/>
      <c r="R312" s="383">
        <v>1</v>
      </c>
      <c r="S312" s="381"/>
      <c r="T312" s="382"/>
      <c r="U312" s="37">
        <v>9.0399999999999991</v>
      </c>
    </row>
    <row r="313" spans="1:21" ht="18.95" customHeight="1" x14ac:dyDescent="0.25">
      <c r="A313" s="39" t="s">
        <v>100</v>
      </c>
      <c r="B313" s="39" t="s">
        <v>224</v>
      </c>
      <c r="C313" s="379" t="s">
        <v>223</v>
      </c>
      <c r="D313" s="381"/>
      <c r="E313" s="382"/>
      <c r="F313" s="380" t="s">
        <v>218</v>
      </c>
      <c r="G313" s="382"/>
      <c r="H313" s="383">
        <v>0.1</v>
      </c>
      <c r="I313" s="382"/>
      <c r="J313" s="383">
        <v>1.1499999999999999</v>
      </c>
      <c r="K313" s="382"/>
      <c r="L313" s="37">
        <v>5.1749999999999999E-3</v>
      </c>
      <c r="M313" s="378"/>
      <c r="N313" s="382"/>
      <c r="O313" s="39" t="s">
        <v>100</v>
      </c>
      <c r="P313" s="383">
        <v>656.62</v>
      </c>
      <c r="Q313" s="382"/>
      <c r="R313" s="378"/>
      <c r="S313" s="381"/>
      <c r="T313" s="382"/>
      <c r="U313" s="37">
        <v>3.4</v>
      </c>
    </row>
    <row r="314" spans="1:21" ht="14.25" customHeight="1" x14ac:dyDescent="0.25">
      <c r="A314" s="39" t="s">
        <v>100</v>
      </c>
      <c r="B314" s="39" t="s">
        <v>222</v>
      </c>
      <c r="C314" s="379" t="s">
        <v>221</v>
      </c>
      <c r="D314" s="381"/>
      <c r="E314" s="382"/>
      <c r="F314" s="380" t="s">
        <v>179</v>
      </c>
      <c r="G314" s="382"/>
      <c r="H314" s="383">
        <v>0.1</v>
      </c>
      <c r="I314" s="382"/>
      <c r="J314" s="383">
        <v>1.1499999999999999</v>
      </c>
      <c r="K314" s="382"/>
      <c r="L314" s="37">
        <v>5.1749999999999999E-3</v>
      </c>
      <c r="M314" s="378"/>
      <c r="N314" s="382"/>
      <c r="O314" s="39" t="s">
        <v>100</v>
      </c>
      <c r="P314" s="383">
        <v>563.22</v>
      </c>
      <c r="Q314" s="382"/>
      <c r="R314" s="383">
        <v>1</v>
      </c>
      <c r="S314" s="381"/>
      <c r="T314" s="382"/>
      <c r="U314" s="37">
        <v>2.91</v>
      </c>
    </row>
    <row r="315" spans="1:21" ht="14.25" customHeight="1" x14ac:dyDescent="0.25">
      <c r="A315" s="39" t="s">
        <v>100</v>
      </c>
      <c r="B315" s="39" t="s">
        <v>178</v>
      </c>
      <c r="C315" s="379" t="s">
        <v>177</v>
      </c>
      <c r="D315" s="381"/>
      <c r="E315" s="382"/>
      <c r="F315" s="380" t="s">
        <v>100</v>
      </c>
      <c r="G315" s="382"/>
      <c r="H315" s="378"/>
      <c r="I315" s="382"/>
      <c r="J315" s="378"/>
      <c r="K315" s="382"/>
      <c r="L315" s="38"/>
      <c r="M315" s="378"/>
      <c r="N315" s="382"/>
      <c r="O315" s="39" t="s">
        <v>100</v>
      </c>
      <c r="P315" s="378"/>
      <c r="Q315" s="382"/>
      <c r="R315" s="378"/>
      <c r="S315" s="381"/>
      <c r="T315" s="382"/>
      <c r="U315" s="37">
        <v>651.74</v>
      </c>
    </row>
    <row r="316" spans="1:21" ht="18.95" customHeight="1" x14ac:dyDescent="0.25">
      <c r="A316" s="39" t="s">
        <v>100</v>
      </c>
      <c r="B316" s="39" t="s">
        <v>1150</v>
      </c>
      <c r="C316" s="379" t="s">
        <v>1151</v>
      </c>
      <c r="D316" s="381"/>
      <c r="E316" s="382"/>
      <c r="F316" s="380" t="s">
        <v>174</v>
      </c>
      <c r="G316" s="382"/>
      <c r="H316" s="383">
        <v>2.1000000000000001E-2</v>
      </c>
      <c r="I316" s="382"/>
      <c r="J316" s="383">
        <v>1</v>
      </c>
      <c r="K316" s="382"/>
      <c r="L316" s="37">
        <v>9.4499999999999998E-4</v>
      </c>
      <c r="M316" s="383">
        <v>5275.05</v>
      </c>
      <c r="N316" s="382"/>
      <c r="O316" s="39" t="s">
        <v>1152</v>
      </c>
      <c r="P316" s="383">
        <v>8545.58</v>
      </c>
      <c r="Q316" s="382"/>
      <c r="R316" s="378"/>
      <c r="S316" s="381"/>
      <c r="T316" s="382"/>
      <c r="U316" s="37">
        <v>8.08</v>
      </c>
    </row>
    <row r="317" spans="1:21" ht="27.6" customHeight="1" x14ac:dyDescent="0.25">
      <c r="A317" s="39" t="s">
        <v>100</v>
      </c>
      <c r="B317" s="39" t="s">
        <v>2175</v>
      </c>
      <c r="C317" s="379" t="s">
        <v>2174</v>
      </c>
      <c r="D317" s="381"/>
      <c r="E317" s="382"/>
      <c r="F317" s="380" t="s">
        <v>214</v>
      </c>
      <c r="G317" s="382"/>
      <c r="H317" s="383">
        <v>0.32</v>
      </c>
      <c r="I317" s="382"/>
      <c r="J317" s="383">
        <v>1</v>
      </c>
      <c r="K317" s="382"/>
      <c r="L317" s="37">
        <v>1.44E-2</v>
      </c>
      <c r="M317" s="383">
        <v>5764.42</v>
      </c>
      <c r="N317" s="382"/>
      <c r="O317" s="39" t="s">
        <v>1236</v>
      </c>
      <c r="P317" s="383">
        <v>13546.39</v>
      </c>
      <c r="Q317" s="382"/>
      <c r="R317" s="378"/>
      <c r="S317" s="381"/>
      <c r="T317" s="382"/>
      <c r="U317" s="37">
        <v>195.07</v>
      </c>
    </row>
    <row r="318" spans="1:21" ht="27.6" customHeight="1" x14ac:dyDescent="0.25">
      <c r="A318" s="39" t="s">
        <v>100</v>
      </c>
      <c r="B318" s="39" t="s">
        <v>1153</v>
      </c>
      <c r="C318" s="379" t="s">
        <v>1154</v>
      </c>
      <c r="D318" s="381"/>
      <c r="E318" s="382"/>
      <c r="F318" s="380" t="s">
        <v>214</v>
      </c>
      <c r="G318" s="382"/>
      <c r="H318" s="383">
        <v>0.42</v>
      </c>
      <c r="I318" s="382"/>
      <c r="J318" s="383">
        <v>1</v>
      </c>
      <c r="K318" s="382"/>
      <c r="L318" s="37">
        <v>1.89E-2</v>
      </c>
      <c r="M318" s="378"/>
      <c r="N318" s="382"/>
      <c r="O318" s="39" t="s">
        <v>100</v>
      </c>
      <c r="P318" s="383">
        <v>11249.53</v>
      </c>
      <c r="Q318" s="382"/>
      <c r="R318" s="378"/>
      <c r="S318" s="381"/>
      <c r="T318" s="382"/>
      <c r="U318" s="37">
        <v>212.62</v>
      </c>
    </row>
    <row r="319" spans="1:21" ht="14.25" customHeight="1" x14ac:dyDescent="0.25">
      <c r="A319" s="39" t="s">
        <v>100</v>
      </c>
      <c r="B319" s="39" t="s">
        <v>216</v>
      </c>
      <c r="C319" s="379" t="s">
        <v>215</v>
      </c>
      <c r="D319" s="381"/>
      <c r="E319" s="382"/>
      <c r="F319" s="380" t="s">
        <v>214</v>
      </c>
      <c r="G319" s="382"/>
      <c r="H319" s="383">
        <v>6.0999999999999999E-2</v>
      </c>
      <c r="I319" s="382"/>
      <c r="J319" s="383">
        <v>1</v>
      </c>
      <c r="K319" s="382"/>
      <c r="L319" s="37">
        <v>2.745E-3</v>
      </c>
      <c r="M319" s="383">
        <v>35.71</v>
      </c>
      <c r="N319" s="382"/>
      <c r="O319" s="39" t="s">
        <v>213</v>
      </c>
      <c r="P319" s="383">
        <v>29.28</v>
      </c>
      <c r="Q319" s="382"/>
      <c r="R319" s="378"/>
      <c r="S319" s="381"/>
      <c r="T319" s="382"/>
      <c r="U319" s="37">
        <v>0.08</v>
      </c>
    </row>
    <row r="320" spans="1:21" ht="14.25" customHeight="1" x14ac:dyDescent="0.25">
      <c r="A320" s="39" t="s">
        <v>100</v>
      </c>
      <c r="B320" s="39" t="s">
        <v>1158</v>
      </c>
      <c r="C320" s="379" t="s">
        <v>1159</v>
      </c>
      <c r="D320" s="381"/>
      <c r="E320" s="382"/>
      <c r="F320" s="380" t="s">
        <v>174</v>
      </c>
      <c r="G320" s="382"/>
      <c r="H320" s="383">
        <v>1.47E-2</v>
      </c>
      <c r="I320" s="382"/>
      <c r="J320" s="383">
        <v>1</v>
      </c>
      <c r="K320" s="382"/>
      <c r="L320" s="37">
        <v>6.6200000000000005E-4</v>
      </c>
      <c r="M320" s="383">
        <v>70296.2</v>
      </c>
      <c r="N320" s="382"/>
      <c r="O320" s="39" t="s">
        <v>1160</v>
      </c>
      <c r="P320" s="383">
        <v>87870.25</v>
      </c>
      <c r="Q320" s="382"/>
      <c r="R320" s="378"/>
      <c r="S320" s="381"/>
      <c r="T320" s="382"/>
      <c r="U320" s="37">
        <v>58.17</v>
      </c>
    </row>
    <row r="321" spans="1:21" ht="14.25" customHeight="1" x14ac:dyDescent="0.25">
      <c r="A321" s="39" t="s">
        <v>100</v>
      </c>
      <c r="B321" s="39" t="s">
        <v>2173</v>
      </c>
      <c r="C321" s="379" t="s">
        <v>2172</v>
      </c>
      <c r="D321" s="381"/>
      <c r="E321" s="382"/>
      <c r="F321" s="380" t="s">
        <v>1133</v>
      </c>
      <c r="G321" s="382"/>
      <c r="H321" s="378"/>
      <c r="I321" s="382"/>
      <c r="J321" s="383">
        <v>1</v>
      </c>
      <c r="K321" s="382"/>
      <c r="L321" s="37">
        <v>0.24479999999999999</v>
      </c>
      <c r="M321" s="383">
        <v>625.83000000000004</v>
      </c>
      <c r="N321" s="382"/>
      <c r="O321" s="39" t="s">
        <v>1187</v>
      </c>
      <c r="P321" s="383">
        <v>725.96</v>
      </c>
      <c r="Q321" s="382"/>
      <c r="R321" s="378"/>
      <c r="S321" s="381"/>
      <c r="T321" s="382"/>
      <c r="U321" s="37">
        <v>177.72</v>
      </c>
    </row>
    <row r="322" spans="1:21" ht="14.25" customHeight="1" x14ac:dyDescent="0.25">
      <c r="A322" s="39" t="s">
        <v>100</v>
      </c>
      <c r="B322" s="39" t="s">
        <v>100</v>
      </c>
      <c r="C322" s="365" t="s">
        <v>166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5">
        <v>2956.96</v>
      </c>
    </row>
    <row r="323" spans="1:21" ht="14.25" customHeight="1" x14ac:dyDescent="0.25">
      <c r="A323" s="41" t="s">
        <v>100</v>
      </c>
      <c r="B323" s="41" t="s">
        <v>100</v>
      </c>
      <c r="C323" s="379" t="s">
        <v>165</v>
      </c>
      <c r="D323" s="381"/>
      <c r="E323" s="382"/>
      <c r="F323" s="380" t="s">
        <v>100</v>
      </c>
      <c r="G323" s="382"/>
      <c r="H323" s="378"/>
      <c r="I323" s="382"/>
      <c r="J323" s="379" t="s">
        <v>100</v>
      </c>
      <c r="K323" s="382"/>
      <c r="L323" s="39" t="s">
        <v>100</v>
      </c>
      <c r="M323" s="379" t="s">
        <v>100</v>
      </c>
      <c r="N323" s="382"/>
      <c r="O323" s="41" t="s">
        <v>100</v>
      </c>
      <c r="P323" s="378"/>
      <c r="Q323" s="382"/>
      <c r="R323" s="379" t="s">
        <v>100</v>
      </c>
      <c r="S323" s="381"/>
      <c r="T323" s="382"/>
      <c r="U323" s="37">
        <v>2273.34</v>
      </c>
    </row>
    <row r="324" spans="1:21" ht="38.85" customHeight="1" x14ac:dyDescent="0.25">
      <c r="A324" s="41" t="s">
        <v>100</v>
      </c>
      <c r="B324" s="39" t="s">
        <v>1138</v>
      </c>
      <c r="C324" s="379" t="s">
        <v>1139</v>
      </c>
      <c r="D324" s="381"/>
      <c r="E324" s="382"/>
      <c r="F324" s="380" t="s">
        <v>160</v>
      </c>
      <c r="G324" s="382"/>
      <c r="H324" s="383">
        <v>102</v>
      </c>
      <c r="I324" s="382"/>
      <c r="J324" s="383">
        <v>1</v>
      </c>
      <c r="K324" s="382"/>
      <c r="L324" s="37">
        <v>102</v>
      </c>
      <c r="M324" s="378"/>
      <c r="N324" s="382"/>
      <c r="O324" s="39" t="s">
        <v>100</v>
      </c>
      <c r="P324" s="378"/>
      <c r="Q324" s="382"/>
      <c r="R324" s="384" t="s">
        <v>100</v>
      </c>
      <c r="S324" s="381"/>
      <c r="T324" s="382"/>
      <c r="U324" s="37">
        <v>2318.81</v>
      </c>
    </row>
    <row r="325" spans="1:21" ht="38.85" customHeight="1" x14ac:dyDescent="0.25">
      <c r="A325" s="41" t="s">
        <v>100</v>
      </c>
      <c r="B325" s="39" t="s">
        <v>1140</v>
      </c>
      <c r="C325" s="379" t="s">
        <v>1141</v>
      </c>
      <c r="D325" s="381"/>
      <c r="E325" s="382"/>
      <c r="F325" s="380" t="s">
        <v>160</v>
      </c>
      <c r="G325" s="382"/>
      <c r="H325" s="383">
        <v>58</v>
      </c>
      <c r="I325" s="382"/>
      <c r="J325" s="383">
        <v>1</v>
      </c>
      <c r="K325" s="382"/>
      <c r="L325" s="37">
        <v>58</v>
      </c>
      <c r="M325" s="378"/>
      <c r="N325" s="382"/>
      <c r="O325" s="39" t="s">
        <v>100</v>
      </c>
      <c r="P325" s="378"/>
      <c r="Q325" s="382"/>
      <c r="R325" s="384" t="s">
        <v>100</v>
      </c>
      <c r="S325" s="381"/>
      <c r="T325" s="382"/>
      <c r="U325" s="37">
        <v>1318.54</v>
      </c>
    </row>
    <row r="326" spans="1:21" ht="14.25" customHeight="1" x14ac:dyDescent="0.25">
      <c r="A326" s="36" t="s">
        <v>100</v>
      </c>
      <c r="B326" s="36" t="s">
        <v>100</v>
      </c>
      <c r="C326" s="365" t="s">
        <v>136</v>
      </c>
      <c r="D326" s="381"/>
      <c r="E326" s="381"/>
      <c r="F326" s="381"/>
      <c r="G326" s="381"/>
      <c r="H326" s="381"/>
      <c r="I326" s="381"/>
      <c r="J326" s="381"/>
      <c r="K326" s="381"/>
      <c r="L326" s="382"/>
      <c r="M326" s="385" t="s">
        <v>100</v>
      </c>
      <c r="N326" s="381"/>
      <c r="O326" s="382"/>
      <c r="P326" s="386">
        <v>146540.22</v>
      </c>
      <c r="Q326" s="382"/>
      <c r="R326" s="369"/>
      <c r="S326" s="381"/>
      <c r="T326" s="382"/>
      <c r="U326" s="35">
        <v>6594.31</v>
      </c>
    </row>
    <row r="327" spans="1:21" ht="60.75" customHeight="1" x14ac:dyDescent="0.25">
      <c r="A327" s="44" t="s">
        <v>257</v>
      </c>
      <c r="B327" s="43" t="s">
        <v>1124</v>
      </c>
      <c r="C327" s="365" t="s">
        <v>1125</v>
      </c>
      <c r="D327" s="381"/>
      <c r="E327" s="382"/>
      <c r="F327" s="367" t="s">
        <v>343</v>
      </c>
      <c r="G327" s="382"/>
      <c r="H327" s="368">
        <v>9.69E-2</v>
      </c>
      <c r="I327" s="382"/>
      <c r="J327" s="368">
        <v>1</v>
      </c>
      <c r="K327" s="382"/>
      <c r="L327" s="35">
        <v>9.69E-2</v>
      </c>
      <c r="M327" s="369"/>
      <c r="N327" s="382"/>
      <c r="O327" s="42"/>
      <c r="P327" s="369"/>
      <c r="Q327" s="382"/>
      <c r="R327" s="369"/>
      <c r="S327" s="381"/>
      <c r="T327" s="382"/>
      <c r="U327" s="38"/>
    </row>
    <row r="328" spans="1:21" ht="28.35" customHeight="1" x14ac:dyDescent="0.25">
      <c r="A328" s="40" t="s">
        <v>100</v>
      </c>
      <c r="B328" s="39" t="s">
        <v>228</v>
      </c>
      <c r="C328" s="379" t="s">
        <v>227</v>
      </c>
      <c r="D328" s="381"/>
      <c r="E328" s="381"/>
      <c r="F328" s="381"/>
      <c r="G328" s="381"/>
      <c r="H328" s="381"/>
      <c r="I328" s="381"/>
      <c r="J328" s="381"/>
      <c r="K328" s="381"/>
      <c r="L328" s="381"/>
      <c r="M328" s="381"/>
      <c r="N328" s="381"/>
      <c r="O328" s="381"/>
      <c r="P328" s="381"/>
      <c r="Q328" s="381"/>
      <c r="R328" s="381"/>
      <c r="S328" s="381"/>
      <c r="T328" s="382"/>
      <c r="U328" s="41" t="s">
        <v>100</v>
      </c>
    </row>
    <row r="329" spans="1:21" ht="14.25" customHeight="1" x14ac:dyDescent="0.25">
      <c r="A329" s="39" t="s">
        <v>100</v>
      </c>
      <c r="B329" s="39" t="s">
        <v>187</v>
      </c>
      <c r="C329" s="379" t="s">
        <v>186</v>
      </c>
      <c r="D329" s="381"/>
      <c r="E329" s="382"/>
      <c r="F329" s="380" t="s">
        <v>179</v>
      </c>
      <c r="G329" s="382"/>
      <c r="H329" s="378"/>
      <c r="I329" s="382"/>
      <c r="J329" s="378"/>
      <c r="K329" s="382"/>
      <c r="L329" s="37">
        <v>15.043725</v>
      </c>
      <c r="M329" s="378"/>
      <c r="N329" s="382"/>
      <c r="O329" s="39" t="s">
        <v>100</v>
      </c>
      <c r="P329" s="378"/>
      <c r="Q329" s="382"/>
      <c r="R329" s="378"/>
      <c r="S329" s="381"/>
      <c r="T329" s="382"/>
      <c r="U329" s="37">
        <v>6892.13</v>
      </c>
    </row>
    <row r="330" spans="1:21" ht="14.25" customHeight="1" x14ac:dyDescent="0.25">
      <c r="A330" s="39" t="s">
        <v>100</v>
      </c>
      <c r="B330" s="39" t="s">
        <v>363</v>
      </c>
      <c r="C330" s="379" t="s">
        <v>362</v>
      </c>
      <c r="D330" s="381"/>
      <c r="E330" s="382"/>
      <c r="F330" s="380" t="s">
        <v>179</v>
      </c>
      <c r="G330" s="382"/>
      <c r="H330" s="383">
        <v>135</v>
      </c>
      <c r="I330" s="382"/>
      <c r="J330" s="383">
        <v>1.1499999999999999</v>
      </c>
      <c r="K330" s="382"/>
      <c r="L330" s="37">
        <v>15.043725</v>
      </c>
      <c r="M330" s="378"/>
      <c r="N330" s="382"/>
      <c r="O330" s="39" t="s">
        <v>100</v>
      </c>
      <c r="P330" s="383">
        <v>458.14</v>
      </c>
      <c r="Q330" s="382"/>
      <c r="R330" s="383">
        <v>1</v>
      </c>
      <c r="S330" s="381"/>
      <c r="T330" s="382"/>
      <c r="U330" s="37">
        <v>6892.13</v>
      </c>
    </row>
    <row r="331" spans="1:21" ht="14.25" customHeight="1" x14ac:dyDescent="0.25">
      <c r="A331" s="39" t="s">
        <v>100</v>
      </c>
      <c r="B331" s="39" t="s">
        <v>183</v>
      </c>
      <c r="C331" s="379" t="s">
        <v>182</v>
      </c>
      <c r="D331" s="381"/>
      <c r="E331" s="382"/>
      <c r="F331" s="380" t="s">
        <v>100</v>
      </c>
      <c r="G331" s="382"/>
      <c r="H331" s="378"/>
      <c r="I331" s="382"/>
      <c r="J331" s="378"/>
      <c r="K331" s="382"/>
      <c r="L331" s="38"/>
      <c r="M331" s="378"/>
      <c r="N331" s="382"/>
      <c r="O331" s="39" t="s">
        <v>100</v>
      </c>
      <c r="P331" s="378"/>
      <c r="Q331" s="382"/>
      <c r="R331" s="378"/>
      <c r="S331" s="381"/>
      <c r="T331" s="382"/>
      <c r="U331" s="37">
        <v>2009.5</v>
      </c>
    </row>
    <row r="332" spans="1:21" ht="14.25" customHeight="1" x14ac:dyDescent="0.25">
      <c r="A332" s="39" t="s">
        <v>100</v>
      </c>
      <c r="B332" s="39" t="s">
        <v>181</v>
      </c>
      <c r="C332" s="379" t="s">
        <v>180</v>
      </c>
      <c r="D332" s="381"/>
      <c r="E332" s="382"/>
      <c r="F332" s="380" t="s">
        <v>179</v>
      </c>
      <c r="G332" s="382"/>
      <c r="H332" s="378"/>
      <c r="I332" s="382"/>
      <c r="J332" s="378"/>
      <c r="K332" s="382"/>
      <c r="L332" s="37">
        <v>2.0192019999999999</v>
      </c>
      <c r="M332" s="378"/>
      <c r="N332" s="382"/>
      <c r="O332" s="39" t="s">
        <v>100</v>
      </c>
      <c r="P332" s="378"/>
      <c r="Q332" s="382"/>
      <c r="R332" s="378"/>
      <c r="S332" s="381"/>
      <c r="T332" s="382"/>
      <c r="U332" s="37">
        <v>1525.06</v>
      </c>
    </row>
    <row r="333" spans="1:21" ht="14.25" customHeight="1" x14ac:dyDescent="0.25">
      <c r="A333" s="39" t="s">
        <v>100</v>
      </c>
      <c r="B333" s="39" t="s">
        <v>1126</v>
      </c>
      <c r="C333" s="379" t="s">
        <v>1127</v>
      </c>
      <c r="D333" s="381"/>
      <c r="E333" s="382"/>
      <c r="F333" s="380" t="s">
        <v>218</v>
      </c>
      <c r="G333" s="382"/>
      <c r="H333" s="383">
        <v>18</v>
      </c>
      <c r="I333" s="382"/>
      <c r="J333" s="383">
        <v>1.1499999999999999</v>
      </c>
      <c r="K333" s="382"/>
      <c r="L333" s="37">
        <v>2.00583</v>
      </c>
      <c r="M333" s="378"/>
      <c r="N333" s="382"/>
      <c r="O333" s="39" t="s">
        <v>100</v>
      </c>
      <c r="P333" s="383">
        <v>992.5</v>
      </c>
      <c r="Q333" s="382"/>
      <c r="R333" s="378"/>
      <c r="S333" s="381"/>
      <c r="T333" s="382"/>
      <c r="U333" s="37">
        <v>1990.79</v>
      </c>
    </row>
    <row r="334" spans="1:21" ht="14.25" customHeight="1" x14ac:dyDescent="0.25">
      <c r="A334" s="39" t="s">
        <v>100</v>
      </c>
      <c r="B334" s="39" t="s">
        <v>252</v>
      </c>
      <c r="C334" s="379" t="s">
        <v>251</v>
      </c>
      <c r="D334" s="381"/>
      <c r="E334" s="382"/>
      <c r="F334" s="380" t="s">
        <v>179</v>
      </c>
      <c r="G334" s="382"/>
      <c r="H334" s="383">
        <v>18</v>
      </c>
      <c r="I334" s="382"/>
      <c r="J334" s="383">
        <v>1.1499999999999999</v>
      </c>
      <c r="K334" s="382"/>
      <c r="L334" s="37">
        <v>2.00583</v>
      </c>
      <c r="M334" s="378"/>
      <c r="N334" s="382"/>
      <c r="O334" s="39" t="s">
        <v>100</v>
      </c>
      <c r="P334" s="383">
        <v>756.56</v>
      </c>
      <c r="Q334" s="382"/>
      <c r="R334" s="383">
        <v>1</v>
      </c>
      <c r="S334" s="381"/>
      <c r="T334" s="382"/>
      <c r="U334" s="37">
        <v>1517.53</v>
      </c>
    </row>
    <row r="335" spans="1:21" ht="14.25" customHeight="1" x14ac:dyDescent="0.25">
      <c r="A335" s="39" t="s">
        <v>100</v>
      </c>
      <c r="B335" s="39" t="s">
        <v>1128</v>
      </c>
      <c r="C335" s="379" t="s">
        <v>1129</v>
      </c>
      <c r="D335" s="381"/>
      <c r="E335" s="382"/>
      <c r="F335" s="380" t="s">
        <v>218</v>
      </c>
      <c r="G335" s="382"/>
      <c r="H335" s="383">
        <v>5.93</v>
      </c>
      <c r="I335" s="382"/>
      <c r="J335" s="383">
        <v>1.1499999999999999</v>
      </c>
      <c r="K335" s="382"/>
      <c r="L335" s="37">
        <v>0.66081000000000001</v>
      </c>
      <c r="M335" s="383">
        <v>8.5399999999999991</v>
      </c>
      <c r="N335" s="382"/>
      <c r="O335" s="39" t="s">
        <v>1130</v>
      </c>
      <c r="P335" s="383">
        <v>15.03</v>
      </c>
      <c r="Q335" s="382"/>
      <c r="R335" s="378"/>
      <c r="S335" s="381"/>
      <c r="T335" s="382"/>
      <c r="U335" s="37">
        <v>9.93</v>
      </c>
    </row>
    <row r="336" spans="1:21" ht="18.95" customHeight="1" x14ac:dyDescent="0.25">
      <c r="A336" s="39" t="s">
        <v>100</v>
      </c>
      <c r="B336" s="39" t="s">
        <v>224</v>
      </c>
      <c r="C336" s="379" t="s">
        <v>223</v>
      </c>
      <c r="D336" s="381"/>
      <c r="E336" s="382"/>
      <c r="F336" s="380" t="s">
        <v>218</v>
      </c>
      <c r="G336" s="382"/>
      <c r="H336" s="383">
        <v>0.12</v>
      </c>
      <c r="I336" s="382"/>
      <c r="J336" s="383">
        <v>1.1499999999999999</v>
      </c>
      <c r="K336" s="382"/>
      <c r="L336" s="37">
        <v>1.3372E-2</v>
      </c>
      <c r="M336" s="378"/>
      <c r="N336" s="382"/>
      <c r="O336" s="39" t="s">
        <v>100</v>
      </c>
      <c r="P336" s="383">
        <v>656.62</v>
      </c>
      <c r="Q336" s="382"/>
      <c r="R336" s="378"/>
      <c r="S336" s="381"/>
      <c r="T336" s="382"/>
      <c r="U336" s="37">
        <v>8.7799999999999994</v>
      </c>
    </row>
    <row r="337" spans="1:21" ht="14.25" customHeight="1" x14ac:dyDescent="0.25">
      <c r="A337" s="39" t="s">
        <v>100</v>
      </c>
      <c r="B337" s="39" t="s">
        <v>222</v>
      </c>
      <c r="C337" s="379" t="s">
        <v>221</v>
      </c>
      <c r="D337" s="381"/>
      <c r="E337" s="382"/>
      <c r="F337" s="380" t="s">
        <v>179</v>
      </c>
      <c r="G337" s="382"/>
      <c r="H337" s="383">
        <v>0.12</v>
      </c>
      <c r="I337" s="382"/>
      <c r="J337" s="383">
        <v>1.1499999999999999</v>
      </c>
      <c r="K337" s="382"/>
      <c r="L337" s="37">
        <v>1.3372E-2</v>
      </c>
      <c r="M337" s="378"/>
      <c r="N337" s="382"/>
      <c r="O337" s="39" t="s">
        <v>100</v>
      </c>
      <c r="P337" s="383">
        <v>563.22</v>
      </c>
      <c r="Q337" s="382"/>
      <c r="R337" s="383">
        <v>1</v>
      </c>
      <c r="S337" s="381"/>
      <c r="T337" s="382"/>
      <c r="U337" s="37">
        <v>7.53</v>
      </c>
    </row>
    <row r="338" spans="1:21" ht="14.25" customHeight="1" x14ac:dyDescent="0.25">
      <c r="A338" s="39" t="s">
        <v>100</v>
      </c>
      <c r="B338" s="39" t="s">
        <v>178</v>
      </c>
      <c r="C338" s="379" t="s">
        <v>177</v>
      </c>
      <c r="D338" s="381"/>
      <c r="E338" s="382"/>
      <c r="F338" s="380" t="s">
        <v>100</v>
      </c>
      <c r="G338" s="382"/>
      <c r="H338" s="378"/>
      <c r="I338" s="382"/>
      <c r="J338" s="378"/>
      <c r="K338" s="382"/>
      <c r="L338" s="38"/>
      <c r="M338" s="378"/>
      <c r="N338" s="382"/>
      <c r="O338" s="39" t="s">
        <v>100</v>
      </c>
      <c r="P338" s="378"/>
      <c r="Q338" s="382"/>
      <c r="R338" s="378"/>
      <c r="S338" s="381"/>
      <c r="T338" s="382"/>
      <c r="U338" s="37">
        <v>343.64</v>
      </c>
    </row>
    <row r="339" spans="1:21" ht="14.25" customHeight="1" x14ac:dyDescent="0.25">
      <c r="A339" s="39" t="s">
        <v>100</v>
      </c>
      <c r="B339" s="39" t="s">
        <v>216</v>
      </c>
      <c r="C339" s="379" t="s">
        <v>215</v>
      </c>
      <c r="D339" s="381"/>
      <c r="E339" s="382"/>
      <c r="F339" s="380" t="s">
        <v>214</v>
      </c>
      <c r="G339" s="382"/>
      <c r="H339" s="383">
        <v>1.75</v>
      </c>
      <c r="I339" s="382"/>
      <c r="J339" s="383">
        <v>1</v>
      </c>
      <c r="K339" s="382"/>
      <c r="L339" s="37">
        <v>0.169575</v>
      </c>
      <c r="M339" s="383">
        <v>35.71</v>
      </c>
      <c r="N339" s="382"/>
      <c r="O339" s="39" t="s">
        <v>213</v>
      </c>
      <c r="P339" s="383">
        <v>29.28</v>
      </c>
      <c r="Q339" s="382"/>
      <c r="R339" s="378"/>
      <c r="S339" s="381"/>
      <c r="T339" s="382"/>
      <c r="U339" s="37">
        <v>4.97</v>
      </c>
    </row>
    <row r="340" spans="1:21" ht="14.25" customHeight="1" x14ac:dyDescent="0.25">
      <c r="A340" s="39" t="s">
        <v>100</v>
      </c>
      <c r="B340" s="39" t="s">
        <v>1131</v>
      </c>
      <c r="C340" s="379" t="s">
        <v>1132</v>
      </c>
      <c r="D340" s="381"/>
      <c r="E340" s="382"/>
      <c r="F340" s="380" t="s">
        <v>1133</v>
      </c>
      <c r="G340" s="382"/>
      <c r="H340" s="383">
        <v>250</v>
      </c>
      <c r="I340" s="382"/>
      <c r="J340" s="383">
        <v>1</v>
      </c>
      <c r="K340" s="382"/>
      <c r="L340" s="37">
        <v>24.225000000000001</v>
      </c>
      <c r="M340" s="383">
        <v>12.83</v>
      </c>
      <c r="N340" s="382"/>
      <c r="O340" s="39" t="s">
        <v>1134</v>
      </c>
      <c r="P340" s="383">
        <v>13.98</v>
      </c>
      <c r="Q340" s="382"/>
      <c r="R340" s="378"/>
      <c r="S340" s="381"/>
      <c r="T340" s="382"/>
      <c r="U340" s="37">
        <v>338.67</v>
      </c>
    </row>
    <row r="341" spans="1:21" ht="14.25" customHeight="1" x14ac:dyDescent="0.25">
      <c r="A341" s="39" t="s">
        <v>100</v>
      </c>
      <c r="B341" s="39" t="s">
        <v>100</v>
      </c>
      <c r="C341" s="365" t="s">
        <v>166</v>
      </c>
      <c r="D341" s="381"/>
      <c r="E341" s="382"/>
      <c r="F341" s="380" t="s">
        <v>100</v>
      </c>
      <c r="G341" s="382"/>
      <c r="H341" s="378"/>
      <c r="I341" s="382"/>
      <c r="J341" s="378"/>
      <c r="K341" s="382"/>
      <c r="L341" s="38"/>
      <c r="M341" s="378"/>
      <c r="N341" s="382"/>
      <c r="O341" s="39" t="s">
        <v>100</v>
      </c>
      <c r="P341" s="378"/>
      <c r="Q341" s="382"/>
      <c r="R341" s="378"/>
      <c r="S341" s="381"/>
      <c r="T341" s="382"/>
      <c r="U341" s="35">
        <v>10770.33</v>
      </c>
    </row>
    <row r="342" spans="1:21" ht="14.25" customHeight="1" x14ac:dyDescent="0.25">
      <c r="A342" s="41" t="s">
        <v>100</v>
      </c>
      <c r="B342" s="41" t="s">
        <v>100</v>
      </c>
      <c r="C342" s="379" t="s">
        <v>165</v>
      </c>
      <c r="D342" s="381"/>
      <c r="E342" s="382"/>
      <c r="F342" s="380" t="s">
        <v>100</v>
      </c>
      <c r="G342" s="382"/>
      <c r="H342" s="378"/>
      <c r="I342" s="382"/>
      <c r="J342" s="379" t="s">
        <v>100</v>
      </c>
      <c r="K342" s="382"/>
      <c r="L342" s="39" t="s">
        <v>100</v>
      </c>
      <c r="M342" s="379" t="s">
        <v>100</v>
      </c>
      <c r="N342" s="382"/>
      <c r="O342" s="41" t="s">
        <v>100</v>
      </c>
      <c r="P342" s="378"/>
      <c r="Q342" s="382"/>
      <c r="R342" s="379" t="s">
        <v>100</v>
      </c>
      <c r="S342" s="381"/>
      <c r="T342" s="382"/>
      <c r="U342" s="37">
        <v>8417.19</v>
      </c>
    </row>
    <row r="343" spans="1:21" ht="38.85" customHeight="1" x14ac:dyDescent="0.25">
      <c r="A343" s="41" t="s">
        <v>100</v>
      </c>
      <c r="B343" s="39" t="s">
        <v>1138</v>
      </c>
      <c r="C343" s="379" t="s">
        <v>1139</v>
      </c>
      <c r="D343" s="381"/>
      <c r="E343" s="382"/>
      <c r="F343" s="380" t="s">
        <v>160</v>
      </c>
      <c r="G343" s="382"/>
      <c r="H343" s="383">
        <v>102</v>
      </c>
      <c r="I343" s="382"/>
      <c r="J343" s="383">
        <v>1</v>
      </c>
      <c r="K343" s="382"/>
      <c r="L343" s="37">
        <v>102</v>
      </c>
      <c r="M343" s="378"/>
      <c r="N343" s="382"/>
      <c r="O343" s="39" t="s">
        <v>100</v>
      </c>
      <c r="P343" s="378"/>
      <c r="Q343" s="382"/>
      <c r="R343" s="384" t="s">
        <v>100</v>
      </c>
      <c r="S343" s="381"/>
      <c r="T343" s="382"/>
      <c r="U343" s="37">
        <v>8585.5300000000007</v>
      </c>
    </row>
    <row r="344" spans="1:21" ht="38.85" customHeight="1" x14ac:dyDescent="0.25">
      <c r="A344" s="41" t="s">
        <v>100</v>
      </c>
      <c r="B344" s="39" t="s">
        <v>1140</v>
      </c>
      <c r="C344" s="379" t="s">
        <v>1141</v>
      </c>
      <c r="D344" s="381"/>
      <c r="E344" s="382"/>
      <c r="F344" s="380" t="s">
        <v>160</v>
      </c>
      <c r="G344" s="382"/>
      <c r="H344" s="383">
        <v>58</v>
      </c>
      <c r="I344" s="382"/>
      <c r="J344" s="383">
        <v>1</v>
      </c>
      <c r="K344" s="382"/>
      <c r="L344" s="37">
        <v>58</v>
      </c>
      <c r="M344" s="378"/>
      <c r="N344" s="382"/>
      <c r="O344" s="39" t="s">
        <v>100</v>
      </c>
      <c r="P344" s="378"/>
      <c r="Q344" s="382"/>
      <c r="R344" s="384" t="s">
        <v>100</v>
      </c>
      <c r="S344" s="381"/>
      <c r="T344" s="382"/>
      <c r="U344" s="37">
        <v>4881.97</v>
      </c>
    </row>
    <row r="345" spans="1:21" ht="14.25" customHeight="1" x14ac:dyDescent="0.25">
      <c r="A345" s="36" t="s">
        <v>100</v>
      </c>
      <c r="B345" s="36" t="s">
        <v>100</v>
      </c>
      <c r="C345" s="365" t="s">
        <v>136</v>
      </c>
      <c r="D345" s="381"/>
      <c r="E345" s="381"/>
      <c r="F345" s="381"/>
      <c r="G345" s="381"/>
      <c r="H345" s="381"/>
      <c r="I345" s="381"/>
      <c r="J345" s="381"/>
      <c r="K345" s="381"/>
      <c r="L345" s="382"/>
      <c r="M345" s="385" t="s">
        <v>100</v>
      </c>
      <c r="N345" s="381"/>
      <c r="O345" s="382"/>
      <c r="P345" s="386">
        <v>250132.4</v>
      </c>
      <c r="Q345" s="382"/>
      <c r="R345" s="369"/>
      <c r="S345" s="381"/>
      <c r="T345" s="382"/>
      <c r="U345" s="35">
        <v>24237.83</v>
      </c>
    </row>
    <row r="346" spans="1:21" ht="147.6" customHeight="1" x14ac:dyDescent="0.25">
      <c r="A346" s="44" t="s">
        <v>232</v>
      </c>
      <c r="B346" s="43" t="s">
        <v>2179</v>
      </c>
      <c r="C346" s="365" t="s">
        <v>2178</v>
      </c>
      <c r="D346" s="381"/>
      <c r="E346" s="382"/>
      <c r="F346" s="367" t="s">
        <v>229</v>
      </c>
      <c r="G346" s="382"/>
      <c r="H346" s="368">
        <v>4.4999999999999998E-2</v>
      </c>
      <c r="I346" s="382"/>
      <c r="J346" s="368">
        <v>1</v>
      </c>
      <c r="K346" s="382"/>
      <c r="L346" s="35">
        <v>4.4999999999999998E-2</v>
      </c>
      <c r="M346" s="369"/>
      <c r="N346" s="382"/>
      <c r="O346" s="42"/>
      <c r="P346" s="369"/>
      <c r="Q346" s="382"/>
      <c r="R346" s="369"/>
      <c r="S346" s="381"/>
      <c r="T346" s="382"/>
      <c r="U346" s="38"/>
    </row>
    <row r="347" spans="1:21" ht="28.35" customHeight="1" x14ac:dyDescent="0.25">
      <c r="A347" s="40" t="s">
        <v>100</v>
      </c>
      <c r="B347" s="39" t="s">
        <v>228</v>
      </c>
      <c r="C347" s="379" t="s">
        <v>227</v>
      </c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2"/>
      <c r="U347" s="41" t="s">
        <v>100</v>
      </c>
    </row>
    <row r="348" spans="1:21" ht="28.35" customHeight="1" x14ac:dyDescent="0.25">
      <c r="A348" s="40" t="s">
        <v>100</v>
      </c>
      <c r="B348" s="39" t="s">
        <v>2177</v>
      </c>
      <c r="C348" s="379" t="s">
        <v>2176</v>
      </c>
      <c r="D348" s="381"/>
      <c r="E348" s="381"/>
      <c r="F348" s="381"/>
      <c r="G348" s="381"/>
      <c r="H348" s="381"/>
      <c r="I348" s="381"/>
      <c r="J348" s="381"/>
      <c r="K348" s="381"/>
      <c r="L348" s="381"/>
      <c r="M348" s="381"/>
      <c r="N348" s="381"/>
      <c r="O348" s="381"/>
      <c r="P348" s="381"/>
      <c r="Q348" s="381"/>
      <c r="R348" s="381"/>
      <c r="S348" s="381"/>
      <c r="T348" s="382"/>
      <c r="U348" s="41" t="s">
        <v>100</v>
      </c>
    </row>
    <row r="349" spans="1:21" ht="14.25" customHeight="1" x14ac:dyDescent="0.25">
      <c r="A349" s="39" t="s">
        <v>100</v>
      </c>
      <c r="B349" s="39" t="s">
        <v>187</v>
      </c>
      <c r="C349" s="379" t="s">
        <v>186</v>
      </c>
      <c r="D349" s="381"/>
      <c r="E349" s="382"/>
      <c r="F349" s="380" t="s">
        <v>179</v>
      </c>
      <c r="G349" s="382"/>
      <c r="H349" s="378"/>
      <c r="I349" s="382"/>
      <c r="J349" s="378"/>
      <c r="K349" s="382"/>
      <c r="L349" s="37">
        <v>3.6432000000000002</v>
      </c>
      <c r="M349" s="378"/>
      <c r="N349" s="382"/>
      <c r="O349" s="39" t="s">
        <v>100</v>
      </c>
      <c r="P349" s="378"/>
      <c r="Q349" s="382"/>
      <c r="R349" s="378"/>
      <c r="S349" s="381"/>
      <c r="T349" s="382"/>
      <c r="U349" s="37">
        <v>1806.92</v>
      </c>
    </row>
    <row r="350" spans="1:21" ht="14.25" customHeight="1" x14ac:dyDescent="0.25">
      <c r="A350" s="39" t="s">
        <v>100</v>
      </c>
      <c r="B350" s="39" t="s">
        <v>311</v>
      </c>
      <c r="C350" s="379" t="s">
        <v>310</v>
      </c>
      <c r="D350" s="381"/>
      <c r="E350" s="382"/>
      <c r="F350" s="380" t="s">
        <v>179</v>
      </c>
      <c r="G350" s="382"/>
      <c r="H350" s="383">
        <v>88</v>
      </c>
      <c r="I350" s="382"/>
      <c r="J350" s="383">
        <v>0.92</v>
      </c>
      <c r="K350" s="382"/>
      <c r="L350" s="37">
        <v>3.6432000000000002</v>
      </c>
      <c r="M350" s="378"/>
      <c r="N350" s="382"/>
      <c r="O350" s="39" t="s">
        <v>100</v>
      </c>
      <c r="P350" s="383">
        <v>495.97</v>
      </c>
      <c r="Q350" s="382"/>
      <c r="R350" s="383">
        <v>1</v>
      </c>
      <c r="S350" s="381"/>
      <c r="T350" s="382"/>
      <c r="U350" s="37">
        <v>1806.92</v>
      </c>
    </row>
    <row r="351" spans="1:21" ht="14.25" customHeight="1" x14ac:dyDescent="0.25">
      <c r="A351" s="39" t="s">
        <v>100</v>
      </c>
      <c r="B351" s="39" t="s">
        <v>183</v>
      </c>
      <c r="C351" s="379" t="s">
        <v>182</v>
      </c>
      <c r="D351" s="381"/>
      <c r="E351" s="382"/>
      <c r="F351" s="380" t="s">
        <v>100</v>
      </c>
      <c r="G351" s="382"/>
      <c r="H351" s="378"/>
      <c r="I351" s="382"/>
      <c r="J351" s="378"/>
      <c r="K351" s="382"/>
      <c r="L351" s="38"/>
      <c r="M351" s="378"/>
      <c r="N351" s="382"/>
      <c r="O351" s="39" t="s">
        <v>100</v>
      </c>
      <c r="P351" s="378"/>
      <c r="Q351" s="382"/>
      <c r="R351" s="378"/>
      <c r="S351" s="381"/>
      <c r="T351" s="382"/>
      <c r="U351" s="37">
        <v>25.5</v>
      </c>
    </row>
    <row r="352" spans="1:21" ht="14.25" customHeight="1" x14ac:dyDescent="0.25">
      <c r="A352" s="39" t="s">
        <v>100</v>
      </c>
      <c r="B352" s="39" t="s">
        <v>181</v>
      </c>
      <c r="C352" s="379" t="s">
        <v>180</v>
      </c>
      <c r="D352" s="381"/>
      <c r="E352" s="382"/>
      <c r="F352" s="380" t="s">
        <v>179</v>
      </c>
      <c r="G352" s="382"/>
      <c r="H352" s="378"/>
      <c r="I352" s="382"/>
      <c r="J352" s="378"/>
      <c r="K352" s="382"/>
      <c r="L352" s="37">
        <v>1.8216E-2</v>
      </c>
      <c r="M352" s="378"/>
      <c r="N352" s="382"/>
      <c r="O352" s="39" t="s">
        <v>100</v>
      </c>
      <c r="P352" s="378"/>
      <c r="Q352" s="382"/>
      <c r="R352" s="378"/>
      <c r="S352" s="381"/>
      <c r="T352" s="382"/>
      <c r="U352" s="37">
        <v>11.76</v>
      </c>
    </row>
    <row r="353" spans="1:21" ht="18.95" customHeight="1" x14ac:dyDescent="0.25">
      <c r="A353" s="39" t="s">
        <v>100</v>
      </c>
      <c r="B353" s="39" t="s">
        <v>254</v>
      </c>
      <c r="C353" s="379" t="s">
        <v>253</v>
      </c>
      <c r="D353" s="381"/>
      <c r="E353" s="382"/>
      <c r="F353" s="380" t="s">
        <v>218</v>
      </c>
      <c r="G353" s="382"/>
      <c r="H353" s="383">
        <v>7.0000000000000007E-2</v>
      </c>
      <c r="I353" s="382"/>
      <c r="J353" s="383">
        <v>0.92</v>
      </c>
      <c r="K353" s="382"/>
      <c r="L353" s="37">
        <v>2.898E-3</v>
      </c>
      <c r="M353" s="378"/>
      <c r="N353" s="382"/>
      <c r="O353" s="39" t="s">
        <v>100</v>
      </c>
      <c r="P353" s="383">
        <v>1631.99</v>
      </c>
      <c r="Q353" s="382"/>
      <c r="R353" s="378"/>
      <c r="S353" s="381"/>
      <c r="T353" s="382"/>
      <c r="U353" s="37">
        <v>4.7300000000000004</v>
      </c>
    </row>
    <row r="354" spans="1:21" ht="14.25" customHeight="1" x14ac:dyDescent="0.25">
      <c r="A354" s="39" t="s">
        <v>100</v>
      </c>
      <c r="B354" s="39" t="s">
        <v>252</v>
      </c>
      <c r="C354" s="379" t="s">
        <v>251</v>
      </c>
      <c r="D354" s="381"/>
      <c r="E354" s="382"/>
      <c r="F354" s="380" t="s">
        <v>179</v>
      </c>
      <c r="G354" s="382"/>
      <c r="H354" s="383">
        <v>7.0000000000000007E-2</v>
      </c>
      <c r="I354" s="382"/>
      <c r="J354" s="383">
        <v>0.92</v>
      </c>
      <c r="K354" s="382"/>
      <c r="L354" s="37">
        <v>2.898E-3</v>
      </c>
      <c r="M354" s="378"/>
      <c r="N354" s="382"/>
      <c r="O354" s="39" t="s">
        <v>100</v>
      </c>
      <c r="P354" s="383">
        <v>756.56</v>
      </c>
      <c r="Q354" s="382"/>
      <c r="R354" s="383">
        <v>1</v>
      </c>
      <c r="S354" s="381"/>
      <c r="T354" s="382"/>
      <c r="U354" s="37">
        <v>2.19</v>
      </c>
    </row>
    <row r="355" spans="1:21" ht="36.6" customHeight="1" x14ac:dyDescent="0.25">
      <c r="A355" s="39" t="s">
        <v>100</v>
      </c>
      <c r="B355" s="39" t="s">
        <v>1144</v>
      </c>
      <c r="C355" s="379" t="s">
        <v>1145</v>
      </c>
      <c r="D355" s="381"/>
      <c r="E355" s="382"/>
      <c r="F355" s="380" t="s">
        <v>218</v>
      </c>
      <c r="G355" s="382"/>
      <c r="H355" s="383">
        <v>0.27</v>
      </c>
      <c r="I355" s="382"/>
      <c r="J355" s="383">
        <v>0.92</v>
      </c>
      <c r="K355" s="382"/>
      <c r="L355" s="37">
        <v>1.1178E-2</v>
      </c>
      <c r="M355" s="378"/>
      <c r="N355" s="382"/>
      <c r="O355" s="39" t="s">
        <v>100</v>
      </c>
      <c r="P355" s="383">
        <v>1615.17</v>
      </c>
      <c r="Q355" s="382"/>
      <c r="R355" s="378"/>
      <c r="S355" s="381"/>
      <c r="T355" s="382"/>
      <c r="U355" s="37">
        <v>18.05</v>
      </c>
    </row>
    <row r="356" spans="1:21" ht="14.25" customHeight="1" x14ac:dyDescent="0.25">
      <c r="A356" s="39" t="s">
        <v>100</v>
      </c>
      <c r="B356" s="39" t="s">
        <v>1088</v>
      </c>
      <c r="C356" s="379" t="s">
        <v>1089</v>
      </c>
      <c r="D356" s="381"/>
      <c r="E356" s="382"/>
      <c r="F356" s="380" t="s">
        <v>179</v>
      </c>
      <c r="G356" s="382"/>
      <c r="H356" s="383">
        <v>0.27</v>
      </c>
      <c r="I356" s="382"/>
      <c r="J356" s="383">
        <v>0.92</v>
      </c>
      <c r="K356" s="382"/>
      <c r="L356" s="37">
        <v>1.1178E-2</v>
      </c>
      <c r="M356" s="378"/>
      <c r="N356" s="382"/>
      <c r="O356" s="39" t="s">
        <v>100</v>
      </c>
      <c r="P356" s="383">
        <v>647.28</v>
      </c>
      <c r="Q356" s="382"/>
      <c r="R356" s="383">
        <v>1</v>
      </c>
      <c r="S356" s="381"/>
      <c r="T356" s="382"/>
      <c r="U356" s="37">
        <v>7.24</v>
      </c>
    </row>
    <row r="357" spans="1:21" ht="18.95" customHeight="1" x14ac:dyDescent="0.25">
      <c r="A357" s="39" t="s">
        <v>100</v>
      </c>
      <c r="B357" s="39" t="s">
        <v>224</v>
      </c>
      <c r="C357" s="379" t="s">
        <v>223</v>
      </c>
      <c r="D357" s="381"/>
      <c r="E357" s="382"/>
      <c r="F357" s="380" t="s">
        <v>218</v>
      </c>
      <c r="G357" s="382"/>
      <c r="H357" s="383">
        <v>0.1</v>
      </c>
      <c r="I357" s="382"/>
      <c r="J357" s="383">
        <v>0.92</v>
      </c>
      <c r="K357" s="382"/>
      <c r="L357" s="37">
        <v>4.1399999999999996E-3</v>
      </c>
      <c r="M357" s="378"/>
      <c r="N357" s="382"/>
      <c r="O357" s="39" t="s">
        <v>100</v>
      </c>
      <c r="P357" s="383">
        <v>656.62</v>
      </c>
      <c r="Q357" s="382"/>
      <c r="R357" s="378"/>
      <c r="S357" s="381"/>
      <c r="T357" s="382"/>
      <c r="U357" s="37">
        <v>2.72</v>
      </c>
    </row>
    <row r="358" spans="1:21" ht="14.25" customHeight="1" x14ac:dyDescent="0.25">
      <c r="A358" s="39" t="s">
        <v>100</v>
      </c>
      <c r="B358" s="39" t="s">
        <v>222</v>
      </c>
      <c r="C358" s="379" t="s">
        <v>221</v>
      </c>
      <c r="D358" s="381"/>
      <c r="E358" s="382"/>
      <c r="F358" s="380" t="s">
        <v>179</v>
      </c>
      <c r="G358" s="382"/>
      <c r="H358" s="383">
        <v>0.1</v>
      </c>
      <c r="I358" s="382"/>
      <c r="J358" s="383">
        <v>0.92</v>
      </c>
      <c r="K358" s="382"/>
      <c r="L358" s="37">
        <v>4.1399999999999996E-3</v>
      </c>
      <c r="M358" s="378"/>
      <c r="N358" s="382"/>
      <c r="O358" s="39" t="s">
        <v>100</v>
      </c>
      <c r="P358" s="383">
        <v>563.22</v>
      </c>
      <c r="Q358" s="382"/>
      <c r="R358" s="383">
        <v>1</v>
      </c>
      <c r="S358" s="381"/>
      <c r="T358" s="382"/>
      <c r="U358" s="37">
        <v>2.33</v>
      </c>
    </row>
    <row r="359" spans="1:21" ht="14.25" customHeight="1" x14ac:dyDescent="0.25">
      <c r="A359" s="39" t="s">
        <v>100</v>
      </c>
      <c r="B359" s="39" t="s">
        <v>178</v>
      </c>
      <c r="C359" s="379" t="s">
        <v>177</v>
      </c>
      <c r="D359" s="381"/>
      <c r="E359" s="382"/>
      <c r="F359" s="380" t="s">
        <v>100</v>
      </c>
      <c r="G359" s="382"/>
      <c r="H359" s="378"/>
      <c r="I359" s="382"/>
      <c r="J359" s="378"/>
      <c r="K359" s="382"/>
      <c r="L359" s="38"/>
      <c r="M359" s="378"/>
      <c r="N359" s="382"/>
      <c r="O359" s="39" t="s">
        <v>100</v>
      </c>
      <c r="P359" s="378"/>
      <c r="Q359" s="382"/>
      <c r="R359" s="378"/>
      <c r="S359" s="381"/>
      <c r="T359" s="382"/>
      <c r="U359" s="37">
        <v>0</v>
      </c>
    </row>
    <row r="360" spans="1:21" ht="18.95" customHeight="1" x14ac:dyDescent="0.25">
      <c r="A360" s="39" t="s">
        <v>100</v>
      </c>
      <c r="B360" s="39" t="s">
        <v>1150</v>
      </c>
      <c r="C360" s="379" t="s">
        <v>1151</v>
      </c>
      <c r="D360" s="381"/>
      <c r="E360" s="382"/>
      <c r="F360" s="380" t="s">
        <v>174</v>
      </c>
      <c r="G360" s="382"/>
      <c r="H360" s="383">
        <v>2.1000000000000001E-2</v>
      </c>
      <c r="I360" s="382"/>
      <c r="J360" s="378"/>
      <c r="K360" s="382"/>
      <c r="L360" s="38"/>
      <c r="M360" s="383">
        <v>5275.05</v>
      </c>
      <c r="N360" s="382"/>
      <c r="O360" s="39" t="s">
        <v>1152</v>
      </c>
      <c r="P360" s="383">
        <v>8545.58</v>
      </c>
      <c r="Q360" s="382"/>
      <c r="R360" s="378"/>
      <c r="S360" s="381"/>
      <c r="T360" s="382"/>
      <c r="U360" s="37">
        <v>0</v>
      </c>
    </row>
    <row r="361" spans="1:21" ht="27.6" customHeight="1" x14ac:dyDescent="0.25">
      <c r="A361" s="39" t="s">
        <v>100</v>
      </c>
      <c r="B361" s="39" t="s">
        <v>2175</v>
      </c>
      <c r="C361" s="379" t="s">
        <v>2174</v>
      </c>
      <c r="D361" s="381"/>
      <c r="E361" s="382"/>
      <c r="F361" s="380" t="s">
        <v>214</v>
      </c>
      <c r="G361" s="382"/>
      <c r="H361" s="383">
        <v>0.32</v>
      </c>
      <c r="I361" s="382"/>
      <c r="J361" s="378"/>
      <c r="K361" s="382"/>
      <c r="L361" s="38"/>
      <c r="M361" s="383">
        <v>5764.42</v>
      </c>
      <c r="N361" s="382"/>
      <c r="O361" s="39" t="s">
        <v>1236</v>
      </c>
      <c r="P361" s="383">
        <v>13546.39</v>
      </c>
      <c r="Q361" s="382"/>
      <c r="R361" s="378"/>
      <c r="S361" s="381"/>
      <c r="T361" s="382"/>
      <c r="U361" s="37">
        <v>0</v>
      </c>
    </row>
    <row r="362" spans="1:21" ht="27.6" customHeight="1" x14ac:dyDescent="0.25">
      <c r="A362" s="39" t="s">
        <v>100</v>
      </c>
      <c r="B362" s="39" t="s">
        <v>1153</v>
      </c>
      <c r="C362" s="379" t="s">
        <v>1154</v>
      </c>
      <c r="D362" s="381"/>
      <c r="E362" s="382"/>
      <c r="F362" s="380" t="s">
        <v>214</v>
      </c>
      <c r="G362" s="382"/>
      <c r="H362" s="383">
        <v>0.42</v>
      </c>
      <c r="I362" s="382"/>
      <c r="J362" s="378"/>
      <c r="K362" s="382"/>
      <c r="L362" s="38"/>
      <c r="M362" s="378"/>
      <c r="N362" s="382"/>
      <c r="O362" s="39" t="s">
        <v>100</v>
      </c>
      <c r="P362" s="383">
        <v>11249.53</v>
      </c>
      <c r="Q362" s="382"/>
      <c r="R362" s="378"/>
      <c r="S362" s="381"/>
      <c r="T362" s="382"/>
      <c r="U362" s="37">
        <v>0</v>
      </c>
    </row>
    <row r="363" spans="1:21" ht="14.25" customHeight="1" x14ac:dyDescent="0.25">
      <c r="A363" s="39" t="s">
        <v>100</v>
      </c>
      <c r="B363" s="39" t="s">
        <v>216</v>
      </c>
      <c r="C363" s="379" t="s">
        <v>215</v>
      </c>
      <c r="D363" s="381"/>
      <c r="E363" s="382"/>
      <c r="F363" s="380" t="s">
        <v>214</v>
      </c>
      <c r="G363" s="382"/>
      <c r="H363" s="383">
        <v>6.0999999999999999E-2</v>
      </c>
      <c r="I363" s="382"/>
      <c r="J363" s="378"/>
      <c r="K363" s="382"/>
      <c r="L363" s="38"/>
      <c r="M363" s="383">
        <v>35.71</v>
      </c>
      <c r="N363" s="382"/>
      <c r="O363" s="39" t="s">
        <v>213</v>
      </c>
      <c r="P363" s="383">
        <v>29.28</v>
      </c>
      <c r="Q363" s="382"/>
      <c r="R363" s="378"/>
      <c r="S363" s="381"/>
      <c r="T363" s="382"/>
      <c r="U363" s="37">
        <v>0</v>
      </c>
    </row>
    <row r="364" spans="1:21" ht="14.25" customHeight="1" x14ac:dyDescent="0.25">
      <c r="A364" s="39" t="s">
        <v>100</v>
      </c>
      <c r="B364" s="39" t="s">
        <v>1158</v>
      </c>
      <c r="C364" s="379" t="s">
        <v>1159</v>
      </c>
      <c r="D364" s="381"/>
      <c r="E364" s="382"/>
      <c r="F364" s="380" t="s">
        <v>174</v>
      </c>
      <c r="G364" s="382"/>
      <c r="H364" s="383">
        <v>1.47E-2</v>
      </c>
      <c r="I364" s="382"/>
      <c r="J364" s="378"/>
      <c r="K364" s="382"/>
      <c r="L364" s="38"/>
      <c r="M364" s="383">
        <v>70296.2</v>
      </c>
      <c r="N364" s="382"/>
      <c r="O364" s="39" t="s">
        <v>1160</v>
      </c>
      <c r="P364" s="383">
        <v>87870.25</v>
      </c>
      <c r="Q364" s="382"/>
      <c r="R364" s="378"/>
      <c r="S364" s="381"/>
      <c r="T364" s="382"/>
      <c r="U364" s="37">
        <v>0</v>
      </c>
    </row>
    <row r="365" spans="1:21" ht="14.25" customHeight="1" x14ac:dyDescent="0.25">
      <c r="A365" s="39" t="s">
        <v>100</v>
      </c>
      <c r="B365" s="39" t="s">
        <v>2173</v>
      </c>
      <c r="C365" s="379" t="s">
        <v>2172</v>
      </c>
      <c r="D365" s="381"/>
      <c r="E365" s="382"/>
      <c r="F365" s="380" t="s">
        <v>1133</v>
      </c>
      <c r="G365" s="382"/>
      <c r="H365" s="378"/>
      <c r="I365" s="382"/>
      <c r="J365" s="378"/>
      <c r="K365" s="382"/>
      <c r="L365" s="38"/>
      <c r="M365" s="383">
        <v>625.83000000000004</v>
      </c>
      <c r="N365" s="382"/>
      <c r="O365" s="39" t="s">
        <v>1187</v>
      </c>
      <c r="P365" s="383">
        <v>725.96</v>
      </c>
      <c r="Q365" s="382"/>
      <c r="R365" s="378"/>
      <c r="S365" s="381"/>
      <c r="T365" s="382"/>
      <c r="U365" s="37">
        <v>0</v>
      </c>
    </row>
    <row r="366" spans="1:21" ht="14.25" customHeight="1" x14ac:dyDescent="0.25">
      <c r="A366" s="39" t="s">
        <v>100</v>
      </c>
      <c r="B366" s="39" t="s">
        <v>100</v>
      </c>
      <c r="C366" s="365" t="s">
        <v>166</v>
      </c>
      <c r="D366" s="381"/>
      <c r="E366" s="382"/>
      <c r="F366" s="380" t="s">
        <v>100</v>
      </c>
      <c r="G366" s="382"/>
      <c r="H366" s="378"/>
      <c r="I366" s="382"/>
      <c r="J366" s="378"/>
      <c r="K366" s="382"/>
      <c r="L366" s="38"/>
      <c r="M366" s="378"/>
      <c r="N366" s="382"/>
      <c r="O366" s="39" t="s">
        <v>100</v>
      </c>
      <c r="P366" s="378"/>
      <c r="Q366" s="382"/>
      <c r="R366" s="378"/>
      <c r="S366" s="381"/>
      <c r="T366" s="382"/>
      <c r="U366" s="35">
        <v>1844.18</v>
      </c>
    </row>
    <row r="367" spans="1:21" ht="14.25" customHeight="1" x14ac:dyDescent="0.25">
      <c r="A367" s="41" t="s">
        <v>100</v>
      </c>
      <c r="B367" s="41" t="s">
        <v>100</v>
      </c>
      <c r="C367" s="379" t="s">
        <v>165</v>
      </c>
      <c r="D367" s="381"/>
      <c r="E367" s="382"/>
      <c r="F367" s="380" t="s">
        <v>100</v>
      </c>
      <c r="G367" s="382"/>
      <c r="H367" s="378"/>
      <c r="I367" s="382"/>
      <c r="J367" s="379" t="s">
        <v>100</v>
      </c>
      <c r="K367" s="382"/>
      <c r="L367" s="39" t="s">
        <v>100</v>
      </c>
      <c r="M367" s="379" t="s">
        <v>100</v>
      </c>
      <c r="N367" s="382"/>
      <c r="O367" s="41" t="s">
        <v>100</v>
      </c>
      <c r="P367" s="378"/>
      <c r="Q367" s="382"/>
      <c r="R367" s="379" t="s">
        <v>100</v>
      </c>
      <c r="S367" s="381"/>
      <c r="T367" s="382"/>
      <c r="U367" s="37">
        <v>1818.68</v>
      </c>
    </row>
    <row r="368" spans="1:21" ht="38.85" customHeight="1" x14ac:dyDescent="0.25">
      <c r="A368" s="41" t="s">
        <v>100</v>
      </c>
      <c r="B368" s="39" t="s">
        <v>1138</v>
      </c>
      <c r="C368" s="379" t="s">
        <v>1139</v>
      </c>
      <c r="D368" s="381"/>
      <c r="E368" s="382"/>
      <c r="F368" s="380" t="s">
        <v>160</v>
      </c>
      <c r="G368" s="382"/>
      <c r="H368" s="383">
        <v>102</v>
      </c>
      <c r="I368" s="382"/>
      <c r="J368" s="383">
        <v>1</v>
      </c>
      <c r="K368" s="382"/>
      <c r="L368" s="37">
        <v>102</v>
      </c>
      <c r="M368" s="378"/>
      <c r="N368" s="382"/>
      <c r="O368" s="39" t="s">
        <v>100</v>
      </c>
      <c r="P368" s="378"/>
      <c r="Q368" s="382"/>
      <c r="R368" s="384" t="s">
        <v>100</v>
      </c>
      <c r="S368" s="381"/>
      <c r="T368" s="382"/>
      <c r="U368" s="37">
        <v>1855.05</v>
      </c>
    </row>
    <row r="369" spans="1:21" ht="38.85" customHeight="1" x14ac:dyDescent="0.25">
      <c r="A369" s="41" t="s">
        <v>100</v>
      </c>
      <c r="B369" s="39" t="s">
        <v>1140</v>
      </c>
      <c r="C369" s="379" t="s">
        <v>1141</v>
      </c>
      <c r="D369" s="381"/>
      <c r="E369" s="382"/>
      <c r="F369" s="380" t="s">
        <v>160</v>
      </c>
      <c r="G369" s="382"/>
      <c r="H369" s="383">
        <v>58</v>
      </c>
      <c r="I369" s="382"/>
      <c r="J369" s="383">
        <v>1</v>
      </c>
      <c r="K369" s="382"/>
      <c r="L369" s="37">
        <v>58</v>
      </c>
      <c r="M369" s="378"/>
      <c r="N369" s="382"/>
      <c r="O369" s="39" t="s">
        <v>100</v>
      </c>
      <c r="P369" s="378"/>
      <c r="Q369" s="382"/>
      <c r="R369" s="384" t="s">
        <v>100</v>
      </c>
      <c r="S369" s="381"/>
      <c r="T369" s="382"/>
      <c r="U369" s="37">
        <v>1054.83</v>
      </c>
    </row>
    <row r="370" spans="1:21" ht="14.25" customHeight="1" x14ac:dyDescent="0.25">
      <c r="A370" s="36" t="s">
        <v>100</v>
      </c>
      <c r="B370" s="36" t="s">
        <v>100</v>
      </c>
      <c r="C370" s="365" t="s">
        <v>136</v>
      </c>
      <c r="D370" s="381"/>
      <c r="E370" s="381"/>
      <c r="F370" s="381"/>
      <c r="G370" s="381"/>
      <c r="H370" s="381"/>
      <c r="I370" s="381"/>
      <c r="J370" s="381"/>
      <c r="K370" s="381"/>
      <c r="L370" s="382"/>
      <c r="M370" s="385" t="s">
        <v>100</v>
      </c>
      <c r="N370" s="381"/>
      <c r="O370" s="382"/>
      <c r="P370" s="386">
        <v>105645.78</v>
      </c>
      <c r="Q370" s="382"/>
      <c r="R370" s="369"/>
      <c r="S370" s="381"/>
      <c r="T370" s="382"/>
      <c r="U370" s="35">
        <v>4754.0600000000004</v>
      </c>
    </row>
    <row r="371" spans="1:21" ht="93.6" customHeight="1" x14ac:dyDescent="0.25">
      <c r="A371" s="44" t="s">
        <v>199</v>
      </c>
      <c r="B371" s="43" t="s">
        <v>1179</v>
      </c>
      <c r="C371" s="365" t="s">
        <v>2180</v>
      </c>
      <c r="D371" s="381"/>
      <c r="E371" s="382"/>
      <c r="F371" s="367" t="s">
        <v>229</v>
      </c>
      <c r="G371" s="382"/>
      <c r="H371" s="368">
        <v>0.40239999999999998</v>
      </c>
      <c r="I371" s="382"/>
      <c r="J371" s="368">
        <v>1</v>
      </c>
      <c r="K371" s="382"/>
      <c r="L371" s="35">
        <v>0.40239999999999998</v>
      </c>
      <c r="M371" s="369"/>
      <c r="N371" s="382"/>
      <c r="O371" s="42"/>
      <c r="P371" s="369"/>
      <c r="Q371" s="382"/>
      <c r="R371" s="369"/>
      <c r="S371" s="381"/>
      <c r="T371" s="382"/>
      <c r="U371" s="38"/>
    </row>
    <row r="372" spans="1:21" ht="28.35" customHeight="1" x14ac:dyDescent="0.25">
      <c r="A372" s="40" t="s">
        <v>100</v>
      </c>
      <c r="B372" s="39" t="s">
        <v>228</v>
      </c>
      <c r="C372" s="379" t="s">
        <v>227</v>
      </c>
      <c r="D372" s="381"/>
      <c r="E372" s="381"/>
      <c r="F372" s="381"/>
      <c r="G372" s="381"/>
      <c r="H372" s="381"/>
      <c r="I372" s="381"/>
      <c r="J372" s="381"/>
      <c r="K372" s="381"/>
      <c r="L372" s="381"/>
      <c r="M372" s="381"/>
      <c r="N372" s="381"/>
      <c r="O372" s="381"/>
      <c r="P372" s="381"/>
      <c r="Q372" s="381"/>
      <c r="R372" s="381"/>
      <c r="S372" s="381"/>
      <c r="T372" s="382"/>
      <c r="U372" s="41" t="s">
        <v>100</v>
      </c>
    </row>
    <row r="373" spans="1:21" ht="14.25" customHeight="1" x14ac:dyDescent="0.25">
      <c r="A373" s="39" t="s">
        <v>100</v>
      </c>
      <c r="B373" s="39" t="s">
        <v>187</v>
      </c>
      <c r="C373" s="379" t="s">
        <v>186</v>
      </c>
      <c r="D373" s="381"/>
      <c r="E373" s="382"/>
      <c r="F373" s="380" t="s">
        <v>179</v>
      </c>
      <c r="G373" s="382"/>
      <c r="H373" s="378"/>
      <c r="I373" s="382"/>
      <c r="J373" s="378"/>
      <c r="K373" s="382"/>
      <c r="L373" s="37">
        <v>9.8105119999999992</v>
      </c>
      <c r="M373" s="378"/>
      <c r="N373" s="382"/>
      <c r="O373" s="39" t="s">
        <v>100</v>
      </c>
      <c r="P373" s="378"/>
      <c r="Q373" s="382"/>
      <c r="R373" s="378"/>
      <c r="S373" s="381"/>
      <c r="T373" s="382"/>
      <c r="U373" s="37">
        <v>5463.57</v>
      </c>
    </row>
    <row r="374" spans="1:21" ht="14.25" customHeight="1" x14ac:dyDescent="0.25">
      <c r="A374" s="39" t="s">
        <v>100</v>
      </c>
      <c r="B374" s="39" t="s">
        <v>1181</v>
      </c>
      <c r="C374" s="379" t="s">
        <v>1182</v>
      </c>
      <c r="D374" s="381"/>
      <c r="E374" s="382"/>
      <c r="F374" s="380" t="s">
        <v>179</v>
      </c>
      <c r="G374" s="382"/>
      <c r="H374" s="383">
        <v>21.2</v>
      </c>
      <c r="I374" s="382"/>
      <c r="J374" s="383">
        <v>1.1499999999999999</v>
      </c>
      <c r="K374" s="382"/>
      <c r="L374" s="37">
        <v>9.8105119999999992</v>
      </c>
      <c r="M374" s="378"/>
      <c r="N374" s="382"/>
      <c r="O374" s="39" t="s">
        <v>100</v>
      </c>
      <c r="P374" s="383">
        <v>556.91</v>
      </c>
      <c r="Q374" s="382"/>
      <c r="R374" s="383">
        <v>1</v>
      </c>
      <c r="S374" s="381"/>
      <c r="T374" s="382"/>
      <c r="U374" s="37">
        <v>5463.57</v>
      </c>
    </row>
    <row r="375" spans="1:21" ht="14.25" customHeight="1" x14ac:dyDescent="0.25">
      <c r="A375" s="39" t="s">
        <v>100</v>
      </c>
      <c r="B375" s="39" t="s">
        <v>183</v>
      </c>
      <c r="C375" s="379" t="s">
        <v>182</v>
      </c>
      <c r="D375" s="381"/>
      <c r="E375" s="382"/>
      <c r="F375" s="380" t="s">
        <v>100</v>
      </c>
      <c r="G375" s="382"/>
      <c r="H375" s="378"/>
      <c r="I375" s="382"/>
      <c r="J375" s="378"/>
      <c r="K375" s="382"/>
      <c r="L375" s="38"/>
      <c r="M375" s="378"/>
      <c r="N375" s="382"/>
      <c r="O375" s="39" t="s">
        <v>100</v>
      </c>
      <c r="P375" s="378"/>
      <c r="Q375" s="382"/>
      <c r="R375" s="378"/>
      <c r="S375" s="381"/>
      <c r="T375" s="382"/>
      <c r="U375" s="37">
        <v>196.58</v>
      </c>
    </row>
    <row r="376" spans="1:21" ht="14.25" customHeight="1" x14ac:dyDescent="0.25">
      <c r="A376" s="39" t="s">
        <v>100</v>
      </c>
      <c r="B376" s="39" t="s">
        <v>181</v>
      </c>
      <c r="C376" s="379" t="s">
        <v>180</v>
      </c>
      <c r="D376" s="381"/>
      <c r="E376" s="382"/>
      <c r="F376" s="380" t="s">
        <v>179</v>
      </c>
      <c r="G376" s="382"/>
      <c r="H376" s="378"/>
      <c r="I376" s="382"/>
      <c r="J376" s="378"/>
      <c r="K376" s="382"/>
      <c r="L376" s="37">
        <v>9.2551999999999995E-2</v>
      </c>
      <c r="M376" s="378"/>
      <c r="N376" s="382"/>
      <c r="O376" s="39" t="s">
        <v>100</v>
      </c>
      <c r="P376" s="378"/>
      <c r="Q376" s="382"/>
      <c r="R376" s="378"/>
      <c r="S376" s="381"/>
      <c r="T376" s="382"/>
      <c r="U376" s="37">
        <v>52.13</v>
      </c>
    </row>
    <row r="377" spans="1:21" ht="27.6" customHeight="1" x14ac:dyDescent="0.25">
      <c r="A377" s="39" t="s">
        <v>100</v>
      </c>
      <c r="B377" s="39" t="s">
        <v>1183</v>
      </c>
      <c r="C377" s="379" t="s">
        <v>1184</v>
      </c>
      <c r="D377" s="381"/>
      <c r="E377" s="382"/>
      <c r="F377" s="380" t="s">
        <v>218</v>
      </c>
      <c r="G377" s="382"/>
      <c r="H377" s="383">
        <v>1.95</v>
      </c>
      <c r="I377" s="382"/>
      <c r="J377" s="383">
        <v>1.1499999999999999</v>
      </c>
      <c r="K377" s="382"/>
      <c r="L377" s="37">
        <v>0.90238200000000002</v>
      </c>
      <c r="M377" s="383">
        <v>95.25</v>
      </c>
      <c r="N377" s="382"/>
      <c r="O377" s="39" t="s">
        <v>239</v>
      </c>
      <c r="P377" s="383">
        <v>150.5</v>
      </c>
      <c r="Q377" s="382"/>
      <c r="R377" s="378"/>
      <c r="S377" s="381"/>
      <c r="T377" s="382"/>
      <c r="U377" s="37">
        <v>135.81</v>
      </c>
    </row>
    <row r="378" spans="1:21" ht="18.95" customHeight="1" x14ac:dyDescent="0.25">
      <c r="A378" s="39" t="s">
        <v>100</v>
      </c>
      <c r="B378" s="39" t="s">
        <v>224</v>
      </c>
      <c r="C378" s="379" t="s">
        <v>223</v>
      </c>
      <c r="D378" s="381"/>
      <c r="E378" s="382"/>
      <c r="F378" s="380" t="s">
        <v>218</v>
      </c>
      <c r="G378" s="382"/>
      <c r="H378" s="383">
        <v>0.2</v>
      </c>
      <c r="I378" s="382"/>
      <c r="J378" s="383">
        <v>1.1499999999999999</v>
      </c>
      <c r="K378" s="382"/>
      <c r="L378" s="37">
        <v>9.2551999999999995E-2</v>
      </c>
      <c r="M378" s="378"/>
      <c r="N378" s="382"/>
      <c r="O378" s="39" t="s">
        <v>100</v>
      </c>
      <c r="P378" s="383">
        <v>656.62</v>
      </c>
      <c r="Q378" s="382"/>
      <c r="R378" s="378"/>
      <c r="S378" s="381"/>
      <c r="T378" s="382"/>
      <c r="U378" s="37">
        <v>60.77</v>
      </c>
    </row>
    <row r="379" spans="1:21" ht="14.25" customHeight="1" x14ac:dyDescent="0.25">
      <c r="A379" s="39" t="s">
        <v>100</v>
      </c>
      <c r="B379" s="39" t="s">
        <v>222</v>
      </c>
      <c r="C379" s="379" t="s">
        <v>221</v>
      </c>
      <c r="D379" s="381"/>
      <c r="E379" s="382"/>
      <c r="F379" s="380" t="s">
        <v>179</v>
      </c>
      <c r="G379" s="382"/>
      <c r="H379" s="383">
        <v>0.2</v>
      </c>
      <c r="I379" s="382"/>
      <c r="J379" s="383">
        <v>1.1499999999999999</v>
      </c>
      <c r="K379" s="382"/>
      <c r="L379" s="37">
        <v>9.2551999999999995E-2</v>
      </c>
      <c r="M379" s="378"/>
      <c r="N379" s="382"/>
      <c r="O379" s="39" t="s">
        <v>100</v>
      </c>
      <c r="P379" s="383">
        <v>563.22</v>
      </c>
      <c r="Q379" s="382"/>
      <c r="R379" s="383">
        <v>1</v>
      </c>
      <c r="S379" s="381"/>
      <c r="T379" s="382"/>
      <c r="U379" s="37">
        <v>52.13</v>
      </c>
    </row>
    <row r="380" spans="1:21" ht="14.25" customHeight="1" x14ac:dyDescent="0.25">
      <c r="A380" s="39" t="s">
        <v>100</v>
      </c>
      <c r="B380" s="39" t="s">
        <v>178</v>
      </c>
      <c r="C380" s="379" t="s">
        <v>177</v>
      </c>
      <c r="D380" s="381"/>
      <c r="E380" s="382"/>
      <c r="F380" s="380" t="s">
        <v>100</v>
      </c>
      <c r="G380" s="382"/>
      <c r="H380" s="378"/>
      <c r="I380" s="382"/>
      <c r="J380" s="378"/>
      <c r="K380" s="382"/>
      <c r="L380" s="38"/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700.38</v>
      </c>
    </row>
    <row r="381" spans="1:21" ht="14.25" customHeight="1" x14ac:dyDescent="0.25">
      <c r="A381" s="39" t="s">
        <v>100</v>
      </c>
      <c r="B381" s="39" t="s">
        <v>1185</v>
      </c>
      <c r="C381" s="379" t="s">
        <v>1186</v>
      </c>
      <c r="D381" s="381"/>
      <c r="E381" s="382"/>
      <c r="F381" s="380" t="s">
        <v>174</v>
      </c>
      <c r="G381" s="382"/>
      <c r="H381" s="383">
        <v>2.4E-2</v>
      </c>
      <c r="I381" s="382"/>
      <c r="J381" s="383">
        <v>1</v>
      </c>
      <c r="K381" s="382"/>
      <c r="L381" s="37">
        <v>9.6579999999999999E-3</v>
      </c>
      <c r="M381" s="383">
        <v>62186.75</v>
      </c>
      <c r="N381" s="382"/>
      <c r="O381" s="39" t="s">
        <v>1187</v>
      </c>
      <c r="P381" s="383">
        <v>72136.63</v>
      </c>
      <c r="Q381" s="382"/>
      <c r="R381" s="378"/>
      <c r="S381" s="381"/>
      <c r="T381" s="382"/>
      <c r="U381" s="37">
        <v>696.7</v>
      </c>
    </row>
    <row r="382" spans="1:21" ht="14.25" customHeight="1" x14ac:dyDescent="0.25">
      <c r="A382" s="39" t="s">
        <v>100</v>
      </c>
      <c r="B382" s="39" t="s">
        <v>210</v>
      </c>
      <c r="C382" s="379" t="s">
        <v>209</v>
      </c>
      <c r="D382" s="381"/>
      <c r="E382" s="382"/>
      <c r="F382" s="380" t="s">
        <v>156</v>
      </c>
      <c r="G382" s="382"/>
      <c r="H382" s="383">
        <v>0.1</v>
      </c>
      <c r="I382" s="382"/>
      <c r="J382" s="383">
        <v>1</v>
      </c>
      <c r="K382" s="382"/>
      <c r="L382" s="37">
        <v>4.0239999999999998E-2</v>
      </c>
      <c r="M382" s="383">
        <v>56.11</v>
      </c>
      <c r="N382" s="382"/>
      <c r="O382" s="39" t="s">
        <v>208</v>
      </c>
      <c r="P382" s="383">
        <v>91.46</v>
      </c>
      <c r="Q382" s="382"/>
      <c r="R382" s="378"/>
      <c r="S382" s="381"/>
      <c r="T382" s="382"/>
      <c r="U382" s="37">
        <v>3.68</v>
      </c>
    </row>
    <row r="383" spans="1:21" ht="14.25" customHeight="1" x14ac:dyDescent="0.25">
      <c r="A383" s="39" t="s">
        <v>100</v>
      </c>
      <c r="B383" s="39" t="s">
        <v>100</v>
      </c>
      <c r="C383" s="365" t="s">
        <v>166</v>
      </c>
      <c r="D383" s="381"/>
      <c r="E383" s="382"/>
      <c r="F383" s="380" t="s">
        <v>100</v>
      </c>
      <c r="G383" s="382"/>
      <c r="H383" s="378"/>
      <c r="I383" s="382"/>
      <c r="J383" s="378"/>
      <c r="K383" s="382"/>
      <c r="L383" s="38"/>
      <c r="M383" s="378"/>
      <c r="N383" s="382"/>
      <c r="O383" s="39" t="s">
        <v>100</v>
      </c>
      <c r="P383" s="378"/>
      <c r="Q383" s="382"/>
      <c r="R383" s="378"/>
      <c r="S383" s="381"/>
      <c r="T383" s="382"/>
      <c r="U383" s="35">
        <v>6412.66</v>
      </c>
    </row>
    <row r="384" spans="1:21" ht="14.25" customHeight="1" x14ac:dyDescent="0.25">
      <c r="A384" s="41" t="s">
        <v>100</v>
      </c>
      <c r="B384" s="41" t="s">
        <v>100</v>
      </c>
      <c r="C384" s="379" t="s">
        <v>165</v>
      </c>
      <c r="D384" s="381"/>
      <c r="E384" s="382"/>
      <c r="F384" s="380" t="s">
        <v>100</v>
      </c>
      <c r="G384" s="382"/>
      <c r="H384" s="378"/>
      <c r="I384" s="382"/>
      <c r="J384" s="379" t="s">
        <v>100</v>
      </c>
      <c r="K384" s="382"/>
      <c r="L384" s="39" t="s">
        <v>100</v>
      </c>
      <c r="M384" s="379" t="s">
        <v>100</v>
      </c>
      <c r="N384" s="382"/>
      <c r="O384" s="41" t="s">
        <v>100</v>
      </c>
      <c r="P384" s="378"/>
      <c r="Q384" s="382"/>
      <c r="R384" s="379" t="s">
        <v>100</v>
      </c>
      <c r="S384" s="381"/>
      <c r="T384" s="382"/>
      <c r="U384" s="37">
        <v>5515.7</v>
      </c>
    </row>
    <row r="385" spans="1:21" ht="28.35" customHeight="1" x14ac:dyDescent="0.25">
      <c r="A385" s="41" t="s">
        <v>100</v>
      </c>
      <c r="B385" s="39" t="s">
        <v>1093</v>
      </c>
      <c r="C385" s="379" t="s">
        <v>1094</v>
      </c>
      <c r="D385" s="381"/>
      <c r="E385" s="382"/>
      <c r="F385" s="380" t="s">
        <v>160</v>
      </c>
      <c r="G385" s="382"/>
      <c r="H385" s="383">
        <v>110</v>
      </c>
      <c r="I385" s="382"/>
      <c r="J385" s="383">
        <v>1</v>
      </c>
      <c r="K385" s="382"/>
      <c r="L385" s="37">
        <v>110</v>
      </c>
      <c r="M385" s="378"/>
      <c r="N385" s="382"/>
      <c r="O385" s="39" t="s">
        <v>100</v>
      </c>
      <c r="P385" s="378"/>
      <c r="Q385" s="382"/>
      <c r="R385" s="384" t="s">
        <v>100</v>
      </c>
      <c r="S385" s="381"/>
      <c r="T385" s="382"/>
      <c r="U385" s="37">
        <v>6067.27</v>
      </c>
    </row>
    <row r="386" spans="1:21" ht="28.35" customHeight="1" x14ac:dyDescent="0.25">
      <c r="A386" s="41" t="s">
        <v>100</v>
      </c>
      <c r="B386" s="39" t="s">
        <v>1095</v>
      </c>
      <c r="C386" s="379" t="s">
        <v>1096</v>
      </c>
      <c r="D386" s="381"/>
      <c r="E386" s="382"/>
      <c r="F386" s="380" t="s">
        <v>160</v>
      </c>
      <c r="G386" s="382"/>
      <c r="H386" s="383">
        <v>69</v>
      </c>
      <c r="I386" s="382"/>
      <c r="J386" s="383">
        <v>1</v>
      </c>
      <c r="K386" s="382"/>
      <c r="L386" s="37">
        <v>69</v>
      </c>
      <c r="M386" s="378"/>
      <c r="N386" s="382"/>
      <c r="O386" s="39" t="s">
        <v>100</v>
      </c>
      <c r="P386" s="378"/>
      <c r="Q386" s="382"/>
      <c r="R386" s="384" t="s">
        <v>100</v>
      </c>
      <c r="S386" s="381"/>
      <c r="T386" s="382"/>
      <c r="U386" s="37">
        <v>3805.83</v>
      </c>
    </row>
    <row r="387" spans="1:21" ht="14.25" customHeight="1" x14ac:dyDescent="0.25">
      <c r="A387" s="36" t="s">
        <v>100</v>
      </c>
      <c r="B387" s="36" t="s">
        <v>100</v>
      </c>
      <c r="C387" s="365" t="s">
        <v>136</v>
      </c>
      <c r="D387" s="381"/>
      <c r="E387" s="381"/>
      <c r="F387" s="381"/>
      <c r="G387" s="381"/>
      <c r="H387" s="381"/>
      <c r="I387" s="381"/>
      <c r="J387" s="381"/>
      <c r="K387" s="381"/>
      <c r="L387" s="382"/>
      <c r="M387" s="385" t="s">
        <v>100</v>
      </c>
      <c r="N387" s="381"/>
      <c r="O387" s="382"/>
      <c r="P387" s="386">
        <v>40471.57</v>
      </c>
      <c r="Q387" s="382"/>
      <c r="R387" s="369"/>
      <c r="S387" s="381"/>
      <c r="T387" s="382"/>
      <c r="U387" s="35">
        <v>16285.76</v>
      </c>
    </row>
    <row r="388" spans="1:21" ht="60.75" customHeight="1" x14ac:dyDescent="0.25">
      <c r="A388" s="44" t="s">
        <v>195</v>
      </c>
      <c r="B388" s="43" t="s">
        <v>1142</v>
      </c>
      <c r="C388" s="365" t="s">
        <v>1143</v>
      </c>
      <c r="D388" s="381"/>
      <c r="E388" s="382"/>
      <c r="F388" s="367" t="s">
        <v>343</v>
      </c>
      <c r="G388" s="382"/>
      <c r="H388" s="368">
        <v>0.2772</v>
      </c>
      <c r="I388" s="382"/>
      <c r="J388" s="368">
        <v>1</v>
      </c>
      <c r="K388" s="382"/>
      <c r="L388" s="35">
        <v>0.2772</v>
      </c>
      <c r="M388" s="369"/>
      <c r="N388" s="382"/>
      <c r="O388" s="42"/>
      <c r="P388" s="369"/>
      <c r="Q388" s="382"/>
      <c r="R388" s="369"/>
      <c r="S388" s="381"/>
      <c r="T388" s="382"/>
      <c r="U388" s="38"/>
    </row>
    <row r="389" spans="1:21" ht="28.35" customHeight="1" x14ac:dyDescent="0.25">
      <c r="A389" s="40" t="s">
        <v>100</v>
      </c>
      <c r="B389" s="39" t="s">
        <v>228</v>
      </c>
      <c r="C389" s="379" t="s">
        <v>227</v>
      </c>
      <c r="D389" s="381"/>
      <c r="E389" s="381"/>
      <c r="F389" s="381"/>
      <c r="G389" s="381"/>
      <c r="H389" s="381"/>
      <c r="I389" s="381"/>
      <c r="J389" s="381"/>
      <c r="K389" s="381"/>
      <c r="L389" s="381"/>
      <c r="M389" s="381"/>
      <c r="N389" s="381"/>
      <c r="O389" s="381"/>
      <c r="P389" s="381"/>
      <c r="Q389" s="381"/>
      <c r="R389" s="381"/>
      <c r="S389" s="381"/>
      <c r="T389" s="382"/>
      <c r="U389" s="41" t="s">
        <v>100</v>
      </c>
    </row>
    <row r="390" spans="1:21" ht="14.25" customHeight="1" x14ac:dyDescent="0.25">
      <c r="A390" s="39" t="s">
        <v>100</v>
      </c>
      <c r="B390" s="39" t="s">
        <v>187</v>
      </c>
      <c r="C390" s="379" t="s">
        <v>186</v>
      </c>
      <c r="D390" s="381"/>
      <c r="E390" s="382"/>
      <c r="F390" s="380" t="s">
        <v>179</v>
      </c>
      <c r="G390" s="382"/>
      <c r="H390" s="378"/>
      <c r="I390" s="382"/>
      <c r="J390" s="378"/>
      <c r="K390" s="382"/>
      <c r="L390" s="37">
        <v>57.061619999999998</v>
      </c>
      <c r="M390" s="378"/>
      <c r="N390" s="382"/>
      <c r="O390" s="39" t="s">
        <v>100</v>
      </c>
      <c r="P390" s="378"/>
      <c r="Q390" s="382"/>
      <c r="R390" s="378"/>
      <c r="S390" s="381"/>
      <c r="T390" s="382"/>
      <c r="U390" s="37">
        <v>28540.51</v>
      </c>
    </row>
    <row r="391" spans="1:21" ht="14.25" customHeight="1" x14ac:dyDescent="0.25">
      <c r="A391" s="39" t="s">
        <v>100</v>
      </c>
      <c r="B391" s="39" t="s">
        <v>330</v>
      </c>
      <c r="C391" s="379" t="s">
        <v>329</v>
      </c>
      <c r="D391" s="381"/>
      <c r="E391" s="382"/>
      <c r="F391" s="380" t="s">
        <v>179</v>
      </c>
      <c r="G391" s="382"/>
      <c r="H391" s="383">
        <v>179</v>
      </c>
      <c r="I391" s="382"/>
      <c r="J391" s="383">
        <v>1.1499999999999999</v>
      </c>
      <c r="K391" s="382"/>
      <c r="L391" s="37">
        <v>57.061619999999998</v>
      </c>
      <c r="M391" s="378"/>
      <c r="N391" s="382"/>
      <c r="O391" s="39" t="s">
        <v>100</v>
      </c>
      <c r="P391" s="383">
        <v>500.17</v>
      </c>
      <c r="Q391" s="382"/>
      <c r="R391" s="383">
        <v>1</v>
      </c>
      <c r="S391" s="381"/>
      <c r="T391" s="382"/>
      <c r="U391" s="37">
        <v>28540.51</v>
      </c>
    </row>
    <row r="392" spans="1:21" ht="14.25" customHeight="1" x14ac:dyDescent="0.25">
      <c r="A392" s="39" t="s">
        <v>100</v>
      </c>
      <c r="B392" s="39" t="s">
        <v>183</v>
      </c>
      <c r="C392" s="379" t="s">
        <v>182</v>
      </c>
      <c r="D392" s="381"/>
      <c r="E392" s="382"/>
      <c r="F392" s="380" t="s">
        <v>100</v>
      </c>
      <c r="G392" s="382"/>
      <c r="H392" s="378"/>
      <c r="I392" s="382"/>
      <c r="J392" s="378"/>
      <c r="K392" s="382"/>
      <c r="L392" s="38"/>
      <c r="M392" s="378"/>
      <c r="N392" s="382"/>
      <c r="O392" s="39" t="s">
        <v>100</v>
      </c>
      <c r="P392" s="378"/>
      <c r="Q392" s="382"/>
      <c r="R392" s="378"/>
      <c r="S392" s="381"/>
      <c r="T392" s="382"/>
      <c r="U392" s="37">
        <v>9219.83</v>
      </c>
    </row>
    <row r="393" spans="1:21" ht="14.25" customHeight="1" x14ac:dyDescent="0.25">
      <c r="A393" s="39" t="s">
        <v>100</v>
      </c>
      <c r="B393" s="39" t="s">
        <v>181</v>
      </c>
      <c r="C393" s="379" t="s">
        <v>180</v>
      </c>
      <c r="D393" s="381"/>
      <c r="E393" s="382"/>
      <c r="F393" s="380" t="s">
        <v>179</v>
      </c>
      <c r="G393" s="382"/>
      <c r="H393" s="378"/>
      <c r="I393" s="382"/>
      <c r="J393" s="378"/>
      <c r="K393" s="382"/>
      <c r="L393" s="37">
        <v>9.1043570000000003</v>
      </c>
      <c r="M393" s="378"/>
      <c r="N393" s="382"/>
      <c r="O393" s="39" t="s">
        <v>100</v>
      </c>
      <c r="P393" s="378"/>
      <c r="Q393" s="382"/>
      <c r="R393" s="378"/>
      <c r="S393" s="381"/>
      <c r="T393" s="382"/>
      <c r="U393" s="37">
        <v>6796.07</v>
      </c>
    </row>
    <row r="394" spans="1:21" ht="14.25" customHeight="1" x14ac:dyDescent="0.25">
      <c r="A394" s="39" t="s">
        <v>100</v>
      </c>
      <c r="B394" s="39" t="s">
        <v>1126</v>
      </c>
      <c r="C394" s="379" t="s">
        <v>1127</v>
      </c>
      <c r="D394" s="381"/>
      <c r="E394" s="382"/>
      <c r="F394" s="380" t="s">
        <v>218</v>
      </c>
      <c r="G394" s="382"/>
      <c r="H394" s="383">
        <v>26.06</v>
      </c>
      <c r="I394" s="382"/>
      <c r="J394" s="383">
        <v>1.1499999999999999</v>
      </c>
      <c r="K394" s="382"/>
      <c r="L394" s="37">
        <v>8.3074069999999995</v>
      </c>
      <c r="M394" s="378"/>
      <c r="N394" s="382"/>
      <c r="O394" s="39" t="s">
        <v>100</v>
      </c>
      <c r="P394" s="383">
        <v>992.5</v>
      </c>
      <c r="Q394" s="382"/>
      <c r="R394" s="378"/>
      <c r="S394" s="381"/>
      <c r="T394" s="382"/>
      <c r="U394" s="37">
        <v>8245.1</v>
      </c>
    </row>
    <row r="395" spans="1:21" ht="14.25" customHeight="1" x14ac:dyDescent="0.25">
      <c r="A395" s="39" t="s">
        <v>100</v>
      </c>
      <c r="B395" s="39" t="s">
        <v>252</v>
      </c>
      <c r="C395" s="379" t="s">
        <v>251</v>
      </c>
      <c r="D395" s="381"/>
      <c r="E395" s="382"/>
      <c r="F395" s="380" t="s">
        <v>179</v>
      </c>
      <c r="G395" s="382"/>
      <c r="H395" s="383">
        <v>26.06</v>
      </c>
      <c r="I395" s="382"/>
      <c r="J395" s="383">
        <v>1.1499999999999999</v>
      </c>
      <c r="K395" s="382"/>
      <c r="L395" s="37">
        <v>8.3074069999999995</v>
      </c>
      <c r="M395" s="378"/>
      <c r="N395" s="382"/>
      <c r="O395" s="39" t="s">
        <v>100</v>
      </c>
      <c r="P395" s="383">
        <v>756.56</v>
      </c>
      <c r="Q395" s="382"/>
      <c r="R395" s="383">
        <v>1</v>
      </c>
      <c r="S395" s="381"/>
      <c r="T395" s="382"/>
      <c r="U395" s="37">
        <v>6285.05</v>
      </c>
    </row>
    <row r="396" spans="1:21" ht="18.95" customHeight="1" x14ac:dyDescent="0.25">
      <c r="A396" s="39" t="s">
        <v>100</v>
      </c>
      <c r="B396" s="39" t="s">
        <v>254</v>
      </c>
      <c r="C396" s="379" t="s">
        <v>253</v>
      </c>
      <c r="D396" s="381"/>
      <c r="E396" s="382"/>
      <c r="F396" s="380" t="s">
        <v>218</v>
      </c>
      <c r="G396" s="382"/>
      <c r="H396" s="383">
        <v>0.9</v>
      </c>
      <c r="I396" s="382"/>
      <c r="J396" s="383">
        <v>1.1499999999999999</v>
      </c>
      <c r="K396" s="382"/>
      <c r="L396" s="37">
        <v>0.28690199999999999</v>
      </c>
      <c r="M396" s="378"/>
      <c r="N396" s="382"/>
      <c r="O396" s="39" t="s">
        <v>100</v>
      </c>
      <c r="P396" s="383">
        <v>1631.99</v>
      </c>
      <c r="Q396" s="382"/>
      <c r="R396" s="378"/>
      <c r="S396" s="381"/>
      <c r="T396" s="382"/>
      <c r="U396" s="37">
        <v>468.22</v>
      </c>
    </row>
    <row r="397" spans="1:21" ht="14.25" customHeight="1" x14ac:dyDescent="0.25">
      <c r="A397" s="39" t="s">
        <v>100</v>
      </c>
      <c r="B397" s="39" t="s">
        <v>252</v>
      </c>
      <c r="C397" s="379" t="s">
        <v>251</v>
      </c>
      <c r="D397" s="381"/>
      <c r="E397" s="382"/>
      <c r="F397" s="380" t="s">
        <v>179</v>
      </c>
      <c r="G397" s="382"/>
      <c r="H397" s="383">
        <v>0.9</v>
      </c>
      <c r="I397" s="382"/>
      <c r="J397" s="383">
        <v>1.1499999999999999</v>
      </c>
      <c r="K397" s="382"/>
      <c r="L397" s="37">
        <v>0.28690199999999999</v>
      </c>
      <c r="M397" s="378"/>
      <c r="N397" s="382"/>
      <c r="O397" s="39" t="s">
        <v>100</v>
      </c>
      <c r="P397" s="383">
        <v>756.56</v>
      </c>
      <c r="Q397" s="382"/>
      <c r="R397" s="383">
        <v>1</v>
      </c>
      <c r="S397" s="381"/>
      <c r="T397" s="382"/>
      <c r="U397" s="37">
        <v>217.06</v>
      </c>
    </row>
    <row r="398" spans="1:21" ht="36.6" customHeight="1" x14ac:dyDescent="0.25">
      <c r="A398" s="39" t="s">
        <v>100</v>
      </c>
      <c r="B398" s="39" t="s">
        <v>1144</v>
      </c>
      <c r="C398" s="379" t="s">
        <v>1145</v>
      </c>
      <c r="D398" s="381"/>
      <c r="E398" s="382"/>
      <c r="F398" s="380" t="s">
        <v>218</v>
      </c>
      <c r="G398" s="382"/>
      <c r="H398" s="383">
        <v>0.25</v>
      </c>
      <c r="I398" s="382"/>
      <c r="J398" s="383">
        <v>1.1499999999999999</v>
      </c>
      <c r="K398" s="382"/>
      <c r="L398" s="37">
        <v>7.9695000000000002E-2</v>
      </c>
      <c r="M398" s="378"/>
      <c r="N398" s="382"/>
      <c r="O398" s="39" t="s">
        <v>100</v>
      </c>
      <c r="P398" s="383">
        <v>1615.17</v>
      </c>
      <c r="Q398" s="382"/>
      <c r="R398" s="378"/>
      <c r="S398" s="381"/>
      <c r="T398" s="382"/>
      <c r="U398" s="37">
        <v>128.72</v>
      </c>
    </row>
    <row r="399" spans="1:21" ht="14.25" customHeight="1" x14ac:dyDescent="0.25">
      <c r="A399" s="39" t="s">
        <v>100</v>
      </c>
      <c r="B399" s="39" t="s">
        <v>1088</v>
      </c>
      <c r="C399" s="379" t="s">
        <v>1089</v>
      </c>
      <c r="D399" s="381"/>
      <c r="E399" s="382"/>
      <c r="F399" s="380" t="s">
        <v>179</v>
      </c>
      <c r="G399" s="382"/>
      <c r="H399" s="383">
        <v>0.25</v>
      </c>
      <c r="I399" s="382"/>
      <c r="J399" s="383">
        <v>1.1499999999999999</v>
      </c>
      <c r="K399" s="382"/>
      <c r="L399" s="37">
        <v>7.9695000000000002E-2</v>
      </c>
      <c r="M399" s="378"/>
      <c r="N399" s="382"/>
      <c r="O399" s="39" t="s">
        <v>100</v>
      </c>
      <c r="P399" s="383">
        <v>647.28</v>
      </c>
      <c r="Q399" s="382"/>
      <c r="R399" s="383">
        <v>1</v>
      </c>
      <c r="S399" s="381"/>
      <c r="T399" s="382"/>
      <c r="U399" s="37">
        <v>51.58</v>
      </c>
    </row>
    <row r="400" spans="1:21" ht="14.25" customHeight="1" x14ac:dyDescent="0.25">
      <c r="A400" s="39" t="s">
        <v>100</v>
      </c>
      <c r="B400" s="39" t="s">
        <v>1146</v>
      </c>
      <c r="C400" s="379" t="s">
        <v>1147</v>
      </c>
      <c r="D400" s="381"/>
      <c r="E400" s="382"/>
      <c r="F400" s="380" t="s">
        <v>218</v>
      </c>
      <c r="G400" s="382"/>
      <c r="H400" s="383">
        <v>9</v>
      </c>
      <c r="I400" s="382"/>
      <c r="J400" s="383">
        <v>1.1499999999999999</v>
      </c>
      <c r="K400" s="382"/>
      <c r="L400" s="37">
        <v>2.8690199999999999</v>
      </c>
      <c r="M400" s="383">
        <v>10.37</v>
      </c>
      <c r="N400" s="382"/>
      <c r="O400" s="39" t="s">
        <v>533</v>
      </c>
      <c r="P400" s="383">
        <v>13.38</v>
      </c>
      <c r="Q400" s="382"/>
      <c r="R400" s="378"/>
      <c r="S400" s="381"/>
      <c r="T400" s="382"/>
      <c r="U400" s="37">
        <v>38.39</v>
      </c>
    </row>
    <row r="401" spans="1:21" ht="18.95" customHeight="1" x14ac:dyDescent="0.25">
      <c r="A401" s="39" t="s">
        <v>100</v>
      </c>
      <c r="B401" s="39" t="s">
        <v>224</v>
      </c>
      <c r="C401" s="379" t="s">
        <v>223</v>
      </c>
      <c r="D401" s="381"/>
      <c r="E401" s="382"/>
      <c r="F401" s="380" t="s">
        <v>218</v>
      </c>
      <c r="G401" s="382"/>
      <c r="H401" s="383">
        <v>1.35</v>
      </c>
      <c r="I401" s="382"/>
      <c r="J401" s="383">
        <v>1.1499999999999999</v>
      </c>
      <c r="K401" s="382"/>
      <c r="L401" s="37">
        <v>0.43035299999999999</v>
      </c>
      <c r="M401" s="378"/>
      <c r="N401" s="382"/>
      <c r="O401" s="39" t="s">
        <v>100</v>
      </c>
      <c r="P401" s="383">
        <v>656.62</v>
      </c>
      <c r="Q401" s="382"/>
      <c r="R401" s="378"/>
      <c r="S401" s="381"/>
      <c r="T401" s="382"/>
      <c r="U401" s="37">
        <v>282.58</v>
      </c>
    </row>
    <row r="402" spans="1:21" ht="14.25" customHeight="1" x14ac:dyDescent="0.25">
      <c r="A402" s="39" t="s">
        <v>100</v>
      </c>
      <c r="B402" s="39" t="s">
        <v>222</v>
      </c>
      <c r="C402" s="379" t="s">
        <v>221</v>
      </c>
      <c r="D402" s="381"/>
      <c r="E402" s="382"/>
      <c r="F402" s="380" t="s">
        <v>179</v>
      </c>
      <c r="G402" s="382"/>
      <c r="H402" s="383">
        <v>1.35</v>
      </c>
      <c r="I402" s="382"/>
      <c r="J402" s="383">
        <v>1.1499999999999999</v>
      </c>
      <c r="K402" s="382"/>
      <c r="L402" s="37">
        <v>0.43035299999999999</v>
      </c>
      <c r="M402" s="378"/>
      <c r="N402" s="382"/>
      <c r="O402" s="39" t="s">
        <v>100</v>
      </c>
      <c r="P402" s="383">
        <v>563.22</v>
      </c>
      <c r="Q402" s="382"/>
      <c r="R402" s="383">
        <v>1</v>
      </c>
      <c r="S402" s="381"/>
      <c r="T402" s="382"/>
      <c r="U402" s="37">
        <v>242.38</v>
      </c>
    </row>
    <row r="403" spans="1:21" ht="18.95" customHeight="1" x14ac:dyDescent="0.25">
      <c r="A403" s="39" t="s">
        <v>100</v>
      </c>
      <c r="B403" s="39" t="s">
        <v>1148</v>
      </c>
      <c r="C403" s="379" t="s">
        <v>1149</v>
      </c>
      <c r="D403" s="381"/>
      <c r="E403" s="382"/>
      <c r="F403" s="380" t="s">
        <v>218</v>
      </c>
      <c r="G403" s="382"/>
      <c r="H403" s="383">
        <v>4.3</v>
      </c>
      <c r="I403" s="382"/>
      <c r="J403" s="383">
        <v>1.1499999999999999</v>
      </c>
      <c r="K403" s="382"/>
      <c r="L403" s="37">
        <v>1.370754</v>
      </c>
      <c r="M403" s="378"/>
      <c r="N403" s="382"/>
      <c r="O403" s="39" t="s">
        <v>100</v>
      </c>
      <c r="P403" s="383">
        <v>41.45</v>
      </c>
      <c r="Q403" s="382"/>
      <c r="R403" s="378"/>
      <c r="S403" s="381"/>
      <c r="T403" s="382"/>
      <c r="U403" s="37">
        <v>56.82</v>
      </c>
    </row>
    <row r="404" spans="1:21" ht="14.25" customHeight="1" x14ac:dyDescent="0.25">
      <c r="A404" s="39" t="s">
        <v>100</v>
      </c>
      <c r="B404" s="39" t="s">
        <v>178</v>
      </c>
      <c r="C404" s="379" t="s">
        <v>177</v>
      </c>
      <c r="D404" s="381"/>
      <c r="E404" s="382"/>
      <c r="F404" s="380" t="s">
        <v>100</v>
      </c>
      <c r="G404" s="382"/>
      <c r="H404" s="378"/>
      <c r="I404" s="382"/>
      <c r="J404" s="378"/>
      <c r="K404" s="382"/>
      <c r="L404" s="38"/>
      <c r="M404" s="378"/>
      <c r="N404" s="382"/>
      <c r="O404" s="39" t="s">
        <v>100</v>
      </c>
      <c r="P404" s="378"/>
      <c r="Q404" s="382"/>
      <c r="R404" s="378"/>
      <c r="S404" s="381"/>
      <c r="T404" s="382"/>
      <c r="U404" s="37">
        <v>677.09</v>
      </c>
    </row>
    <row r="405" spans="1:21" ht="18.95" customHeight="1" x14ac:dyDescent="0.25">
      <c r="A405" s="39" t="s">
        <v>100</v>
      </c>
      <c r="B405" s="39" t="s">
        <v>1150</v>
      </c>
      <c r="C405" s="379" t="s">
        <v>1151</v>
      </c>
      <c r="D405" s="381"/>
      <c r="E405" s="382"/>
      <c r="F405" s="380" t="s">
        <v>174</v>
      </c>
      <c r="G405" s="382"/>
      <c r="H405" s="383">
        <v>0.01</v>
      </c>
      <c r="I405" s="382"/>
      <c r="J405" s="383">
        <v>1</v>
      </c>
      <c r="K405" s="382"/>
      <c r="L405" s="37">
        <v>2.7720000000000002E-3</v>
      </c>
      <c r="M405" s="383">
        <v>5275.05</v>
      </c>
      <c r="N405" s="382"/>
      <c r="O405" s="39" t="s">
        <v>1152</v>
      </c>
      <c r="P405" s="383">
        <v>8545.58</v>
      </c>
      <c r="Q405" s="382"/>
      <c r="R405" s="378"/>
      <c r="S405" s="381"/>
      <c r="T405" s="382"/>
      <c r="U405" s="37">
        <v>23.69</v>
      </c>
    </row>
    <row r="406" spans="1:21" ht="27.6" customHeight="1" x14ac:dyDescent="0.25">
      <c r="A406" s="39" t="s">
        <v>100</v>
      </c>
      <c r="B406" s="39" t="s">
        <v>1153</v>
      </c>
      <c r="C406" s="379" t="s">
        <v>1154</v>
      </c>
      <c r="D406" s="381"/>
      <c r="E406" s="382"/>
      <c r="F406" s="380" t="s">
        <v>214</v>
      </c>
      <c r="G406" s="382"/>
      <c r="H406" s="383">
        <v>0.04</v>
      </c>
      <c r="I406" s="382"/>
      <c r="J406" s="383">
        <v>1</v>
      </c>
      <c r="K406" s="382"/>
      <c r="L406" s="37">
        <v>1.1088000000000001E-2</v>
      </c>
      <c r="M406" s="378"/>
      <c r="N406" s="382"/>
      <c r="O406" s="39" t="s">
        <v>100</v>
      </c>
      <c r="P406" s="383">
        <v>11249.53</v>
      </c>
      <c r="Q406" s="382"/>
      <c r="R406" s="378"/>
      <c r="S406" s="381"/>
      <c r="T406" s="382"/>
      <c r="U406" s="37">
        <v>124.73</v>
      </c>
    </row>
    <row r="407" spans="1:21" ht="18.95" customHeight="1" x14ac:dyDescent="0.25">
      <c r="A407" s="39" t="s">
        <v>100</v>
      </c>
      <c r="B407" s="39" t="s">
        <v>529</v>
      </c>
      <c r="C407" s="379" t="s">
        <v>528</v>
      </c>
      <c r="D407" s="381"/>
      <c r="E407" s="382"/>
      <c r="F407" s="380" t="s">
        <v>174</v>
      </c>
      <c r="G407" s="382"/>
      <c r="H407" s="383">
        <v>1.0200000000000001E-2</v>
      </c>
      <c r="I407" s="382"/>
      <c r="J407" s="383">
        <v>1</v>
      </c>
      <c r="K407" s="382"/>
      <c r="L407" s="37">
        <v>2.8270000000000001E-3</v>
      </c>
      <c r="M407" s="383">
        <v>60258.2</v>
      </c>
      <c r="N407" s="382"/>
      <c r="O407" s="39" t="s">
        <v>292</v>
      </c>
      <c r="P407" s="383">
        <v>58450.45</v>
      </c>
      <c r="Q407" s="382"/>
      <c r="R407" s="378"/>
      <c r="S407" s="381"/>
      <c r="T407" s="382"/>
      <c r="U407" s="37">
        <v>165.24</v>
      </c>
    </row>
    <row r="408" spans="1:21" ht="14.25" customHeight="1" x14ac:dyDescent="0.25">
      <c r="A408" s="39" t="s">
        <v>100</v>
      </c>
      <c r="B408" s="39" t="s">
        <v>216</v>
      </c>
      <c r="C408" s="379" t="s">
        <v>215</v>
      </c>
      <c r="D408" s="381"/>
      <c r="E408" s="382"/>
      <c r="F408" s="380" t="s">
        <v>214</v>
      </c>
      <c r="G408" s="382"/>
      <c r="H408" s="383">
        <v>0.73</v>
      </c>
      <c r="I408" s="382"/>
      <c r="J408" s="383">
        <v>1</v>
      </c>
      <c r="K408" s="382"/>
      <c r="L408" s="37">
        <v>0.20235600000000001</v>
      </c>
      <c r="M408" s="383">
        <v>35.71</v>
      </c>
      <c r="N408" s="382"/>
      <c r="O408" s="39" t="s">
        <v>213</v>
      </c>
      <c r="P408" s="383">
        <v>29.28</v>
      </c>
      <c r="Q408" s="382"/>
      <c r="R408" s="378"/>
      <c r="S408" s="381"/>
      <c r="T408" s="382"/>
      <c r="U408" s="37">
        <v>5.92</v>
      </c>
    </row>
    <row r="409" spans="1:21" ht="14.25" customHeight="1" x14ac:dyDescent="0.25">
      <c r="A409" s="39" t="s">
        <v>100</v>
      </c>
      <c r="B409" s="39" t="s">
        <v>688</v>
      </c>
      <c r="C409" s="379" t="s">
        <v>687</v>
      </c>
      <c r="D409" s="381"/>
      <c r="E409" s="382"/>
      <c r="F409" s="380" t="s">
        <v>686</v>
      </c>
      <c r="G409" s="382"/>
      <c r="H409" s="383">
        <v>0.24</v>
      </c>
      <c r="I409" s="382"/>
      <c r="J409" s="383">
        <v>1</v>
      </c>
      <c r="K409" s="382"/>
      <c r="L409" s="37">
        <v>6.6528000000000004E-2</v>
      </c>
      <c r="M409" s="378"/>
      <c r="N409" s="382"/>
      <c r="O409" s="39" t="s">
        <v>100</v>
      </c>
      <c r="P409" s="383">
        <v>8.9700000000000006</v>
      </c>
      <c r="Q409" s="382"/>
      <c r="R409" s="378"/>
      <c r="S409" s="381"/>
      <c r="T409" s="382"/>
      <c r="U409" s="37">
        <v>0.6</v>
      </c>
    </row>
    <row r="410" spans="1:21" ht="14.25" customHeight="1" x14ac:dyDescent="0.25">
      <c r="A410" s="39" t="s">
        <v>100</v>
      </c>
      <c r="B410" s="39" t="s">
        <v>1131</v>
      </c>
      <c r="C410" s="379" t="s">
        <v>1132</v>
      </c>
      <c r="D410" s="381"/>
      <c r="E410" s="382"/>
      <c r="F410" s="380" t="s">
        <v>1133</v>
      </c>
      <c r="G410" s="382"/>
      <c r="H410" s="383">
        <v>30</v>
      </c>
      <c r="I410" s="382"/>
      <c r="J410" s="383">
        <v>1</v>
      </c>
      <c r="K410" s="382"/>
      <c r="L410" s="37">
        <v>8.3160000000000007</v>
      </c>
      <c r="M410" s="383">
        <v>12.83</v>
      </c>
      <c r="N410" s="382"/>
      <c r="O410" s="39" t="s">
        <v>1134</v>
      </c>
      <c r="P410" s="383">
        <v>13.98</v>
      </c>
      <c r="Q410" s="382"/>
      <c r="R410" s="378"/>
      <c r="S410" s="381"/>
      <c r="T410" s="382"/>
      <c r="U410" s="37">
        <v>116.26</v>
      </c>
    </row>
    <row r="411" spans="1:21" ht="27.6" customHeight="1" x14ac:dyDescent="0.25">
      <c r="A411" s="39" t="s">
        <v>100</v>
      </c>
      <c r="B411" s="39" t="s">
        <v>1155</v>
      </c>
      <c r="C411" s="379" t="s">
        <v>1156</v>
      </c>
      <c r="D411" s="381"/>
      <c r="E411" s="382"/>
      <c r="F411" s="380" t="s">
        <v>156</v>
      </c>
      <c r="G411" s="382"/>
      <c r="H411" s="383">
        <v>5</v>
      </c>
      <c r="I411" s="382"/>
      <c r="J411" s="383">
        <v>1</v>
      </c>
      <c r="K411" s="382"/>
      <c r="L411" s="37">
        <v>1.3859999999999999</v>
      </c>
      <c r="M411" s="383">
        <v>155.63</v>
      </c>
      <c r="N411" s="382"/>
      <c r="O411" s="39" t="s">
        <v>1157</v>
      </c>
      <c r="P411" s="383">
        <v>138.51</v>
      </c>
      <c r="Q411" s="382"/>
      <c r="R411" s="378"/>
      <c r="S411" s="381"/>
      <c r="T411" s="382"/>
      <c r="U411" s="37">
        <v>191.97</v>
      </c>
    </row>
    <row r="412" spans="1:21" ht="14.25" customHeight="1" x14ac:dyDescent="0.25">
      <c r="A412" s="39" t="s">
        <v>100</v>
      </c>
      <c r="B412" s="39" t="s">
        <v>1158</v>
      </c>
      <c r="C412" s="379" t="s">
        <v>1159</v>
      </c>
      <c r="D412" s="381"/>
      <c r="E412" s="382"/>
      <c r="F412" s="380" t="s">
        <v>174</v>
      </c>
      <c r="G412" s="382"/>
      <c r="H412" s="383">
        <v>2E-3</v>
      </c>
      <c r="I412" s="382"/>
      <c r="J412" s="383">
        <v>1</v>
      </c>
      <c r="K412" s="382"/>
      <c r="L412" s="37">
        <v>5.5400000000000002E-4</v>
      </c>
      <c r="M412" s="383">
        <v>70296.2</v>
      </c>
      <c r="N412" s="382"/>
      <c r="O412" s="39" t="s">
        <v>1160</v>
      </c>
      <c r="P412" s="383">
        <v>87870.25</v>
      </c>
      <c r="Q412" s="382"/>
      <c r="R412" s="378"/>
      <c r="S412" s="381"/>
      <c r="T412" s="382"/>
      <c r="U412" s="37">
        <v>48.68</v>
      </c>
    </row>
    <row r="413" spans="1:21" ht="14.25" customHeight="1" x14ac:dyDescent="0.25">
      <c r="A413" s="39" t="s">
        <v>100</v>
      </c>
      <c r="B413" s="39" t="s">
        <v>100</v>
      </c>
      <c r="C413" s="365" t="s">
        <v>166</v>
      </c>
      <c r="D413" s="381"/>
      <c r="E413" s="382"/>
      <c r="F413" s="380" t="s">
        <v>100</v>
      </c>
      <c r="G413" s="382"/>
      <c r="H413" s="378"/>
      <c r="I413" s="382"/>
      <c r="J413" s="378"/>
      <c r="K413" s="382"/>
      <c r="L413" s="38"/>
      <c r="M413" s="378"/>
      <c r="N413" s="382"/>
      <c r="O413" s="39" t="s">
        <v>100</v>
      </c>
      <c r="P413" s="378"/>
      <c r="Q413" s="382"/>
      <c r="R413" s="378"/>
      <c r="S413" s="381"/>
      <c r="T413" s="382"/>
      <c r="U413" s="35">
        <v>45233.5</v>
      </c>
    </row>
    <row r="414" spans="1:21" ht="14.25" customHeight="1" x14ac:dyDescent="0.25">
      <c r="A414" s="41" t="s">
        <v>100</v>
      </c>
      <c r="B414" s="41" t="s">
        <v>100</v>
      </c>
      <c r="C414" s="379" t="s">
        <v>165</v>
      </c>
      <c r="D414" s="381"/>
      <c r="E414" s="382"/>
      <c r="F414" s="380" t="s">
        <v>100</v>
      </c>
      <c r="G414" s="382"/>
      <c r="H414" s="378"/>
      <c r="I414" s="382"/>
      <c r="J414" s="379" t="s">
        <v>100</v>
      </c>
      <c r="K414" s="382"/>
      <c r="L414" s="39" t="s">
        <v>100</v>
      </c>
      <c r="M414" s="379" t="s">
        <v>100</v>
      </c>
      <c r="N414" s="382"/>
      <c r="O414" s="41" t="s">
        <v>100</v>
      </c>
      <c r="P414" s="378"/>
      <c r="Q414" s="382"/>
      <c r="R414" s="379" t="s">
        <v>100</v>
      </c>
      <c r="S414" s="381"/>
      <c r="T414" s="382"/>
      <c r="U414" s="37">
        <v>35336.58</v>
      </c>
    </row>
    <row r="415" spans="1:21" ht="38.85" customHeight="1" x14ac:dyDescent="0.25">
      <c r="A415" s="41" t="s">
        <v>100</v>
      </c>
      <c r="B415" s="39" t="s">
        <v>1138</v>
      </c>
      <c r="C415" s="379" t="s">
        <v>1139</v>
      </c>
      <c r="D415" s="381"/>
      <c r="E415" s="382"/>
      <c r="F415" s="380" t="s">
        <v>160</v>
      </c>
      <c r="G415" s="382"/>
      <c r="H415" s="383">
        <v>102</v>
      </c>
      <c r="I415" s="382"/>
      <c r="J415" s="383">
        <v>1</v>
      </c>
      <c r="K415" s="382"/>
      <c r="L415" s="37">
        <v>102</v>
      </c>
      <c r="M415" s="378"/>
      <c r="N415" s="382"/>
      <c r="O415" s="39" t="s">
        <v>100</v>
      </c>
      <c r="P415" s="378"/>
      <c r="Q415" s="382"/>
      <c r="R415" s="384" t="s">
        <v>100</v>
      </c>
      <c r="S415" s="381"/>
      <c r="T415" s="382"/>
      <c r="U415" s="37">
        <v>36043.31</v>
      </c>
    </row>
    <row r="416" spans="1:21" ht="38.85" customHeight="1" x14ac:dyDescent="0.25">
      <c r="A416" s="41" t="s">
        <v>100</v>
      </c>
      <c r="B416" s="39" t="s">
        <v>1140</v>
      </c>
      <c r="C416" s="379" t="s">
        <v>1141</v>
      </c>
      <c r="D416" s="381"/>
      <c r="E416" s="382"/>
      <c r="F416" s="380" t="s">
        <v>160</v>
      </c>
      <c r="G416" s="382"/>
      <c r="H416" s="383">
        <v>58</v>
      </c>
      <c r="I416" s="382"/>
      <c r="J416" s="383">
        <v>1</v>
      </c>
      <c r="K416" s="382"/>
      <c r="L416" s="37">
        <v>58</v>
      </c>
      <c r="M416" s="378"/>
      <c r="N416" s="382"/>
      <c r="O416" s="39" t="s">
        <v>100</v>
      </c>
      <c r="P416" s="378"/>
      <c r="Q416" s="382"/>
      <c r="R416" s="384" t="s">
        <v>100</v>
      </c>
      <c r="S416" s="381"/>
      <c r="T416" s="382"/>
      <c r="U416" s="37">
        <v>20495.22</v>
      </c>
    </row>
    <row r="417" spans="1:21" ht="14.25" customHeight="1" x14ac:dyDescent="0.25">
      <c r="A417" s="36" t="s">
        <v>100</v>
      </c>
      <c r="B417" s="36" t="s">
        <v>100</v>
      </c>
      <c r="C417" s="365" t="s">
        <v>136</v>
      </c>
      <c r="D417" s="381"/>
      <c r="E417" s="381"/>
      <c r="F417" s="381"/>
      <c r="G417" s="381"/>
      <c r="H417" s="381"/>
      <c r="I417" s="381"/>
      <c r="J417" s="381"/>
      <c r="K417" s="381"/>
      <c r="L417" s="382"/>
      <c r="M417" s="385" t="s">
        <v>100</v>
      </c>
      <c r="N417" s="381"/>
      <c r="O417" s="382"/>
      <c r="P417" s="386">
        <v>367142.97</v>
      </c>
      <c r="Q417" s="382"/>
      <c r="R417" s="369"/>
      <c r="S417" s="381"/>
      <c r="T417" s="382"/>
      <c r="U417" s="35">
        <v>101772.03</v>
      </c>
    </row>
    <row r="418" spans="1:21" ht="147.6" customHeight="1" x14ac:dyDescent="0.25">
      <c r="A418" s="44" t="s">
        <v>159</v>
      </c>
      <c r="B418" s="43" t="s">
        <v>2179</v>
      </c>
      <c r="C418" s="365" t="s">
        <v>2178</v>
      </c>
      <c r="D418" s="381"/>
      <c r="E418" s="382"/>
      <c r="F418" s="367" t="s">
        <v>229</v>
      </c>
      <c r="G418" s="382"/>
      <c r="H418" s="368">
        <v>0.22770000000000001</v>
      </c>
      <c r="I418" s="382"/>
      <c r="J418" s="368">
        <v>1</v>
      </c>
      <c r="K418" s="382"/>
      <c r="L418" s="35">
        <v>0.22770000000000001</v>
      </c>
      <c r="M418" s="369"/>
      <c r="N418" s="382"/>
      <c r="O418" s="42"/>
      <c r="P418" s="369"/>
      <c r="Q418" s="382"/>
      <c r="R418" s="369"/>
      <c r="S418" s="381"/>
      <c r="T418" s="382"/>
      <c r="U418" s="38"/>
    </row>
    <row r="419" spans="1:21" ht="28.35" customHeight="1" x14ac:dyDescent="0.25">
      <c r="A419" s="40" t="s">
        <v>100</v>
      </c>
      <c r="B419" s="39" t="s">
        <v>228</v>
      </c>
      <c r="C419" s="379" t="s">
        <v>227</v>
      </c>
      <c r="D419" s="381"/>
      <c r="E419" s="381"/>
      <c r="F419" s="381"/>
      <c r="G419" s="381"/>
      <c r="H419" s="381"/>
      <c r="I419" s="381"/>
      <c r="J419" s="381"/>
      <c r="K419" s="381"/>
      <c r="L419" s="381"/>
      <c r="M419" s="381"/>
      <c r="N419" s="381"/>
      <c r="O419" s="381"/>
      <c r="P419" s="381"/>
      <c r="Q419" s="381"/>
      <c r="R419" s="381"/>
      <c r="S419" s="381"/>
      <c r="T419" s="382"/>
      <c r="U419" s="41" t="s">
        <v>100</v>
      </c>
    </row>
    <row r="420" spans="1:21" ht="28.35" customHeight="1" x14ac:dyDescent="0.25">
      <c r="A420" s="40" t="s">
        <v>100</v>
      </c>
      <c r="B420" s="39" t="s">
        <v>2177</v>
      </c>
      <c r="C420" s="379" t="s">
        <v>2176</v>
      </c>
      <c r="D420" s="381"/>
      <c r="E420" s="381"/>
      <c r="F420" s="381"/>
      <c r="G420" s="381"/>
      <c r="H420" s="381"/>
      <c r="I420" s="381"/>
      <c r="J420" s="381"/>
      <c r="K420" s="381"/>
      <c r="L420" s="381"/>
      <c r="M420" s="381"/>
      <c r="N420" s="381"/>
      <c r="O420" s="381"/>
      <c r="P420" s="381"/>
      <c r="Q420" s="381"/>
      <c r="R420" s="381"/>
      <c r="S420" s="381"/>
      <c r="T420" s="382"/>
      <c r="U420" s="41" t="s">
        <v>100</v>
      </c>
    </row>
    <row r="421" spans="1:21" ht="14.25" customHeight="1" x14ac:dyDescent="0.25">
      <c r="A421" s="39" t="s">
        <v>100</v>
      </c>
      <c r="B421" s="39" t="s">
        <v>187</v>
      </c>
      <c r="C421" s="379" t="s">
        <v>186</v>
      </c>
      <c r="D421" s="381"/>
      <c r="E421" s="382"/>
      <c r="F421" s="380" t="s">
        <v>179</v>
      </c>
      <c r="G421" s="382"/>
      <c r="H421" s="378"/>
      <c r="I421" s="382"/>
      <c r="J421" s="378"/>
      <c r="K421" s="382"/>
      <c r="L421" s="37">
        <v>18.434591999999999</v>
      </c>
      <c r="M421" s="378"/>
      <c r="N421" s="382"/>
      <c r="O421" s="39" t="s">
        <v>100</v>
      </c>
      <c r="P421" s="378"/>
      <c r="Q421" s="382"/>
      <c r="R421" s="378"/>
      <c r="S421" s="381"/>
      <c r="T421" s="382"/>
      <c r="U421" s="37">
        <v>9143</v>
      </c>
    </row>
    <row r="422" spans="1:21" ht="14.25" customHeight="1" x14ac:dyDescent="0.25">
      <c r="A422" s="39" t="s">
        <v>100</v>
      </c>
      <c r="B422" s="39" t="s">
        <v>311</v>
      </c>
      <c r="C422" s="379" t="s">
        <v>310</v>
      </c>
      <c r="D422" s="381"/>
      <c r="E422" s="382"/>
      <c r="F422" s="380" t="s">
        <v>179</v>
      </c>
      <c r="G422" s="382"/>
      <c r="H422" s="383">
        <v>88</v>
      </c>
      <c r="I422" s="382"/>
      <c r="J422" s="383">
        <v>0.92</v>
      </c>
      <c r="K422" s="382"/>
      <c r="L422" s="37">
        <v>18.434591999999999</v>
      </c>
      <c r="M422" s="378"/>
      <c r="N422" s="382"/>
      <c r="O422" s="39" t="s">
        <v>100</v>
      </c>
      <c r="P422" s="383">
        <v>495.97</v>
      </c>
      <c r="Q422" s="382"/>
      <c r="R422" s="383">
        <v>1</v>
      </c>
      <c r="S422" s="381"/>
      <c r="T422" s="382"/>
      <c r="U422" s="37">
        <v>9143</v>
      </c>
    </row>
    <row r="423" spans="1:21" ht="14.25" customHeight="1" x14ac:dyDescent="0.25">
      <c r="A423" s="39" t="s">
        <v>100</v>
      </c>
      <c r="B423" s="39" t="s">
        <v>183</v>
      </c>
      <c r="C423" s="379" t="s">
        <v>182</v>
      </c>
      <c r="D423" s="381"/>
      <c r="E423" s="382"/>
      <c r="F423" s="380" t="s">
        <v>100</v>
      </c>
      <c r="G423" s="382"/>
      <c r="H423" s="378"/>
      <c r="I423" s="382"/>
      <c r="J423" s="378"/>
      <c r="K423" s="382"/>
      <c r="L423" s="38"/>
      <c r="M423" s="378"/>
      <c r="N423" s="382"/>
      <c r="O423" s="39" t="s">
        <v>100</v>
      </c>
      <c r="P423" s="378"/>
      <c r="Q423" s="382"/>
      <c r="R423" s="378"/>
      <c r="S423" s="381"/>
      <c r="T423" s="382"/>
      <c r="U423" s="37">
        <v>129.04</v>
      </c>
    </row>
    <row r="424" spans="1:21" ht="14.25" customHeight="1" x14ac:dyDescent="0.25">
      <c r="A424" s="39" t="s">
        <v>100</v>
      </c>
      <c r="B424" s="39" t="s">
        <v>181</v>
      </c>
      <c r="C424" s="379" t="s">
        <v>180</v>
      </c>
      <c r="D424" s="381"/>
      <c r="E424" s="382"/>
      <c r="F424" s="380" t="s">
        <v>179</v>
      </c>
      <c r="G424" s="382"/>
      <c r="H424" s="378"/>
      <c r="I424" s="382"/>
      <c r="J424" s="378"/>
      <c r="K424" s="382"/>
      <c r="L424" s="37">
        <v>9.2173000000000005E-2</v>
      </c>
      <c r="M424" s="378"/>
      <c r="N424" s="382"/>
      <c r="O424" s="39" t="s">
        <v>100</v>
      </c>
      <c r="P424" s="378"/>
      <c r="Q424" s="382"/>
      <c r="R424" s="378"/>
      <c r="S424" s="381"/>
      <c r="T424" s="382"/>
      <c r="U424" s="37">
        <v>59.5</v>
      </c>
    </row>
    <row r="425" spans="1:21" ht="18.95" customHeight="1" x14ac:dyDescent="0.25">
      <c r="A425" s="39" t="s">
        <v>100</v>
      </c>
      <c r="B425" s="39" t="s">
        <v>254</v>
      </c>
      <c r="C425" s="379" t="s">
        <v>253</v>
      </c>
      <c r="D425" s="381"/>
      <c r="E425" s="382"/>
      <c r="F425" s="380" t="s">
        <v>218</v>
      </c>
      <c r="G425" s="382"/>
      <c r="H425" s="383">
        <v>7.0000000000000007E-2</v>
      </c>
      <c r="I425" s="382"/>
      <c r="J425" s="383">
        <v>0.92</v>
      </c>
      <c r="K425" s="382"/>
      <c r="L425" s="37">
        <v>1.4664E-2</v>
      </c>
      <c r="M425" s="378"/>
      <c r="N425" s="382"/>
      <c r="O425" s="39" t="s">
        <v>100</v>
      </c>
      <c r="P425" s="383">
        <v>1631.99</v>
      </c>
      <c r="Q425" s="382"/>
      <c r="R425" s="378"/>
      <c r="S425" s="381"/>
      <c r="T425" s="382"/>
      <c r="U425" s="37">
        <v>23.93</v>
      </c>
    </row>
    <row r="426" spans="1:21" ht="14.25" customHeight="1" x14ac:dyDescent="0.25">
      <c r="A426" s="39" t="s">
        <v>100</v>
      </c>
      <c r="B426" s="39" t="s">
        <v>252</v>
      </c>
      <c r="C426" s="379" t="s">
        <v>251</v>
      </c>
      <c r="D426" s="381"/>
      <c r="E426" s="382"/>
      <c r="F426" s="380" t="s">
        <v>179</v>
      </c>
      <c r="G426" s="382"/>
      <c r="H426" s="383">
        <v>7.0000000000000007E-2</v>
      </c>
      <c r="I426" s="382"/>
      <c r="J426" s="383">
        <v>0.92</v>
      </c>
      <c r="K426" s="382"/>
      <c r="L426" s="37">
        <v>1.4664E-2</v>
      </c>
      <c r="M426" s="378"/>
      <c r="N426" s="382"/>
      <c r="O426" s="39" t="s">
        <v>100</v>
      </c>
      <c r="P426" s="383">
        <v>756.56</v>
      </c>
      <c r="Q426" s="382"/>
      <c r="R426" s="383">
        <v>1</v>
      </c>
      <c r="S426" s="381"/>
      <c r="T426" s="382"/>
      <c r="U426" s="37">
        <v>11.09</v>
      </c>
    </row>
    <row r="427" spans="1:21" ht="36.6" customHeight="1" x14ac:dyDescent="0.25">
      <c r="A427" s="39" t="s">
        <v>100</v>
      </c>
      <c r="B427" s="39" t="s">
        <v>1144</v>
      </c>
      <c r="C427" s="379" t="s">
        <v>1145</v>
      </c>
      <c r="D427" s="381"/>
      <c r="E427" s="382"/>
      <c r="F427" s="380" t="s">
        <v>218</v>
      </c>
      <c r="G427" s="382"/>
      <c r="H427" s="383">
        <v>0.27</v>
      </c>
      <c r="I427" s="382"/>
      <c r="J427" s="383">
        <v>0.92</v>
      </c>
      <c r="K427" s="382"/>
      <c r="L427" s="37">
        <v>5.6561E-2</v>
      </c>
      <c r="M427" s="378"/>
      <c r="N427" s="382"/>
      <c r="O427" s="39" t="s">
        <v>100</v>
      </c>
      <c r="P427" s="383">
        <v>1615.17</v>
      </c>
      <c r="Q427" s="382"/>
      <c r="R427" s="378"/>
      <c r="S427" s="381"/>
      <c r="T427" s="382"/>
      <c r="U427" s="37">
        <v>91.36</v>
      </c>
    </row>
    <row r="428" spans="1:21" ht="14.25" customHeight="1" x14ac:dyDescent="0.25">
      <c r="A428" s="39" t="s">
        <v>100</v>
      </c>
      <c r="B428" s="39" t="s">
        <v>1088</v>
      </c>
      <c r="C428" s="379" t="s">
        <v>1089</v>
      </c>
      <c r="D428" s="381"/>
      <c r="E428" s="382"/>
      <c r="F428" s="380" t="s">
        <v>179</v>
      </c>
      <c r="G428" s="382"/>
      <c r="H428" s="383">
        <v>0.27</v>
      </c>
      <c r="I428" s="382"/>
      <c r="J428" s="383">
        <v>0.92</v>
      </c>
      <c r="K428" s="382"/>
      <c r="L428" s="37">
        <v>5.6561E-2</v>
      </c>
      <c r="M428" s="378"/>
      <c r="N428" s="382"/>
      <c r="O428" s="39" t="s">
        <v>100</v>
      </c>
      <c r="P428" s="383">
        <v>647.28</v>
      </c>
      <c r="Q428" s="382"/>
      <c r="R428" s="383">
        <v>1</v>
      </c>
      <c r="S428" s="381"/>
      <c r="T428" s="382"/>
      <c r="U428" s="37">
        <v>36.61</v>
      </c>
    </row>
    <row r="429" spans="1:21" ht="18.95" customHeight="1" x14ac:dyDescent="0.25">
      <c r="A429" s="39" t="s">
        <v>100</v>
      </c>
      <c r="B429" s="39" t="s">
        <v>224</v>
      </c>
      <c r="C429" s="379" t="s">
        <v>223</v>
      </c>
      <c r="D429" s="381"/>
      <c r="E429" s="382"/>
      <c r="F429" s="380" t="s">
        <v>218</v>
      </c>
      <c r="G429" s="382"/>
      <c r="H429" s="383">
        <v>0.1</v>
      </c>
      <c r="I429" s="382"/>
      <c r="J429" s="383">
        <v>0.92</v>
      </c>
      <c r="K429" s="382"/>
      <c r="L429" s="37">
        <v>2.0948000000000001E-2</v>
      </c>
      <c r="M429" s="378"/>
      <c r="N429" s="382"/>
      <c r="O429" s="39" t="s">
        <v>100</v>
      </c>
      <c r="P429" s="383">
        <v>656.62</v>
      </c>
      <c r="Q429" s="382"/>
      <c r="R429" s="378"/>
      <c r="S429" s="381"/>
      <c r="T429" s="382"/>
      <c r="U429" s="37">
        <v>13.75</v>
      </c>
    </row>
    <row r="430" spans="1:21" ht="14.25" customHeight="1" x14ac:dyDescent="0.25">
      <c r="A430" s="39" t="s">
        <v>100</v>
      </c>
      <c r="B430" s="39" t="s">
        <v>222</v>
      </c>
      <c r="C430" s="379" t="s">
        <v>221</v>
      </c>
      <c r="D430" s="381"/>
      <c r="E430" s="382"/>
      <c r="F430" s="380" t="s">
        <v>179</v>
      </c>
      <c r="G430" s="382"/>
      <c r="H430" s="383">
        <v>0.1</v>
      </c>
      <c r="I430" s="382"/>
      <c r="J430" s="383">
        <v>0.92</v>
      </c>
      <c r="K430" s="382"/>
      <c r="L430" s="37">
        <v>2.0948000000000001E-2</v>
      </c>
      <c r="M430" s="378"/>
      <c r="N430" s="382"/>
      <c r="O430" s="39" t="s">
        <v>100</v>
      </c>
      <c r="P430" s="383">
        <v>563.22</v>
      </c>
      <c r="Q430" s="382"/>
      <c r="R430" s="383">
        <v>1</v>
      </c>
      <c r="S430" s="381"/>
      <c r="T430" s="382"/>
      <c r="U430" s="37">
        <v>11.8</v>
      </c>
    </row>
    <row r="431" spans="1:21" ht="14.25" customHeight="1" x14ac:dyDescent="0.25">
      <c r="A431" s="39" t="s">
        <v>100</v>
      </c>
      <c r="B431" s="39" t="s">
        <v>178</v>
      </c>
      <c r="C431" s="379" t="s">
        <v>177</v>
      </c>
      <c r="D431" s="381"/>
      <c r="E431" s="382"/>
      <c r="F431" s="380" t="s">
        <v>100</v>
      </c>
      <c r="G431" s="382"/>
      <c r="H431" s="378"/>
      <c r="I431" s="382"/>
      <c r="J431" s="378"/>
      <c r="K431" s="382"/>
      <c r="L431" s="38"/>
      <c r="M431" s="378"/>
      <c r="N431" s="382"/>
      <c r="O431" s="39" t="s">
        <v>100</v>
      </c>
      <c r="P431" s="378"/>
      <c r="Q431" s="382"/>
      <c r="R431" s="378"/>
      <c r="S431" s="381"/>
      <c r="T431" s="382"/>
      <c r="U431" s="37">
        <v>0</v>
      </c>
    </row>
    <row r="432" spans="1:21" ht="18.95" customHeight="1" x14ac:dyDescent="0.25">
      <c r="A432" s="39" t="s">
        <v>100</v>
      </c>
      <c r="B432" s="39" t="s">
        <v>1150</v>
      </c>
      <c r="C432" s="379" t="s">
        <v>1151</v>
      </c>
      <c r="D432" s="381"/>
      <c r="E432" s="382"/>
      <c r="F432" s="380" t="s">
        <v>174</v>
      </c>
      <c r="G432" s="382"/>
      <c r="H432" s="383">
        <v>2.1000000000000001E-2</v>
      </c>
      <c r="I432" s="382"/>
      <c r="J432" s="378"/>
      <c r="K432" s="382"/>
      <c r="L432" s="38"/>
      <c r="M432" s="383">
        <v>5275.05</v>
      </c>
      <c r="N432" s="382"/>
      <c r="O432" s="39" t="s">
        <v>1152</v>
      </c>
      <c r="P432" s="383">
        <v>8545.58</v>
      </c>
      <c r="Q432" s="382"/>
      <c r="R432" s="378"/>
      <c r="S432" s="381"/>
      <c r="T432" s="382"/>
      <c r="U432" s="37">
        <v>0</v>
      </c>
    </row>
    <row r="433" spans="1:21" ht="27.6" customHeight="1" x14ac:dyDescent="0.25">
      <c r="A433" s="39" t="s">
        <v>100</v>
      </c>
      <c r="B433" s="39" t="s">
        <v>2175</v>
      </c>
      <c r="C433" s="379" t="s">
        <v>2174</v>
      </c>
      <c r="D433" s="381"/>
      <c r="E433" s="382"/>
      <c r="F433" s="380" t="s">
        <v>214</v>
      </c>
      <c r="G433" s="382"/>
      <c r="H433" s="383">
        <v>0.32</v>
      </c>
      <c r="I433" s="382"/>
      <c r="J433" s="378"/>
      <c r="K433" s="382"/>
      <c r="L433" s="38"/>
      <c r="M433" s="383">
        <v>5764.42</v>
      </c>
      <c r="N433" s="382"/>
      <c r="O433" s="39" t="s">
        <v>1236</v>
      </c>
      <c r="P433" s="383">
        <v>13546.39</v>
      </c>
      <c r="Q433" s="382"/>
      <c r="R433" s="378"/>
      <c r="S433" s="381"/>
      <c r="T433" s="382"/>
      <c r="U433" s="37">
        <v>0</v>
      </c>
    </row>
    <row r="434" spans="1:21" ht="27.6" customHeight="1" x14ac:dyDescent="0.25">
      <c r="A434" s="39" t="s">
        <v>100</v>
      </c>
      <c r="B434" s="39" t="s">
        <v>1153</v>
      </c>
      <c r="C434" s="379" t="s">
        <v>1154</v>
      </c>
      <c r="D434" s="381"/>
      <c r="E434" s="382"/>
      <c r="F434" s="380" t="s">
        <v>214</v>
      </c>
      <c r="G434" s="382"/>
      <c r="H434" s="383">
        <v>0.42</v>
      </c>
      <c r="I434" s="382"/>
      <c r="J434" s="378"/>
      <c r="K434" s="382"/>
      <c r="L434" s="38"/>
      <c r="M434" s="378"/>
      <c r="N434" s="382"/>
      <c r="O434" s="39" t="s">
        <v>100</v>
      </c>
      <c r="P434" s="383">
        <v>11249.53</v>
      </c>
      <c r="Q434" s="382"/>
      <c r="R434" s="378"/>
      <c r="S434" s="381"/>
      <c r="T434" s="382"/>
      <c r="U434" s="37">
        <v>0</v>
      </c>
    </row>
    <row r="435" spans="1:21" ht="14.25" customHeight="1" x14ac:dyDescent="0.25">
      <c r="A435" s="39" t="s">
        <v>100</v>
      </c>
      <c r="B435" s="39" t="s">
        <v>216</v>
      </c>
      <c r="C435" s="379" t="s">
        <v>215</v>
      </c>
      <c r="D435" s="381"/>
      <c r="E435" s="382"/>
      <c r="F435" s="380" t="s">
        <v>214</v>
      </c>
      <c r="G435" s="382"/>
      <c r="H435" s="383">
        <v>6.0999999999999999E-2</v>
      </c>
      <c r="I435" s="382"/>
      <c r="J435" s="378"/>
      <c r="K435" s="382"/>
      <c r="L435" s="38"/>
      <c r="M435" s="383">
        <v>35.71</v>
      </c>
      <c r="N435" s="382"/>
      <c r="O435" s="39" t="s">
        <v>213</v>
      </c>
      <c r="P435" s="383">
        <v>29.28</v>
      </c>
      <c r="Q435" s="382"/>
      <c r="R435" s="378"/>
      <c r="S435" s="381"/>
      <c r="T435" s="382"/>
      <c r="U435" s="37">
        <v>0</v>
      </c>
    </row>
    <row r="436" spans="1:21" ht="14.25" customHeight="1" x14ac:dyDescent="0.25">
      <c r="A436" s="39" t="s">
        <v>100</v>
      </c>
      <c r="B436" s="39" t="s">
        <v>1158</v>
      </c>
      <c r="C436" s="379" t="s">
        <v>1159</v>
      </c>
      <c r="D436" s="381"/>
      <c r="E436" s="382"/>
      <c r="F436" s="380" t="s">
        <v>174</v>
      </c>
      <c r="G436" s="382"/>
      <c r="H436" s="383">
        <v>1.47E-2</v>
      </c>
      <c r="I436" s="382"/>
      <c r="J436" s="378"/>
      <c r="K436" s="382"/>
      <c r="L436" s="38"/>
      <c r="M436" s="383">
        <v>70296.2</v>
      </c>
      <c r="N436" s="382"/>
      <c r="O436" s="39" t="s">
        <v>1160</v>
      </c>
      <c r="P436" s="383">
        <v>87870.25</v>
      </c>
      <c r="Q436" s="382"/>
      <c r="R436" s="378"/>
      <c r="S436" s="381"/>
      <c r="T436" s="382"/>
      <c r="U436" s="37">
        <v>0</v>
      </c>
    </row>
    <row r="437" spans="1:21" ht="14.25" customHeight="1" x14ac:dyDescent="0.25">
      <c r="A437" s="39" t="s">
        <v>100</v>
      </c>
      <c r="B437" s="39" t="s">
        <v>2173</v>
      </c>
      <c r="C437" s="379" t="s">
        <v>2172</v>
      </c>
      <c r="D437" s="381"/>
      <c r="E437" s="382"/>
      <c r="F437" s="380" t="s">
        <v>1133</v>
      </c>
      <c r="G437" s="382"/>
      <c r="H437" s="378"/>
      <c r="I437" s="382"/>
      <c r="J437" s="378"/>
      <c r="K437" s="382"/>
      <c r="L437" s="38"/>
      <c r="M437" s="383">
        <v>625.83000000000004</v>
      </c>
      <c r="N437" s="382"/>
      <c r="O437" s="39" t="s">
        <v>1187</v>
      </c>
      <c r="P437" s="383">
        <v>725.96</v>
      </c>
      <c r="Q437" s="382"/>
      <c r="R437" s="378"/>
      <c r="S437" s="381"/>
      <c r="T437" s="382"/>
      <c r="U437" s="37">
        <v>0</v>
      </c>
    </row>
    <row r="438" spans="1:21" ht="14.25" customHeight="1" x14ac:dyDescent="0.25">
      <c r="A438" s="39" t="s">
        <v>100</v>
      </c>
      <c r="B438" s="39" t="s">
        <v>100</v>
      </c>
      <c r="C438" s="365" t="s">
        <v>166</v>
      </c>
      <c r="D438" s="381"/>
      <c r="E438" s="382"/>
      <c r="F438" s="380" t="s">
        <v>100</v>
      </c>
      <c r="G438" s="382"/>
      <c r="H438" s="378"/>
      <c r="I438" s="382"/>
      <c r="J438" s="378"/>
      <c r="K438" s="382"/>
      <c r="L438" s="38"/>
      <c r="M438" s="378"/>
      <c r="N438" s="382"/>
      <c r="O438" s="39" t="s">
        <v>100</v>
      </c>
      <c r="P438" s="378"/>
      <c r="Q438" s="382"/>
      <c r="R438" s="378"/>
      <c r="S438" s="381"/>
      <c r="T438" s="382"/>
      <c r="U438" s="35">
        <v>9331.5400000000009</v>
      </c>
    </row>
    <row r="439" spans="1:21" ht="14.25" customHeight="1" x14ac:dyDescent="0.25">
      <c r="A439" s="41" t="s">
        <v>100</v>
      </c>
      <c r="B439" s="41" t="s">
        <v>100</v>
      </c>
      <c r="C439" s="379" t="s">
        <v>165</v>
      </c>
      <c r="D439" s="381"/>
      <c r="E439" s="382"/>
      <c r="F439" s="380" t="s">
        <v>100</v>
      </c>
      <c r="G439" s="382"/>
      <c r="H439" s="378"/>
      <c r="I439" s="382"/>
      <c r="J439" s="379" t="s">
        <v>100</v>
      </c>
      <c r="K439" s="382"/>
      <c r="L439" s="39" t="s">
        <v>100</v>
      </c>
      <c r="M439" s="379" t="s">
        <v>100</v>
      </c>
      <c r="N439" s="382"/>
      <c r="O439" s="41" t="s">
        <v>100</v>
      </c>
      <c r="P439" s="378"/>
      <c r="Q439" s="382"/>
      <c r="R439" s="379" t="s">
        <v>100</v>
      </c>
      <c r="S439" s="381"/>
      <c r="T439" s="382"/>
      <c r="U439" s="37">
        <v>9202.5</v>
      </c>
    </row>
    <row r="440" spans="1:21" ht="38.85" customHeight="1" x14ac:dyDescent="0.25">
      <c r="A440" s="41" t="s">
        <v>100</v>
      </c>
      <c r="B440" s="39" t="s">
        <v>1138</v>
      </c>
      <c r="C440" s="379" t="s">
        <v>1139</v>
      </c>
      <c r="D440" s="381"/>
      <c r="E440" s="382"/>
      <c r="F440" s="380" t="s">
        <v>160</v>
      </c>
      <c r="G440" s="382"/>
      <c r="H440" s="383">
        <v>102</v>
      </c>
      <c r="I440" s="382"/>
      <c r="J440" s="383">
        <v>1</v>
      </c>
      <c r="K440" s="382"/>
      <c r="L440" s="37">
        <v>102</v>
      </c>
      <c r="M440" s="378"/>
      <c r="N440" s="382"/>
      <c r="O440" s="39" t="s">
        <v>100</v>
      </c>
      <c r="P440" s="378"/>
      <c r="Q440" s="382"/>
      <c r="R440" s="384" t="s">
        <v>100</v>
      </c>
      <c r="S440" s="381"/>
      <c r="T440" s="382"/>
      <c r="U440" s="37">
        <v>9386.5499999999993</v>
      </c>
    </row>
    <row r="441" spans="1:21" ht="38.85" customHeight="1" x14ac:dyDescent="0.25">
      <c r="A441" s="41" t="s">
        <v>100</v>
      </c>
      <c r="B441" s="39" t="s">
        <v>1140</v>
      </c>
      <c r="C441" s="379" t="s">
        <v>1141</v>
      </c>
      <c r="D441" s="381"/>
      <c r="E441" s="382"/>
      <c r="F441" s="380" t="s">
        <v>160</v>
      </c>
      <c r="G441" s="382"/>
      <c r="H441" s="383">
        <v>58</v>
      </c>
      <c r="I441" s="382"/>
      <c r="J441" s="383">
        <v>1</v>
      </c>
      <c r="K441" s="382"/>
      <c r="L441" s="37">
        <v>58</v>
      </c>
      <c r="M441" s="378"/>
      <c r="N441" s="382"/>
      <c r="O441" s="39" t="s">
        <v>100</v>
      </c>
      <c r="P441" s="378"/>
      <c r="Q441" s="382"/>
      <c r="R441" s="384" t="s">
        <v>100</v>
      </c>
      <c r="S441" s="381"/>
      <c r="T441" s="382"/>
      <c r="U441" s="37">
        <v>5337.45</v>
      </c>
    </row>
    <row r="442" spans="1:21" ht="14.25" customHeight="1" x14ac:dyDescent="0.25">
      <c r="A442" s="36" t="s">
        <v>100</v>
      </c>
      <c r="B442" s="36" t="s">
        <v>100</v>
      </c>
      <c r="C442" s="365" t="s">
        <v>136</v>
      </c>
      <c r="D442" s="381"/>
      <c r="E442" s="381"/>
      <c r="F442" s="381"/>
      <c r="G442" s="381"/>
      <c r="H442" s="381"/>
      <c r="I442" s="381"/>
      <c r="J442" s="381"/>
      <c r="K442" s="381"/>
      <c r="L442" s="382"/>
      <c r="M442" s="385" t="s">
        <v>100</v>
      </c>
      <c r="N442" s="381"/>
      <c r="O442" s="382"/>
      <c r="P442" s="386">
        <v>105645.75999999999</v>
      </c>
      <c r="Q442" s="382"/>
      <c r="R442" s="369"/>
      <c r="S442" s="381"/>
      <c r="T442" s="382"/>
      <c r="U442" s="35">
        <v>24055.54</v>
      </c>
    </row>
    <row r="443" spans="1:21" ht="93.6" customHeight="1" x14ac:dyDescent="0.25">
      <c r="A443" s="44" t="s">
        <v>142</v>
      </c>
      <c r="B443" s="43" t="s">
        <v>1179</v>
      </c>
      <c r="C443" s="365" t="s">
        <v>2171</v>
      </c>
      <c r="D443" s="381"/>
      <c r="E443" s="382"/>
      <c r="F443" s="367" t="s">
        <v>229</v>
      </c>
      <c r="G443" s="382"/>
      <c r="H443" s="368">
        <v>1.0566</v>
      </c>
      <c r="I443" s="382"/>
      <c r="J443" s="368">
        <v>1</v>
      </c>
      <c r="K443" s="382"/>
      <c r="L443" s="35">
        <v>1.0566</v>
      </c>
      <c r="M443" s="369"/>
      <c r="N443" s="382"/>
      <c r="O443" s="42"/>
      <c r="P443" s="369"/>
      <c r="Q443" s="382"/>
      <c r="R443" s="369"/>
      <c r="S443" s="381"/>
      <c r="T443" s="382"/>
      <c r="U443" s="38"/>
    </row>
    <row r="444" spans="1:21" ht="28.35" customHeight="1" x14ac:dyDescent="0.25">
      <c r="A444" s="40" t="s">
        <v>100</v>
      </c>
      <c r="B444" s="39" t="s">
        <v>228</v>
      </c>
      <c r="C444" s="379" t="s">
        <v>227</v>
      </c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1"/>
      <c r="P444" s="381"/>
      <c r="Q444" s="381"/>
      <c r="R444" s="381"/>
      <c r="S444" s="381"/>
      <c r="T444" s="382"/>
      <c r="U444" s="41" t="s">
        <v>100</v>
      </c>
    </row>
    <row r="445" spans="1:21" ht="14.25" customHeight="1" x14ac:dyDescent="0.25">
      <c r="A445" s="39" t="s">
        <v>100</v>
      </c>
      <c r="B445" s="39" t="s">
        <v>187</v>
      </c>
      <c r="C445" s="379" t="s">
        <v>186</v>
      </c>
      <c r="D445" s="381"/>
      <c r="E445" s="382"/>
      <c r="F445" s="380" t="s">
        <v>179</v>
      </c>
      <c r="G445" s="382"/>
      <c r="H445" s="378"/>
      <c r="I445" s="382"/>
      <c r="J445" s="378"/>
      <c r="K445" s="382"/>
      <c r="L445" s="37">
        <v>25.759907999999999</v>
      </c>
      <c r="M445" s="378"/>
      <c r="N445" s="382"/>
      <c r="O445" s="39" t="s">
        <v>100</v>
      </c>
      <c r="P445" s="378"/>
      <c r="Q445" s="382"/>
      <c r="R445" s="378"/>
      <c r="S445" s="381"/>
      <c r="T445" s="382"/>
      <c r="U445" s="37">
        <v>14345.95</v>
      </c>
    </row>
    <row r="446" spans="1:21" ht="14.25" customHeight="1" x14ac:dyDescent="0.25">
      <c r="A446" s="39" t="s">
        <v>100</v>
      </c>
      <c r="B446" s="39" t="s">
        <v>1181</v>
      </c>
      <c r="C446" s="379" t="s">
        <v>1182</v>
      </c>
      <c r="D446" s="381"/>
      <c r="E446" s="382"/>
      <c r="F446" s="380" t="s">
        <v>179</v>
      </c>
      <c r="G446" s="382"/>
      <c r="H446" s="383">
        <v>21.2</v>
      </c>
      <c r="I446" s="382"/>
      <c r="J446" s="383">
        <v>1.1499999999999999</v>
      </c>
      <c r="K446" s="382"/>
      <c r="L446" s="37">
        <v>25.759907999999999</v>
      </c>
      <c r="M446" s="378"/>
      <c r="N446" s="382"/>
      <c r="O446" s="39" t="s">
        <v>100</v>
      </c>
      <c r="P446" s="383">
        <v>556.91</v>
      </c>
      <c r="Q446" s="382"/>
      <c r="R446" s="383">
        <v>1</v>
      </c>
      <c r="S446" s="381"/>
      <c r="T446" s="382"/>
      <c r="U446" s="37">
        <v>14345.95</v>
      </c>
    </row>
    <row r="447" spans="1:21" ht="14.25" customHeight="1" x14ac:dyDescent="0.25">
      <c r="A447" s="39" t="s">
        <v>100</v>
      </c>
      <c r="B447" s="39" t="s">
        <v>183</v>
      </c>
      <c r="C447" s="379" t="s">
        <v>182</v>
      </c>
      <c r="D447" s="381"/>
      <c r="E447" s="382"/>
      <c r="F447" s="380" t="s">
        <v>100</v>
      </c>
      <c r="G447" s="382"/>
      <c r="H447" s="378"/>
      <c r="I447" s="382"/>
      <c r="J447" s="378"/>
      <c r="K447" s="382"/>
      <c r="L447" s="38"/>
      <c r="M447" s="378"/>
      <c r="N447" s="382"/>
      <c r="O447" s="39" t="s">
        <v>100</v>
      </c>
      <c r="P447" s="378"/>
      <c r="Q447" s="382"/>
      <c r="R447" s="378"/>
      <c r="S447" s="381"/>
      <c r="T447" s="382"/>
      <c r="U447" s="37">
        <v>516.16999999999996</v>
      </c>
    </row>
    <row r="448" spans="1:21" ht="14.25" customHeight="1" x14ac:dyDescent="0.25">
      <c r="A448" s="39" t="s">
        <v>100</v>
      </c>
      <c r="B448" s="39" t="s">
        <v>181</v>
      </c>
      <c r="C448" s="379" t="s">
        <v>180</v>
      </c>
      <c r="D448" s="381"/>
      <c r="E448" s="382"/>
      <c r="F448" s="380" t="s">
        <v>179</v>
      </c>
      <c r="G448" s="382"/>
      <c r="H448" s="378"/>
      <c r="I448" s="382"/>
      <c r="J448" s="378"/>
      <c r="K448" s="382"/>
      <c r="L448" s="37">
        <v>0.24301800000000001</v>
      </c>
      <c r="M448" s="378"/>
      <c r="N448" s="382"/>
      <c r="O448" s="39" t="s">
        <v>100</v>
      </c>
      <c r="P448" s="378"/>
      <c r="Q448" s="382"/>
      <c r="R448" s="378"/>
      <c r="S448" s="381"/>
      <c r="T448" s="382"/>
      <c r="U448" s="37">
        <v>136.87</v>
      </c>
    </row>
    <row r="449" spans="1:21" ht="27.6" customHeight="1" x14ac:dyDescent="0.25">
      <c r="A449" s="39" t="s">
        <v>100</v>
      </c>
      <c r="B449" s="39" t="s">
        <v>1183</v>
      </c>
      <c r="C449" s="379" t="s">
        <v>1184</v>
      </c>
      <c r="D449" s="381"/>
      <c r="E449" s="382"/>
      <c r="F449" s="380" t="s">
        <v>218</v>
      </c>
      <c r="G449" s="382"/>
      <c r="H449" s="383">
        <v>1.95</v>
      </c>
      <c r="I449" s="382"/>
      <c r="J449" s="383">
        <v>1.1499999999999999</v>
      </c>
      <c r="K449" s="382"/>
      <c r="L449" s="37">
        <v>2.3694259999999998</v>
      </c>
      <c r="M449" s="383">
        <v>95.25</v>
      </c>
      <c r="N449" s="382"/>
      <c r="O449" s="39" t="s">
        <v>239</v>
      </c>
      <c r="P449" s="383">
        <v>150.5</v>
      </c>
      <c r="Q449" s="382"/>
      <c r="R449" s="378"/>
      <c r="S449" s="381"/>
      <c r="T449" s="382"/>
      <c r="U449" s="37">
        <v>356.6</v>
      </c>
    </row>
    <row r="450" spans="1:21" ht="18.95" customHeight="1" x14ac:dyDescent="0.25">
      <c r="A450" s="39" t="s">
        <v>100</v>
      </c>
      <c r="B450" s="39" t="s">
        <v>224</v>
      </c>
      <c r="C450" s="379" t="s">
        <v>223</v>
      </c>
      <c r="D450" s="381"/>
      <c r="E450" s="382"/>
      <c r="F450" s="380" t="s">
        <v>218</v>
      </c>
      <c r="G450" s="382"/>
      <c r="H450" s="383">
        <v>0.2</v>
      </c>
      <c r="I450" s="382"/>
      <c r="J450" s="383">
        <v>1.1499999999999999</v>
      </c>
      <c r="K450" s="382"/>
      <c r="L450" s="37">
        <v>0.24301800000000001</v>
      </c>
      <c r="M450" s="378"/>
      <c r="N450" s="382"/>
      <c r="O450" s="39" t="s">
        <v>100</v>
      </c>
      <c r="P450" s="383">
        <v>656.62</v>
      </c>
      <c r="Q450" s="382"/>
      <c r="R450" s="378"/>
      <c r="S450" s="381"/>
      <c r="T450" s="382"/>
      <c r="U450" s="37">
        <v>159.57</v>
      </c>
    </row>
    <row r="451" spans="1:21" ht="14.25" customHeight="1" x14ac:dyDescent="0.25">
      <c r="A451" s="39" t="s">
        <v>100</v>
      </c>
      <c r="B451" s="39" t="s">
        <v>222</v>
      </c>
      <c r="C451" s="379" t="s">
        <v>221</v>
      </c>
      <c r="D451" s="381"/>
      <c r="E451" s="382"/>
      <c r="F451" s="380" t="s">
        <v>179</v>
      </c>
      <c r="G451" s="382"/>
      <c r="H451" s="383">
        <v>0.2</v>
      </c>
      <c r="I451" s="382"/>
      <c r="J451" s="383">
        <v>1.1499999999999999</v>
      </c>
      <c r="K451" s="382"/>
      <c r="L451" s="37">
        <v>0.24301800000000001</v>
      </c>
      <c r="M451" s="378"/>
      <c r="N451" s="382"/>
      <c r="O451" s="39" t="s">
        <v>100</v>
      </c>
      <c r="P451" s="383">
        <v>563.22</v>
      </c>
      <c r="Q451" s="382"/>
      <c r="R451" s="383">
        <v>1</v>
      </c>
      <c r="S451" s="381"/>
      <c r="T451" s="382"/>
      <c r="U451" s="37">
        <v>136.87</v>
      </c>
    </row>
    <row r="452" spans="1:21" ht="14.25" customHeight="1" x14ac:dyDescent="0.25">
      <c r="A452" s="39" t="s">
        <v>100</v>
      </c>
      <c r="B452" s="39" t="s">
        <v>178</v>
      </c>
      <c r="C452" s="379" t="s">
        <v>177</v>
      </c>
      <c r="D452" s="381"/>
      <c r="E452" s="382"/>
      <c r="F452" s="380" t="s">
        <v>100</v>
      </c>
      <c r="G452" s="382"/>
      <c r="H452" s="378"/>
      <c r="I452" s="382"/>
      <c r="J452" s="378"/>
      <c r="K452" s="382"/>
      <c r="L452" s="38"/>
      <c r="M452" s="378"/>
      <c r="N452" s="382"/>
      <c r="O452" s="39" t="s">
        <v>100</v>
      </c>
      <c r="P452" s="378"/>
      <c r="Q452" s="382"/>
      <c r="R452" s="378"/>
      <c r="S452" s="381"/>
      <c r="T452" s="382"/>
      <c r="U452" s="37">
        <v>1838.9</v>
      </c>
    </row>
    <row r="453" spans="1:21" ht="14.25" customHeight="1" x14ac:dyDescent="0.25">
      <c r="A453" s="39" t="s">
        <v>100</v>
      </c>
      <c r="B453" s="39" t="s">
        <v>1185</v>
      </c>
      <c r="C453" s="379" t="s">
        <v>1186</v>
      </c>
      <c r="D453" s="381"/>
      <c r="E453" s="382"/>
      <c r="F453" s="380" t="s">
        <v>174</v>
      </c>
      <c r="G453" s="382"/>
      <c r="H453" s="383">
        <v>2.4E-2</v>
      </c>
      <c r="I453" s="382"/>
      <c r="J453" s="383">
        <v>1</v>
      </c>
      <c r="K453" s="382"/>
      <c r="L453" s="37">
        <v>2.5357999999999999E-2</v>
      </c>
      <c r="M453" s="383">
        <v>62186.75</v>
      </c>
      <c r="N453" s="382"/>
      <c r="O453" s="39" t="s">
        <v>1187</v>
      </c>
      <c r="P453" s="383">
        <v>72136.63</v>
      </c>
      <c r="Q453" s="382"/>
      <c r="R453" s="378"/>
      <c r="S453" s="381"/>
      <c r="T453" s="382"/>
      <c r="U453" s="37">
        <v>1829.24</v>
      </c>
    </row>
    <row r="454" spans="1:21" ht="14.25" customHeight="1" x14ac:dyDescent="0.25">
      <c r="A454" s="39" t="s">
        <v>100</v>
      </c>
      <c r="B454" s="39" t="s">
        <v>210</v>
      </c>
      <c r="C454" s="379" t="s">
        <v>209</v>
      </c>
      <c r="D454" s="381"/>
      <c r="E454" s="382"/>
      <c r="F454" s="380" t="s">
        <v>156</v>
      </c>
      <c r="G454" s="382"/>
      <c r="H454" s="383">
        <v>0.1</v>
      </c>
      <c r="I454" s="382"/>
      <c r="J454" s="383">
        <v>1</v>
      </c>
      <c r="K454" s="382"/>
      <c r="L454" s="37">
        <v>0.10566</v>
      </c>
      <c r="M454" s="383">
        <v>56.11</v>
      </c>
      <c r="N454" s="382"/>
      <c r="O454" s="39" t="s">
        <v>208</v>
      </c>
      <c r="P454" s="383">
        <v>91.46</v>
      </c>
      <c r="Q454" s="382"/>
      <c r="R454" s="378"/>
      <c r="S454" s="381"/>
      <c r="T454" s="382"/>
      <c r="U454" s="37">
        <v>9.66</v>
      </c>
    </row>
    <row r="455" spans="1:21" ht="14.25" customHeight="1" x14ac:dyDescent="0.25">
      <c r="A455" s="39" t="s">
        <v>100</v>
      </c>
      <c r="B455" s="39" t="s">
        <v>100</v>
      </c>
      <c r="C455" s="365" t="s">
        <v>166</v>
      </c>
      <c r="D455" s="381"/>
      <c r="E455" s="382"/>
      <c r="F455" s="380" t="s">
        <v>100</v>
      </c>
      <c r="G455" s="382"/>
      <c r="H455" s="378"/>
      <c r="I455" s="382"/>
      <c r="J455" s="378"/>
      <c r="K455" s="382"/>
      <c r="L455" s="38"/>
      <c r="M455" s="378"/>
      <c r="N455" s="382"/>
      <c r="O455" s="39" t="s">
        <v>100</v>
      </c>
      <c r="P455" s="378"/>
      <c r="Q455" s="382"/>
      <c r="R455" s="378"/>
      <c r="S455" s="381"/>
      <c r="T455" s="382"/>
      <c r="U455" s="35">
        <v>16837.89</v>
      </c>
    </row>
    <row r="456" spans="1:21" ht="14.25" customHeight="1" x14ac:dyDescent="0.25">
      <c r="A456" s="41" t="s">
        <v>100</v>
      </c>
      <c r="B456" s="41" t="s">
        <v>100</v>
      </c>
      <c r="C456" s="379" t="s">
        <v>165</v>
      </c>
      <c r="D456" s="381"/>
      <c r="E456" s="382"/>
      <c r="F456" s="380" t="s">
        <v>100</v>
      </c>
      <c r="G456" s="382"/>
      <c r="H456" s="378"/>
      <c r="I456" s="382"/>
      <c r="J456" s="379" t="s">
        <v>100</v>
      </c>
      <c r="K456" s="382"/>
      <c r="L456" s="39" t="s">
        <v>100</v>
      </c>
      <c r="M456" s="379" t="s">
        <v>100</v>
      </c>
      <c r="N456" s="382"/>
      <c r="O456" s="41" t="s">
        <v>100</v>
      </c>
      <c r="P456" s="378"/>
      <c r="Q456" s="382"/>
      <c r="R456" s="379" t="s">
        <v>100</v>
      </c>
      <c r="S456" s="381"/>
      <c r="T456" s="382"/>
      <c r="U456" s="37">
        <v>14482.82</v>
      </c>
    </row>
    <row r="457" spans="1:21" ht="28.35" customHeight="1" x14ac:dyDescent="0.25">
      <c r="A457" s="41" t="s">
        <v>100</v>
      </c>
      <c r="B457" s="39" t="s">
        <v>1093</v>
      </c>
      <c r="C457" s="379" t="s">
        <v>1094</v>
      </c>
      <c r="D457" s="381"/>
      <c r="E457" s="382"/>
      <c r="F457" s="380" t="s">
        <v>160</v>
      </c>
      <c r="G457" s="382"/>
      <c r="H457" s="383">
        <v>110</v>
      </c>
      <c r="I457" s="382"/>
      <c r="J457" s="383">
        <v>1</v>
      </c>
      <c r="K457" s="382"/>
      <c r="L457" s="37">
        <v>110</v>
      </c>
      <c r="M457" s="378"/>
      <c r="N457" s="382"/>
      <c r="O457" s="39" t="s">
        <v>100</v>
      </c>
      <c r="P457" s="378"/>
      <c r="Q457" s="382"/>
      <c r="R457" s="384" t="s">
        <v>100</v>
      </c>
      <c r="S457" s="381"/>
      <c r="T457" s="382"/>
      <c r="U457" s="37">
        <v>15931.1</v>
      </c>
    </row>
    <row r="458" spans="1:21" ht="28.35" customHeight="1" x14ac:dyDescent="0.25">
      <c r="A458" s="41" t="s">
        <v>100</v>
      </c>
      <c r="B458" s="39" t="s">
        <v>1095</v>
      </c>
      <c r="C458" s="379" t="s">
        <v>1096</v>
      </c>
      <c r="D458" s="381"/>
      <c r="E458" s="382"/>
      <c r="F458" s="380" t="s">
        <v>160</v>
      </c>
      <c r="G458" s="382"/>
      <c r="H458" s="383">
        <v>69</v>
      </c>
      <c r="I458" s="382"/>
      <c r="J458" s="383">
        <v>1</v>
      </c>
      <c r="K458" s="382"/>
      <c r="L458" s="37">
        <v>69</v>
      </c>
      <c r="M458" s="378"/>
      <c r="N458" s="382"/>
      <c r="O458" s="39" t="s">
        <v>100</v>
      </c>
      <c r="P458" s="378"/>
      <c r="Q458" s="382"/>
      <c r="R458" s="384" t="s">
        <v>100</v>
      </c>
      <c r="S458" s="381"/>
      <c r="T458" s="382"/>
      <c r="U458" s="37">
        <v>9993.15</v>
      </c>
    </row>
    <row r="459" spans="1:21" ht="14.25" customHeight="1" x14ac:dyDescent="0.25">
      <c r="A459" s="36" t="s">
        <v>100</v>
      </c>
      <c r="B459" s="36" t="s">
        <v>100</v>
      </c>
      <c r="C459" s="365" t="s">
        <v>136</v>
      </c>
      <c r="D459" s="381"/>
      <c r="E459" s="381"/>
      <c r="F459" s="381"/>
      <c r="G459" s="381"/>
      <c r="H459" s="381"/>
      <c r="I459" s="381"/>
      <c r="J459" s="381"/>
      <c r="K459" s="381"/>
      <c r="L459" s="382"/>
      <c r="M459" s="385" t="s">
        <v>100</v>
      </c>
      <c r="N459" s="381"/>
      <c r="O459" s="382"/>
      <c r="P459" s="386">
        <v>40471.46</v>
      </c>
      <c r="Q459" s="382"/>
      <c r="R459" s="369"/>
      <c r="S459" s="381"/>
      <c r="T459" s="382"/>
      <c r="U459" s="35">
        <v>42762.14</v>
      </c>
    </row>
    <row r="460" spans="1:21" ht="60.75" customHeight="1" x14ac:dyDescent="0.25">
      <c r="A460" s="44" t="s">
        <v>139</v>
      </c>
      <c r="B460" s="43" t="s">
        <v>1166</v>
      </c>
      <c r="C460" s="365" t="s">
        <v>1167</v>
      </c>
      <c r="D460" s="381"/>
      <c r="E460" s="382"/>
      <c r="F460" s="367" t="s">
        <v>229</v>
      </c>
      <c r="G460" s="382"/>
      <c r="H460" s="368">
        <v>0.77010000000000001</v>
      </c>
      <c r="I460" s="382"/>
      <c r="J460" s="368">
        <v>1</v>
      </c>
      <c r="K460" s="382"/>
      <c r="L460" s="35">
        <v>0.77010000000000001</v>
      </c>
      <c r="M460" s="369"/>
      <c r="N460" s="382"/>
      <c r="O460" s="42"/>
      <c r="P460" s="369"/>
      <c r="Q460" s="382"/>
      <c r="R460" s="369"/>
      <c r="S460" s="381"/>
      <c r="T460" s="382"/>
      <c r="U460" s="38"/>
    </row>
    <row r="461" spans="1:21" ht="28.35" customHeight="1" x14ac:dyDescent="0.25">
      <c r="A461" s="40" t="s">
        <v>100</v>
      </c>
      <c r="B461" s="39" t="s">
        <v>228</v>
      </c>
      <c r="C461" s="379" t="s">
        <v>227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1"/>
      <c r="P461" s="381"/>
      <c r="Q461" s="381"/>
      <c r="R461" s="381"/>
      <c r="S461" s="381"/>
      <c r="T461" s="382"/>
      <c r="U461" s="41" t="s">
        <v>100</v>
      </c>
    </row>
    <row r="462" spans="1:21" ht="14.25" customHeight="1" x14ac:dyDescent="0.25">
      <c r="A462" s="39" t="s">
        <v>100</v>
      </c>
      <c r="B462" s="39" t="s">
        <v>187</v>
      </c>
      <c r="C462" s="379" t="s">
        <v>186</v>
      </c>
      <c r="D462" s="381"/>
      <c r="E462" s="382"/>
      <c r="F462" s="380" t="s">
        <v>179</v>
      </c>
      <c r="G462" s="382"/>
      <c r="H462" s="378"/>
      <c r="I462" s="382"/>
      <c r="J462" s="378"/>
      <c r="K462" s="382"/>
      <c r="L462" s="37">
        <v>31.527894</v>
      </c>
      <c r="M462" s="378"/>
      <c r="N462" s="382"/>
      <c r="O462" s="39" t="s">
        <v>100</v>
      </c>
      <c r="P462" s="378"/>
      <c r="Q462" s="382"/>
      <c r="R462" s="378"/>
      <c r="S462" s="381"/>
      <c r="T462" s="382"/>
      <c r="U462" s="37">
        <v>14709.02</v>
      </c>
    </row>
    <row r="463" spans="1:21" ht="14.25" customHeight="1" x14ac:dyDescent="0.25">
      <c r="A463" s="39" t="s">
        <v>100</v>
      </c>
      <c r="B463" s="39" t="s">
        <v>1070</v>
      </c>
      <c r="C463" s="379" t="s">
        <v>1071</v>
      </c>
      <c r="D463" s="381"/>
      <c r="E463" s="382"/>
      <c r="F463" s="380" t="s">
        <v>179</v>
      </c>
      <c r="G463" s="382"/>
      <c r="H463" s="383">
        <v>35.6</v>
      </c>
      <c r="I463" s="382"/>
      <c r="J463" s="383">
        <v>1.1499999999999999</v>
      </c>
      <c r="K463" s="382"/>
      <c r="L463" s="37">
        <v>31.527894</v>
      </c>
      <c r="M463" s="378"/>
      <c r="N463" s="382"/>
      <c r="O463" s="39" t="s">
        <v>100</v>
      </c>
      <c r="P463" s="383">
        <v>466.54</v>
      </c>
      <c r="Q463" s="382"/>
      <c r="R463" s="383">
        <v>1</v>
      </c>
      <c r="S463" s="381"/>
      <c r="T463" s="382"/>
      <c r="U463" s="37">
        <v>14709.02</v>
      </c>
    </row>
    <row r="464" spans="1:21" ht="14.25" customHeight="1" x14ac:dyDescent="0.25">
      <c r="A464" s="39" t="s">
        <v>100</v>
      </c>
      <c r="B464" s="39" t="s">
        <v>183</v>
      </c>
      <c r="C464" s="379" t="s">
        <v>182</v>
      </c>
      <c r="D464" s="381"/>
      <c r="E464" s="382"/>
      <c r="F464" s="380" t="s">
        <v>100</v>
      </c>
      <c r="G464" s="382"/>
      <c r="H464" s="378"/>
      <c r="I464" s="382"/>
      <c r="J464" s="378"/>
      <c r="K464" s="382"/>
      <c r="L464" s="38"/>
      <c r="M464" s="378"/>
      <c r="N464" s="382"/>
      <c r="O464" s="39" t="s">
        <v>100</v>
      </c>
      <c r="P464" s="378"/>
      <c r="Q464" s="382"/>
      <c r="R464" s="378"/>
      <c r="S464" s="381"/>
      <c r="T464" s="382"/>
      <c r="U464" s="37">
        <v>168.31</v>
      </c>
    </row>
    <row r="465" spans="1:21" ht="14.25" customHeight="1" x14ac:dyDescent="0.25">
      <c r="A465" s="39" t="s">
        <v>100</v>
      </c>
      <c r="B465" s="39" t="s">
        <v>181</v>
      </c>
      <c r="C465" s="379" t="s">
        <v>180</v>
      </c>
      <c r="D465" s="381"/>
      <c r="E465" s="382"/>
      <c r="F465" s="380" t="s">
        <v>179</v>
      </c>
      <c r="G465" s="382"/>
      <c r="H465" s="378"/>
      <c r="I465" s="382"/>
      <c r="J465" s="378"/>
      <c r="K465" s="382"/>
      <c r="L465" s="37">
        <v>1.1247309999999999</v>
      </c>
      <c r="M465" s="378"/>
      <c r="N465" s="382"/>
      <c r="O465" s="39" t="s">
        <v>100</v>
      </c>
      <c r="P465" s="378"/>
      <c r="Q465" s="382"/>
      <c r="R465" s="378"/>
      <c r="S465" s="381"/>
      <c r="T465" s="382"/>
      <c r="U465" s="37">
        <v>562.55999999999995</v>
      </c>
    </row>
    <row r="466" spans="1:21" ht="27.6" customHeight="1" x14ac:dyDescent="0.25">
      <c r="A466" s="39" t="s">
        <v>100</v>
      </c>
      <c r="B466" s="39" t="s">
        <v>1168</v>
      </c>
      <c r="C466" s="379" t="s">
        <v>1169</v>
      </c>
      <c r="D466" s="381"/>
      <c r="E466" s="382"/>
      <c r="F466" s="380" t="s">
        <v>218</v>
      </c>
      <c r="G466" s="382"/>
      <c r="H466" s="383">
        <v>1.27</v>
      </c>
      <c r="I466" s="382"/>
      <c r="J466" s="383">
        <v>1.1499999999999999</v>
      </c>
      <c r="K466" s="382"/>
      <c r="L466" s="37">
        <v>1.1247309999999999</v>
      </c>
      <c r="M466" s="383">
        <v>37.32</v>
      </c>
      <c r="N466" s="382"/>
      <c r="O466" s="39" t="s">
        <v>1170</v>
      </c>
      <c r="P466" s="383">
        <v>57.1</v>
      </c>
      <c r="Q466" s="382"/>
      <c r="R466" s="378"/>
      <c r="S466" s="381"/>
      <c r="T466" s="382"/>
      <c r="U466" s="37">
        <v>64.22</v>
      </c>
    </row>
    <row r="467" spans="1:21" ht="14.25" customHeight="1" x14ac:dyDescent="0.25">
      <c r="A467" s="39" t="s">
        <v>100</v>
      </c>
      <c r="B467" s="39" t="s">
        <v>539</v>
      </c>
      <c r="C467" s="379" t="s">
        <v>538</v>
      </c>
      <c r="D467" s="381"/>
      <c r="E467" s="382"/>
      <c r="F467" s="380" t="s">
        <v>179</v>
      </c>
      <c r="G467" s="382"/>
      <c r="H467" s="383">
        <v>1.27</v>
      </c>
      <c r="I467" s="382"/>
      <c r="J467" s="383">
        <v>1.1499999999999999</v>
      </c>
      <c r="K467" s="382"/>
      <c r="L467" s="37">
        <v>1.1247309999999999</v>
      </c>
      <c r="M467" s="378"/>
      <c r="N467" s="382"/>
      <c r="O467" s="39" t="s">
        <v>100</v>
      </c>
      <c r="P467" s="383">
        <v>500.17</v>
      </c>
      <c r="Q467" s="382"/>
      <c r="R467" s="383">
        <v>1</v>
      </c>
      <c r="S467" s="381"/>
      <c r="T467" s="382"/>
      <c r="U467" s="37">
        <v>562.55999999999995</v>
      </c>
    </row>
    <row r="468" spans="1:21" ht="14.25" customHeight="1" x14ac:dyDescent="0.25">
      <c r="A468" s="39" t="s">
        <v>100</v>
      </c>
      <c r="B468" s="39" t="s">
        <v>1128</v>
      </c>
      <c r="C468" s="379" t="s">
        <v>1129</v>
      </c>
      <c r="D468" s="381"/>
      <c r="E468" s="382"/>
      <c r="F468" s="380" t="s">
        <v>218</v>
      </c>
      <c r="G468" s="382"/>
      <c r="H468" s="383">
        <v>7.82</v>
      </c>
      <c r="I468" s="382"/>
      <c r="J468" s="383">
        <v>1.1499999999999999</v>
      </c>
      <c r="K468" s="382"/>
      <c r="L468" s="37">
        <v>6.9255089999999999</v>
      </c>
      <c r="M468" s="383">
        <v>8.5399999999999991</v>
      </c>
      <c r="N468" s="382"/>
      <c r="O468" s="39" t="s">
        <v>1130</v>
      </c>
      <c r="P468" s="383">
        <v>15.03</v>
      </c>
      <c r="Q468" s="382"/>
      <c r="R468" s="378"/>
      <c r="S468" s="381"/>
      <c r="T468" s="382"/>
      <c r="U468" s="37">
        <v>104.09</v>
      </c>
    </row>
    <row r="469" spans="1:21" ht="14.25" customHeight="1" x14ac:dyDescent="0.25">
      <c r="A469" s="39" t="s">
        <v>100</v>
      </c>
      <c r="B469" s="39" t="s">
        <v>178</v>
      </c>
      <c r="C469" s="379" t="s">
        <v>177</v>
      </c>
      <c r="D469" s="381"/>
      <c r="E469" s="382"/>
      <c r="F469" s="380" t="s">
        <v>100</v>
      </c>
      <c r="G469" s="382"/>
      <c r="H469" s="378"/>
      <c r="I469" s="382"/>
      <c r="J469" s="378"/>
      <c r="K469" s="382"/>
      <c r="L469" s="38"/>
      <c r="M469" s="378"/>
      <c r="N469" s="382"/>
      <c r="O469" s="39" t="s">
        <v>100</v>
      </c>
      <c r="P469" s="378"/>
      <c r="Q469" s="382"/>
      <c r="R469" s="378"/>
      <c r="S469" s="381"/>
      <c r="T469" s="382"/>
      <c r="U469" s="37">
        <v>78.92</v>
      </c>
    </row>
    <row r="470" spans="1:21" ht="14.25" customHeight="1" x14ac:dyDescent="0.25">
      <c r="A470" s="39" t="s">
        <v>100</v>
      </c>
      <c r="B470" s="39" t="s">
        <v>216</v>
      </c>
      <c r="C470" s="379" t="s">
        <v>215</v>
      </c>
      <c r="D470" s="381"/>
      <c r="E470" s="382"/>
      <c r="F470" s="380" t="s">
        <v>214</v>
      </c>
      <c r="G470" s="382"/>
      <c r="H470" s="383">
        <v>3.5</v>
      </c>
      <c r="I470" s="382"/>
      <c r="J470" s="383">
        <v>1</v>
      </c>
      <c r="K470" s="382"/>
      <c r="L470" s="37">
        <v>2.6953499999999999</v>
      </c>
      <c r="M470" s="383">
        <v>35.71</v>
      </c>
      <c r="N470" s="382"/>
      <c r="O470" s="39" t="s">
        <v>213</v>
      </c>
      <c r="P470" s="383">
        <v>29.28</v>
      </c>
      <c r="Q470" s="382"/>
      <c r="R470" s="378"/>
      <c r="S470" s="381"/>
      <c r="T470" s="382"/>
      <c r="U470" s="37">
        <v>78.92</v>
      </c>
    </row>
    <row r="471" spans="1:21" ht="14.25" customHeight="1" x14ac:dyDescent="0.25">
      <c r="A471" s="39" t="s">
        <v>100</v>
      </c>
      <c r="B471" s="39" t="s">
        <v>100</v>
      </c>
      <c r="C471" s="365" t="s">
        <v>166</v>
      </c>
      <c r="D471" s="381"/>
      <c r="E471" s="382"/>
      <c r="F471" s="380" t="s">
        <v>100</v>
      </c>
      <c r="G471" s="382"/>
      <c r="H471" s="378"/>
      <c r="I471" s="382"/>
      <c r="J471" s="378"/>
      <c r="K471" s="382"/>
      <c r="L471" s="38"/>
      <c r="M471" s="378"/>
      <c r="N471" s="382"/>
      <c r="O471" s="39" t="s">
        <v>100</v>
      </c>
      <c r="P471" s="378"/>
      <c r="Q471" s="382"/>
      <c r="R471" s="378"/>
      <c r="S471" s="381"/>
      <c r="T471" s="382"/>
      <c r="U471" s="35">
        <v>15518.81</v>
      </c>
    </row>
    <row r="472" spans="1:21" ht="14.25" customHeight="1" x14ac:dyDescent="0.25">
      <c r="A472" s="41" t="s">
        <v>100</v>
      </c>
      <c r="B472" s="41" t="s">
        <v>100</v>
      </c>
      <c r="C472" s="379" t="s">
        <v>165</v>
      </c>
      <c r="D472" s="381"/>
      <c r="E472" s="382"/>
      <c r="F472" s="380" t="s">
        <v>100</v>
      </c>
      <c r="G472" s="382"/>
      <c r="H472" s="378"/>
      <c r="I472" s="382"/>
      <c r="J472" s="379" t="s">
        <v>100</v>
      </c>
      <c r="K472" s="382"/>
      <c r="L472" s="39" t="s">
        <v>100</v>
      </c>
      <c r="M472" s="379" t="s">
        <v>100</v>
      </c>
      <c r="N472" s="382"/>
      <c r="O472" s="41" t="s">
        <v>100</v>
      </c>
      <c r="P472" s="378"/>
      <c r="Q472" s="382"/>
      <c r="R472" s="379" t="s">
        <v>100</v>
      </c>
      <c r="S472" s="381"/>
      <c r="T472" s="382"/>
      <c r="U472" s="37">
        <v>15271.58</v>
      </c>
    </row>
    <row r="473" spans="1:21" ht="28.35" customHeight="1" x14ac:dyDescent="0.25">
      <c r="A473" s="41" t="s">
        <v>100</v>
      </c>
      <c r="B473" s="39" t="s">
        <v>1171</v>
      </c>
      <c r="C473" s="379" t="s">
        <v>1172</v>
      </c>
      <c r="D473" s="381"/>
      <c r="E473" s="382"/>
      <c r="F473" s="380" t="s">
        <v>160</v>
      </c>
      <c r="G473" s="382"/>
      <c r="H473" s="383">
        <v>112</v>
      </c>
      <c r="I473" s="382"/>
      <c r="J473" s="383">
        <v>1</v>
      </c>
      <c r="K473" s="382"/>
      <c r="L473" s="37">
        <v>112</v>
      </c>
      <c r="M473" s="378"/>
      <c r="N473" s="382"/>
      <c r="O473" s="39" t="s">
        <v>100</v>
      </c>
      <c r="P473" s="378"/>
      <c r="Q473" s="382"/>
      <c r="R473" s="384" t="s">
        <v>100</v>
      </c>
      <c r="S473" s="381"/>
      <c r="T473" s="382"/>
      <c r="U473" s="37">
        <v>17104.169999999998</v>
      </c>
    </row>
    <row r="474" spans="1:21" ht="28.35" customHeight="1" x14ac:dyDescent="0.25">
      <c r="A474" s="41" t="s">
        <v>100</v>
      </c>
      <c r="B474" s="39" t="s">
        <v>1173</v>
      </c>
      <c r="C474" s="379" t="s">
        <v>1174</v>
      </c>
      <c r="D474" s="381"/>
      <c r="E474" s="382"/>
      <c r="F474" s="380" t="s">
        <v>160</v>
      </c>
      <c r="G474" s="382"/>
      <c r="H474" s="383">
        <v>65</v>
      </c>
      <c r="I474" s="382"/>
      <c r="J474" s="383">
        <v>1</v>
      </c>
      <c r="K474" s="382"/>
      <c r="L474" s="37">
        <v>65</v>
      </c>
      <c r="M474" s="378"/>
      <c r="N474" s="382"/>
      <c r="O474" s="39" t="s">
        <v>100</v>
      </c>
      <c r="P474" s="378"/>
      <c r="Q474" s="382"/>
      <c r="R474" s="384" t="s">
        <v>100</v>
      </c>
      <c r="S474" s="381"/>
      <c r="T474" s="382"/>
      <c r="U474" s="37">
        <v>9926.5300000000007</v>
      </c>
    </row>
    <row r="475" spans="1:21" ht="14.25" customHeight="1" x14ac:dyDescent="0.25">
      <c r="A475" s="36" t="s">
        <v>100</v>
      </c>
      <c r="B475" s="36" t="s">
        <v>100</v>
      </c>
      <c r="C475" s="365" t="s">
        <v>136</v>
      </c>
      <c r="D475" s="381"/>
      <c r="E475" s="381"/>
      <c r="F475" s="381"/>
      <c r="G475" s="381"/>
      <c r="H475" s="381"/>
      <c r="I475" s="381"/>
      <c r="J475" s="381"/>
      <c r="K475" s="381"/>
      <c r="L475" s="382"/>
      <c r="M475" s="385" t="s">
        <v>100</v>
      </c>
      <c r="N475" s="381"/>
      <c r="O475" s="382"/>
      <c r="P475" s="386">
        <v>55251.93</v>
      </c>
      <c r="Q475" s="382"/>
      <c r="R475" s="369"/>
      <c r="S475" s="381"/>
      <c r="T475" s="382"/>
      <c r="U475" s="35">
        <v>42549.51</v>
      </c>
    </row>
    <row r="476" spans="1:21" ht="82.35" customHeight="1" x14ac:dyDescent="0.25">
      <c r="A476" s="44" t="s">
        <v>603</v>
      </c>
      <c r="B476" s="43" t="s">
        <v>1175</v>
      </c>
      <c r="C476" s="365" t="s">
        <v>1176</v>
      </c>
      <c r="D476" s="381"/>
      <c r="E476" s="382"/>
      <c r="F476" s="367" t="s">
        <v>229</v>
      </c>
      <c r="G476" s="382"/>
      <c r="H476" s="368">
        <v>0.77010000000000001</v>
      </c>
      <c r="I476" s="382"/>
      <c r="J476" s="368">
        <v>1</v>
      </c>
      <c r="K476" s="382"/>
      <c r="L476" s="35">
        <v>0.77010000000000001</v>
      </c>
      <c r="M476" s="369"/>
      <c r="N476" s="382"/>
      <c r="O476" s="42"/>
      <c r="P476" s="369"/>
      <c r="Q476" s="382"/>
      <c r="R476" s="369"/>
      <c r="S476" s="381"/>
      <c r="T476" s="382"/>
      <c r="U476" s="38"/>
    </row>
    <row r="477" spans="1:21" ht="28.35" customHeight="1" x14ac:dyDescent="0.25">
      <c r="A477" s="40" t="s">
        <v>100</v>
      </c>
      <c r="B477" s="39" t="s">
        <v>228</v>
      </c>
      <c r="C477" s="379" t="s">
        <v>227</v>
      </c>
      <c r="D477" s="381"/>
      <c r="E477" s="381"/>
      <c r="F477" s="381"/>
      <c r="G477" s="381"/>
      <c r="H477" s="381"/>
      <c r="I477" s="381"/>
      <c r="J477" s="381"/>
      <c r="K477" s="381"/>
      <c r="L477" s="381"/>
      <c r="M477" s="381"/>
      <c r="N477" s="381"/>
      <c r="O477" s="381"/>
      <c r="P477" s="381"/>
      <c r="Q477" s="381"/>
      <c r="R477" s="381"/>
      <c r="S477" s="381"/>
      <c r="T477" s="382"/>
      <c r="U477" s="41" t="s">
        <v>100</v>
      </c>
    </row>
    <row r="478" spans="1:21" ht="14.25" customHeight="1" x14ac:dyDescent="0.25">
      <c r="A478" s="39" t="s">
        <v>100</v>
      </c>
      <c r="B478" s="39" t="s">
        <v>187</v>
      </c>
      <c r="C478" s="379" t="s">
        <v>186</v>
      </c>
      <c r="D478" s="381"/>
      <c r="E478" s="382"/>
      <c r="F478" s="380" t="s">
        <v>179</v>
      </c>
      <c r="G478" s="382"/>
      <c r="H478" s="378"/>
      <c r="I478" s="382"/>
      <c r="J478" s="378"/>
      <c r="K478" s="382"/>
      <c r="L478" s="37">
        <v>0.38967099999999999</v>
      </c>
      <c r="M478" s="378"/>
      <c r="N478" s="382"/>
      <c r="O478" s="39" t="s">
        <v>100</v>
      </c>
      <c r="P478" s="378"/>
      <c r="Q478" s="382"/>
      <c r="R478" s="378"/>
      <c r="S478" s="381"/>
      <c r="T478" s="382"/>
      <c r="U478" s="37">
        <v>181.8</v>
      </c>
    </row>
    <row r="479" spans="1:21" ht="14.25" customHeight="1" x14ac:dyDescent="0.25">
      <c r="A479" s="39" t="s">
        <v>100</v>
      </c>
      <c r="B479" s="39" t="s">
        <v>1070</v>
      </c>
      <c r="C479" s="379" t="s">
        <v>1071</v>
      </c>
      <c r="D479" s="381"/>
      <c r="E479" s="382"/>
      <c r="F479" s="380" t="s">
        <v>179</v>
      </c>
      <c r="G479" s="382"/>
      <c r="H479" s="383">
        <v>0.44</v>
      </c>
      <c r="I479" s="382"/>
      <c r="J479" s="383">
        <v>1.1499999999999999</v>
      </c>
      <c r="K479" s="382"/>
      <c r="L479" s="37">
        <v>0.38967099999999999</v>
      </c>
      <c r="M479" s="378"/>
      <c r="N479" s="382"/>
      <c r="O479" s="39" t="s">
        <v>100</v>
      </c>
      <c r="P479" s="383">
        <v>466.54</v>
      </c>
      <c r="Q479" s="382"/>
      <c r="R479" s="383">
        <v>1</v>
      </c>
      <c r="S479" s="381"/>
      <c r="T479" s="382"/>
      <c r="U479" s="37">
        <v>181.8</v>
      </c>
    </row>
    <row r="480" spans="1:21" ht="14.25" customHeight="1" x14ac:dyDescent="0.25">
      <c r="A480" s="39" t="s">
        <v>100</v>
      </c>
      <c r="B480" s="39" t="s">
        <v>183</v>
      </c>
      <c r="C480" s="379" t="s">
        <v>182</v>
      </c>
      <c r="D480" s="381"/>
      <c r="E480" s="382"/>
      <c r="F480" s="380" t="s">
        <v>100</v>
      </c>
      <c r="G480" s="382"/>
      <c r="H480" s="378"/>
      <c r="I480" s="382"/>
      <c r="J480" s="378"/>
      <c r="K480" s="382"/>
      <c r="L480" s="38"/>
      <c r="M480" s="378"/>
      <c r="N480" s="382"/>
      <c r="O480" s="39" t="s">
        <v>100</v>
      </c>
      <c r="P480" s="378"/>
      <c r="Q480" s="382"/>
      <c r="R480" s="378"/>
      <c r="S480" s="381"/>
      <c r="T480" s="382"/>
      <c r="U480" s="37">
        <v>37.24</v>
      </c>
    </row>
    <row r="481" spans="1:21" ht="14.25" customHeight="1" x14ac:dyDescent="0.25">
      <c r="A481" s="39" t="s">
        <v>100</v>
      </c>
      <c r="B481" s="39" t="s">
        <v>181</v>
      </c>
      <c r="C481" s="379" t="s">
        <v>180</v>
      </c>
      <c r="D481" s="381"/>
      <c r="E481" s="382"/>
      <c r="F481" s="380" t="s">
        <v>179</v>
      </c>
      <c r="G481" s="382"/>
      <c r="H481" s="378"/>
      <c r="I481" s="382"/>
      <c r="J481" s="378"/>
      <c r="K481" s="382"/>
      <c r="L481" s="37">
        <v>0.18597900000000001</v>
      </c>
      <c r="M481" s="378"/>
      <c r="N481" s="382"/>
      <c r="O481" s="39" t="s">
        <v>100</v>
      </c>
      <c r="P481" s="378"/>
      <c r="Q481" s="382"/>
      <c r="R481" s="378"/>
      <c r="S481" s="381"/>
      <c r="T481" s="382"/>
      <c r="U481" s="37">
        <v>93.02</v>
      </c>
    </row>
    <row r="482" spans="1:21" ht="27.6" customHeight="1" x14ac:dyDescent="0.25">
      <c r="A482" s="39" t="s">
        <v>100</v>
      </c>
      <c r="B482" s="39" t="s">
        <v>1168</v>
      </c>
      <c r="C482" s="379" t="s">
        <v>1169</v>
      </c>
      <c r="D482" s="381"/>
      <c r="E482" s="382"/>
      <c r="F482" s="380" t="s">
        <v>218</v>
      </c>
      <c r="G482" s="382"/>
      <c r="H482" s="383">
        <v>0.21</v>
      </c>
      <c r="I482" s="382"/>
      <c r="J482" s="383">
        <v>1.1499999999999999</v>
      </c>
      <c r="K482" s="382"/>
      <c r="L482" s="37">
        <v>0.18597900000000001</v>
      </c>
      <c r="M482" s="383">
        <v>37.32</v>
      </c>
      <c r="N482" s="382"/>
      <c r="O482" s="39" t="s">
        <v>1170</v>
      </c>
      <c r="P482" s="383">
        <v>57.1</v>
      </c>
      <c r="Q482" s="382"/>
      <c r="R482" s="378"/>
      <c r="S482" s="381"/>
      <c r="T482" s="382"/>
      <c r="U482" s="37">
        <v>10.62</v>
      </c>
    </row>
    <row r="483" spans="1:21" ht="14.25" customHeight="1" x14ac:dyDescent="0.25">
      <c r="A483" s="39" t="s">
        <v>100</v>
      </c>
      <c r="B483" s="39" t="s">
        <v>539</v>
      </c>
      <c r="C483" s="379" t="s">
        <v>538</v>
      </c>
      <c r="D483" s="381"/>
      <c r="E483" s="382"/>
      <c r="F483" s="380" t="s">
        <v>179</v>
      </c>
      <c r="G483" s="382"/>
      <c r="H483" s="383">
        <v>0.21</v>
      </c>
      <c r="I483" s="382"/>
      <c r="J483" s="383">
        <v>1.1499999999999999</v>
      </c>
      <c r="K483" s="382"/>
      <c r="L483" s="37">
        <v>0.18597900000000001</v>
      </c>
      <c r="M483" s="378"/>
      <c r="N483" s="382"/>
      <c r="O483" s="39" t="s">
        <v>100</v>
      </c>
      <c r="P483" s="383">
        <v>500.17</v>
      </c>
      <c r="Q483" s="382"/>
      <c r="R483" s="383">
        <v>1</v>
      </c>
      <c r="S483" s="381"/>
      <c r="T483" s="382"/>
      <c r="U483" s="37">
        <v>93.02</v>
      </c>
    </row>
    <row r="484" spans="1:21" ht="14.25" customHeight="1" x14ac:dyDescent="0.25">
      <c r="A484" s="39" t="s">
        <v>100</v>
      </c>
      <c r="B484" s="39" t="s">
        <v>1128</v>
      </c>
      <c r="C484" s="379" t="s">
        <v>1129</v>
      </c>
      <c r="D484" s="381"/>
      <c r="E484" s="382"/>
      <c r="F484" s="380" t="s">
        <v>218</v>
      </c>
      <c r="G484" s="382"/>
      <c r="H484" s="383">
        <v>2</v>
      </c>
      <c r="I484" s="382"/>
      <c r="J484" s="383">
        <v>1.1499999999999999</v>
      </c>
      <c r="K484" s="382"/>
      <c r="L484" s="37">
        <v>1.7712300000000001</v>
      </c>
      <c r="M484" s="383">
        <v>8.5399999999999991</v>
      </c>
      <c r="N484" s="382"/>
      <c r="O484" s="39" t="s">
        <v>1130</v>
      </c>
      <c r="P484" s="383">
        <v>15.03</v>
      </c>
      <c r="Q484" s="382"/>
      <c r="R484" s="378"/>
      <c r="S484" s="381"/>
      <c r="T484" s="382"/>
      <c r="U484" s="37">
        <v>26.62</v>
      </c>
    </row>
    <row r="485" spans="1:21" ht="14.25" customHeight="1" x14ac:dyDescent="0.25">
      <c r="A485" s="39" t="s">
        <v>100</v>
      </c>
      <c r="B485" s="39" t="s">
        <v>178</v>
      </c>
      <c r="C485" s="379" t="s">
        <v>177</v>
      </c>
      <c r="D485" s="381"/>
      <c r="E485" s="382"/>
      <c r="F485" s="380" t="s">
        <v>100</v>
      </c>
      <c r="G485" s="382"/>
      <c r="H485" s="378"/>
      <c r="I485" s="382"/>
      <c r="J485" s="378"/>
      <c r="K485" s="382"/>
      <c r="L485" s="38"/>
      <c r="M485" s="378"/>
      <c r="N485" s="382"/>
      <c r="O485" s="39" t="s">
        <v>100</v>
      </c>
      <c r="P485" s="378"/>
      <c r="Q485" s="382"/>
      <c r="R485" s="378"/>
      <c r="S485" s="381"/>
      <c r="T485" s="382"/>
      <c r="U485" s="37">
        <v>0</v>
      </c>
    </row>
    <row r="486" spans="1:21" ht="14.25" customHeight="1" x14ac:dyDescent="0.25">
      <c r="A486" s="39" t="s">
        <v>100</v>
      </c>
      <c r="B486" s="39" t="s">
        <v>100</v>
      </c>
      <c r="C486" s="365" t="s">
        <v>166</v>
      </c>
      <c r="D486" s="381"/>
      <c r="E486" s="382"/>
      <c r="F486" s="380" t="s">
        <v>100</v>
      </c>
      <c r="G486" s="382"/>
      <c r="H486" s="378"/>
      <c r="I486" s="382"/>
      <c r="J486" s="378"/>
      <c r="K486" s="382"/>
      <c r="L486" s="38"/>
      <c r="M486" s="378"/>
      <c r="N486" s="382"/>
      <c r="O486" s="39" t="s">
        <v>100</v>
      </c>
      <c r="P486" s="378"/>
      <c r="Q486" s="382"/>
      <c r="R486" s="378"/>
      <c r="S486" s="381"/>
      <c r="T486" s="382"/>
      <c r="U486" s="35">
        <v>312.06</v>
      </c>
    </row>
    <row r="487" spans="1:21" ht="14.25" customHeight="1" x14ac:dyDescent="0.25">
      <c r="A487" s="41" t="s">
        <v>100</v>
      </c>
      <c r="B487" s="41" t="s">
        <v>100</v>
      </c>
      <c r="C487" s="379" t="s">
        <v>165</v>
      </c>
      <c r="D487" s="381"/>
      <c r="E487" s="382"/>
      <c r="F487" s="380" t="s">
        <v>100</v>
      </c>
      <c r="G487" s="382"/>
      <c r="H487" s="378"/>
      <c r="I487" s="382"/>
      <c r="J487" s="379" t="s">
        <v>100</v>
      </c>
      <c r="K487" s="382"/>
      <c r="L487" s="39" t="s">
        <v>100</v>
      </c>
      <c r="M487" s="379" t="s">
        <v>100</v>
      </c>
      <c r="N487" s="382"/>
      <c r="O487" s="41" t="s">
        <v>100</v>
      </c>
      <c r="P487" s="378"/>
      <c r="Q487" s="382"/>
      <c r="R487" s="379" t="s">
        <v>100</v>
      </c>
      <c r="S487" s="381"/>
      <c r="T487" s="382"/>
      <c r="U487" s="37">
        <v>274.82</v>
      </c>
    </row>
    <row r="488" spans="1:21" ht="28.35" customHeight="1" x14ac:dyDescent="0.25">
      <c r="A488" s="41" t="s">
        <v>100</v>
      </c>
      <c r="B488" s="39" t="s">
        <v>1171</v>
      </c>
      <c r="C488" s="379" t="s">
        <v>1172</v>
      </c>
      <c r="D488" s="381"/>
      <c r="E488" s="382"/>
      <c r="F488" s="380" t="s">
        <v>160</v>
      </c>
      <c r="G488" s="382"/>
      <c r="H488" s="383">
        <v>112</v>
      </c>
      <c r="I488" s="382"/>
      <c r="J488" s="383">
        <v>1</v>
      </c>
      <c r="K488" s="382"/>
      <c r="L488" s="37">
        <v>112</v>
      </c>
      <c r="M488" s="378"/>
      <c r="N488" s="382"/>
      <c r="O488" s="39" t="s">
        <v>100</v>
      </c>
      <c r="P488" s="378"/>
      <c r="Q488" s="382"/>
      <c r="R488" s="384" t="s">
        <v>100</v>
      </c>
      <c r="S488" s="381"/>
      <c r="T488" s="382"/>
      <c r="U488" s="37">
        <v>307.8</v>
      </c>
    </row>
    <row r="489" spans="1:21" ht="28.35" customHeight="1" x14ac:dyDescent="0.25">
      <c r="A489" s="41" t="s">
        <v>100</v>
      </c>
      <c r="B489" s="39" t="s">
        <v>1173</v>
      </c>
      <c r="C489" s="379" t="s">
        <v>1174</v>
      </c>
      <c r="D489" s="381"/>
      <c r="E489" s="382"/>
      <c r="F489" s="380" t="s">
        <v>160</v>
      </c>
      <c r="G489" s="382"/>
      <c r="H489" s="383">
        <v>65</v>
      </c>
      <c r="I489" s="382"/>
      <c r="J489" s="383">
        <v>1</v>
      </c>
      <c r="K489" s="382"/>
      <c r="L489" s="37">
        <v>65</v>
      </c>
      <c r="M489" s="378"/>
      <c r="N489" s="382"/>
      <c r="O489" s="39" t="s">
        <v>100</v>
      </c>
      <c r="P489" s="378"/>
      <c r="Q489" s="382"/>
      <c r="R489" s="384" t="s">
        <v>100</v>
      </c>
      <c r="S489" s="381"/>
      <c r="T489" s="382"/>
      <c r="U489" s="37">
        <v>178.63</v>
      </c>
    </row>
    <row r="490" spans="1:21" ht="14.25" customHeight="1" x14ac:dyDescent="0.25">
      <c r="A490" s="36" t="s">
        <v>100</v>
      </c>
      <c r="B490" s="36" t="s">
        <v>100</v>
      </c>
      <c r="C490" s="365" t="s">
        <v>136</v>
      </c>
      <c r="D490" s="381"/>
      <c r="E490" s="381"/>
      <c r="F490" s="381"/>
      <c r="G490" s="381"/>
      <c r="H490" s="381"/>
      <c r="I490" s="381"/>
      <c r="J490" s="381"/>
      <c r="K490" s="381"/>
      <c r="L490" s="382"/>
      <c r="M490" s="385" t="s">
        <v>100</v>
      </c>
      <c r="N490" s="381"/>
      <c r="O490" s="382"/>
      <c r="P490" s="386">
        <v>1036.8699999999999</v>
      </c>
      <c r="Q490" s="382"/>
      <c r="R490" s="369"/>
      <c r="S490" s="381"/>
      <c r="T490" s="382"/>
      <c r="U490" s="35">
        <v>798.49</v>
      </c>
    </row>
    <row r="491" spans="1:21" ht="14.25" customHeight="1" x14ac:dyDescent="0.25"/>
    <row r="492" spans="1:21" ht="14.25" customHeight="1" x14ac:dyDescent="0.25">
      <c r="A492" s="34" t="s">
        <v>100</v>
      </c>
      <c r="B492" s="34" t="s">
        <v>100</v>
      </c>
      <c r="C492" s="387" t="s">
        <v>133</v>
      </c>
      <c r="D492" s="381"/>
      <c r="E492" s="381"/>
      <c r="F492" s="381"/>
      <c r="G492" s="381"/>
      <c r="H492" s="381"/>
      <c r="I492" s="381"/>
      <c r="J492" s="381"/>
      <c r="K492" s="381"/>
      <c r="L492" s="381"/>
      <c r="M492" s="381"/>
      <c r="N492" s="381"/>
      <c r="O492" s="382"/>
      <c r="P492" s="388" t="s">
        <v>100</v>
      </c>
      <c r="Q492" s="382"/>
      <c r="R492" s="388" t="s">
        <v>100</v>
      </c>
      <c r="S492" s="381"/>
      <c r="T492" s="382"/>
      <c r="U492" s="33" t="s">
        <v>100</v>
      </c>
    </row>
    <row r="493" spans="1:21" ht="14.25" customHeight="1" x14ac:dyDescent="0.25">
      <c r="A493" s="34" t="s">
        <v>100</v>
      </c>
      <c r="B493" s="34" t="s">
        <v>100</v>
      </c>
      <c r="C493" s="387" t="s">
        <v>135</v>
      </c>
      <c r="D493" s="381"/>
      <c r="E493" s="381"/>
      <c r="F493" s="381"/>
      <c r="G493" s="381"/>
      <c r="H493" s="381"/>
      <c r="I493" s="381"/>
      <c r="J493" s="381"/>
      <c r="K493" s="381"/>
      <c r="L493" s="381"/>
      <c r="M493" s="381"/>
      <c r="N493" s="381"/>
      <c r="O493" s="382"/>
      <c r="P493" s="388" t="s">
        <v>100</v>
      </c>
      <c r="Q493" s="382"/>
      <c r="R493" s="388" t="s">
        <v>100</v>
      </c>
      <c r="S493" s="381"/>
      <c r="T493" s="382"/>
      <c r="U493" s="33" t="s">
        <v>2170</v>
      </c>
    </row>
    <row r="494" spans="1:21" ht="14.25" customHeight="1" x14ac:dyDescent="0.25">
      <c r="A494" s="34" t="s">
        <v>100</v>
      </c>
      <c r="B494" s="34" t="s">
        <v>100</v>
      </c>
      <c r="C494" s="387" t="s">
        <v>155</v>
      </c>
      <c r="D494" s="381"/>
      <c r="E494" s="381"/>
      <c r="F494" s="381"/>
      <c r="G494" s="381"/>
      <c r="H494" s="381"/>
      <c r="I494" s="381"/>
      <c r="J494" s="381"/>
      <c r="K494" s="381"/>
      <c r="L494" s="381"/>
      <c r="M494" s="381"/>
      <c r="N494" s="381"/>
      <c r="O494" s="382"/>
      <c r="P494" s="388" t="s">
        <v>100</v>
      </c>
      <c r="Q494" s="382"/>
      <c r="R494" s="388" t="s">
        <v>100</v>
      </c>
      <c r="S494" s="381"/>
      <c r="T494" s="382"/>
      <c r="U494" s="33" t="s">
        <v>2169</v>
      </c>
    </row>
    <row r="495" spans="1:21" ht="14.25" customHeight="1" x14ac:dyDescent="0.25">
      <c r="A495" s="34" t="s">
        <v>100</v>
      </c>
      <c r="B495" s="34" t="s">
        <v>100</v>
      </c>
      <c r="C495" s="387" t="s">
        <v>154</v>
      </c>
      <c r="D495" s="381"/>
      <c r="E495" s="381"/>
      <c r="F495" s="381"/>
      <c r="G495" s="381"/>
      <c r="H495" s="381"/>
      <c r="I495" s="381"/>
      <c r="J495" s="381"/>
      <c r="K495" s="381"/>
      <c r="L495" s="381"/>
      <c r="M495" s="381"/>
      <c r="N495" s="381"/>
      <c r="O495" s="382"/>
      <c r="P495" s="388" t="s">
        <v>100</v>
      </c>
      <c r="Q495" s="382"/>
      <c r="R495" s="388" t="s">
        <v>100</v>
      </c>
      <c r="S495" s="381"/>
      <c r="T495" s="382"/>
      <c r="U495" s="33" t="s">
        <v>2168</v>
      </c>
    </row>
    <row r="496" spans="1:21" ht="14.25" customHeight="1" x14ac:dyDescent="0.25">
      <c r="A496" s="34" t="s">
        <v>100</v>
      </c>
      <c r="B496" s="34" t="s">
        <v>100</v>
      </c>
      <c r="C496" s="387" t="s">
        <v>153</v>
      </c>
      <c r="D496" s="381"/>
      <c r="E496" s="381"/>
      <c r="F496" s="381"/>
      <c r="G496" s="381"/>
      <c r="H496" s="381"/>
      <c r="I496" s="381"/>
      <c r="J496" s="381"/>
      <c r="K496" s="381"/>
      <c r="L496" s="381"/>
      <c r="M496" s="381"/>
      <c r="N496" s="381"/>
      <c r="O496" s="382"/>
      <c r="P496" s="388" t="s">
        <v>100</v>
      </c>
      <c r="Q496" s="382"/>
      <c r="R496" s="388" t="s">
        <v>100</v>
      </c>
      <c r="S496" s="381"/>
      <c r="T496" s="382"/>
      <c r="U496" s="33" t="s">
        <v>2167</v>
      </c>
    </row>
    <row r="497" spans="1:21" ht="14.25" customHeight="1" x14ac:dyDescent="0.25">
      <c r="A497" s="34" t="s">
        <v>100</v>
      </c>
      <c r="B497" s="34" t="s">
        <v>100</v>
      </c>
      <c r="C497" s="387" t="s">
        <v>152</v>
      </c>
      <c r="D497" s="381"/>
      <c r="E497" s="381"/>
      <c r="F497" s="381"/>
      <c r="G497" s="381"/>
      <c r="H497" s="381"/>
      <c r="I497" s="381"/>
      <c r="J497" s="381"/>
      <c r="K497" s="381"/>
      <c r="L497" s="381"/>
      <c r="M497" s="381"/>
      <c r="N497" s="381"/>
      <c r="O497" s="382"/>
      <c r="P497" s="388" t="s">
        <v>100</v>
      </c>
      <c r="Q497" s="382"/>
      <c r="R497" s="388" t="s">
        <v>100</v>
      </c>
      <c r="S497" s="381"/>
      <c r="T497" s="382"/>
      <c r="U497" s="33" t="s">
        <v>2166</v>
      </c>
    </row>
    <row r="498" spans="1:21" ht="14.25" customHeight="1" x14ac:dyDescent="0.25">
      <c r="A498" s="34" t="s">
        <v>100</v>
      </c>
      <c r="B498" s="34" t="s">
        <v>100</v>
      </c>
      <c r="C498" s="387" t="s">
        <v>149</v>
      </c>
      <c r="D498" s="381"/>
      <c r="E498" s="381"/>
      <c r="F498" s="381"/>
      <c r="G498" s="381"/>
      <c r="H498" s="381"/>
      <c r="I498" s="381"/>
      <c r="J498" s="381"/>
      <c r="K498" s="381"/>
      <c r="L498" s="381"/>
      <c r="M498" s="381"/>
      <c r="N498" s="381"/>
      <c r="O498" s="382"/>
      <c r="P498" s="388" t="s">
        <v>100</v>
      </c>
      <c r="Q498" s="382"/>
      <c r="R498" s="388" t="s">
        <v>100</v>
      </c>
      <c r="S498" s="381"/>
      <c r="T498" s="382"/>
      <c r="U498" s="33" t="s">
        <v>2165</v>
      </c>
    </row>
    <row r="499" spans="1:21" ht="14.25" customHeight="1" x14ac:dyDescent="0.25">
      <c r="A499" s="34" t="s">
        <v>100</v>
      </c>
      <c r="B499" s="34" t="s">
        <v>100</v>
      </c>
      <c r="C499" s="387" t="s">
        <v>148</v>
      </c>
      <c r="D499" s="381"/>
      <c r="E499" s="381"/>
      <c r="F499" s="381"/>
      <c r="G499" s="381"/>
      <c r="H499" s="381"/>
      <c r="I499" s="381"/>
      <c r="J499" s="381"/>
      <c r="K499" s="381"/>
      <c r="L499" s="381"/>
      <c r="M499" s="381"/>
      <c r="N499" s="381"/>
      <c r="O499" s="382"/>
      <c r="P499" s="388" t="s">
        <v>100</v>
      </c>
      <c r="Q499" s="382"/>
      <c r="R499" s="388" t="s">
        <v>100</v>
      </c>
      <c r="S499" s="381"/>
      <c r="T499" s="382"/>
      <c r="U499" s="33" t="s">
        <v>2164</v>
      </c>
    </row>
    <row r="500" spans="1:21" ht="14.25" customHeight="1" x14ac:dyDescent="0.25">
      <c r="A500" s="34" t="s">
        <v>100</v>
      </c>
      <c r="B500" s="34" t="s">
        <v>100</v>
      </c>
      <c r="C500" s="387" t="s">
        <v>147</v>
      </c>
      <c r="D500" s="381"/>
      <c r="E500" s="381"/>
      <c r="F500" s="381"/>
      <c r="G500" s="381"/>
      <c r="H500" s="381"/>
      <c r="I500" s="381"/>
      <c r="J500" s="381"/>
      <c r="K500" s="381"/>
      <c r="L500" s="381"/>
      <c r="M500" s="381"/>
      <c r="N500" s="381"/>
      <c r="O500" s="382"/>
      <c r="P500" s="388" t="s">
        <v>100</v>
      </c>
      <c r="Q500" s="382"/>
      <c r="R500" s="388" t="s">
        <v>100</v>
      </c>
      <c r="S500" s="381"/>
      <c r="T500" s="382"/>
      <c r="U500" s="33" t="s">
        <v>2163</v>
      </c>
    </row>
    <row r="501" spans="1:21" ht="14.25" customHeight="1" x14ac:dyDescent="0.25">
      <c r="A501" s="34" t="s">
        <v>100</v>
      </c>
      <c r="B501" s="34" t="s">
        <v>100</v>
      </c>
      <c r="C501" s="387" t="s">
        <v>133</v>
      </c>
      <c r="D501" s="381"/>
      <c r="E501" s="381"/>
      <c r="F501" s="381"/>
      <c r="G501" s="381"/>
      <c r="H501" s="381"/>
      <c r="I501" s="381"/>
      <c r="J501" s="381"/>
      <c r="K501" s="381"/>
      <c r="L501" s="381"/>
      <c r="M501" s="381"/>
      <c r="N501" s="381"/>
      <c r="O501" s="382"/>
      <c r="P501" s="388" t="s">
        <v>100</v>
      </c>
      <c r="Q501" s="382"/>
      <c r="R501" s="388" t="s">
        <v>100</v>
      </c>
      <c r="S501" s="381"/>
      <c r="T501" s="382"/>
      <c r="U501" s="33" t="s">
        <v>2162</v>
      </c>
    </row>
    <row r="502" spans="1:21" ht="14.25" customHeight="1" x14ac:dyDescent="0.25">
      <c r="A502" s="34" t="s">
        <v>100</v>
      </c>
      <c r="B502" s="34" t="s">
        <v>100</v>
      </c>
      <c r="C502" s="387" t="s">
        <v>119</v>
      </c>
      <c r="D502" s="381"/>
      <c r="E502" s="381"/>
      <c r="F502" s="381"/>
      <c r="G502" s="381"/>
      <c r="H502" s="381"/>
      <c r="I502" s="381"/>
      <c r="J502" s="381"/>
      <c r="K502" s="381"/>
      <c r="L502" s="381"/>
      <c r="M502" s="381"/>
      <c r="N502" s="381"/>
      <c r="O502" s="382"/>
      <c r="P502" s="388" t="s">
        <v>100</v>
      </c>
      <c r="Q502" s="382"/>
      <c r="R502" s="388" t="s">
        <v>100</v>
      </c>
      <c r="S502" s="381"/>
      <c r="T502" s="382"/>
      <c r="U502" s="33" t="s">
        <v>100</v>
      </c>
    </row>
    <row r="503" spans="1:21" ht="14.25" customHeight="1" x14ac:dyDescent="0.25">
      <c r="A503" s="34" t="s">
        <v>100</v>
      </c>
      <c r="B503" s="34" t="s">
        <v>100</v>
      </c>
      <c r="C503" s="387" t="s">
        <v>145</v>
      </c>
      <c r="D503" s="381"/>
      <c r="E503" s="381"/>
      <c r="F503" s="381"/>
      <c r="G503" s="381"/>
      <c r="H503" s="381"/>
      <c r="I503" s="381"/>
      <c r="J503" s="381"/>
      <c r="K503" s="381"/>
      <c r="L503" s="381"/>
      <c r="M503" s="381"/>
      <c r="N503" s="381"/>
      <c r="O503" s="382"/>
      <c r="P503" s="388" t="s">
        <v>100</v>
      </c>
      <c r="Q503" s="382"/>
      <c r="R503" s="388" t="s">
        <v>100</v>
      </c>
      <c r="S503" s="381"/>
      <c r="T503" s="382"/>
      <c r="U503" s="33" t="s">
        <v>2161</v>
      </c>
    </row>
    <row r="504" spans="1:21" ht="14.25" customHeight="1" x14ac:dyDescent="0.25">
      <c r="A504" s="34" t="s">
        <v>100</v>
      </c>
      <c r="B504" s="34" t="s">
        <v>100</v>
      </c>
      <c r="C504" s="387" t="s">
        <v>144</v>
      </c>
      <c r="D504" s="381"/>
      <c r="E504" s="381"/>
      <c r="F504" s="381"/>
      <c r="G504" s="381"/>
      <c r="H504" s="381"/>
      <c r="I504" s="381"/>
      <c r="J504" s="381"/>
      <c r="K504" s="381"/>
      <c r="L504" s="381"/>
      <c r="M504" s="381"/>
      <c r="N504" s="381"/>
      <c r="O504" s="382"/>
      <c r="P504" s="388" t="s">
        <v>100</v>
      </c>
      <c r="Q504" s="382"/>
      <c r="R504" s="388" t="s">
        <v>100</v>
      </c>
      <c r="S504" s="358"/>
      <c r="T504" s="366"/>
      <c r="U504" s="33" t="s">
        <v>2160</v>
      </c>
    </row>
    <row r="505" spans="1:21" ht="18.2" customHeight="1" x14ac:dyDescent="0.25">
      <c r="A505" s="389" t="s">
        <v>1202</v>
      </c>
      <c r="B505" s="358"/>
      <c r="C505" s="358"/>
      <c r="D505" s="358"/>
      <c r="E505" s="358"/>
      <c r="F505" s="358"/>
      <c r="G505" s="358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</row>
    <row r="506" spans="1:21" ht="38.85" customHeight="1" x14ac:dyDescent="0.25">
      <c r="A506" s="44" t="s">
        <v>599</v>
      </c>
      <c r="B506" s="43" t="s">
        <v>2159</v>
      </c>
      <c r="C506" s="365" t="s">
        <v>2158</v>
      </c>
      <c r="D506" s="358"/>
      <c r="E506" s="366"/>
      <c r="F506" s="367" t="s">
        <v>192</v>
      </c>
      <c r="G506" s="366"/>
      <c r="H506" s="368">
        <v>136</v>
      </c>
      <c r="I506" s="366"/>
      <c r="J506" s="368">
        <v>1</v>
      </c>
      <c r="K506" s="366"/>
      <c r="L506" s="35">
        <v>136</v>
      </c>
      <c r="M506" s="369"/>
      <c r="N506" s="366"/>
      <c r="O506" s="42"/>
      <c r="P506" s="369"/>
      <c r="Q506" s="366"/>
      <c r="R506" s="369"/>
      <c r="S506" s="358"/>
      <c r="T506" s="366"/>
      <c r="U506" s="38"/>
    </row>
    <row r="507" spans="1:21" ht="14.25" customHeight="1" x14ac:dyDescent="0.25">
      <c r="A507" s="39" t="s">
        <v>100</v>
      </c>
      <c r="B507" s="39" t="s">
        <v>187</v>
      </c>
      <c r="C507" s="379" t="s">
        <v>186</v>
      </c>
      <c r="D507" s="358"/>
      <c r="E507" s="366"/>
      <c r="F507" s="380" t="s">
        <v>179</v>
      </c>
      <c r="G507" s="366"/>
      <c r="H507" s="378"/>
      <c r="I507" s="366"/>
      <c r="J507" s="378"/>
      <c r="K507" s="366"/>
      <c r="L507" s="37">
        <v>16.32</v>
      </c>
      <c r="M507" s="378"/>
      <c r="N507" s="366"/>
      <c r="O507" s="39" t="s">
        <v>100</v>
      </c>
      <c r="P507" s="378"/>
      <c r="Q507" s="366"/>
      <c r="R507" s="378"/>
      <c r="S507" s="358"/>
      <c r="T507" s="366"/>
      <c r="U507" s="37">
        <v>9191.75</v>
      </c>
    </row>
    <row r="508" spans="1:21" ht="14.25" customHeight="1" x14ac:dyDescent="0.25">
      <c r="A508" s="39" t="s">
        <v>100</v>
      </c>
      <c r="B508" s="39" t="s">
        <v>264</v>
      </c>
      <c r="C508" s="379" t="s">
        <v>263</v>
      </c>
      <c r="D508" s="358"/>
      <c r="E508" s="366"/>
      <c r="F508" s="380" t="s">
        <v>179</v>
      </c>
      <c r="G508" s="366"/>
      <c r="H508" s="383">
        <v>0.12</v>
      </c>
      <c r="I508" s="366"/>
      <c r="J508" s="383">
        <v>1</v>
      </c>
      <c r="K508" s="366"/>
      <c r="L508" s="37">
        <v>16.32</v>
      </c>
      <c r="M508" s="378"/>
      <c r="N508" s="366"/>
      <c r="O508" s="39" t="s">
        <v>100</v>
      </c>
      <c r="P508" s="383">
        <v>563.22</v>
      </c>
      <c r="Q508" s="366"/>
      <c r="R508" s="383">
        <v>1</v>
      </c>
      <c r="S508" s="358"/>
      <c r="T508" s="366"/>
      <c r="U508" s="37">
        <v>9191.75</v>
      </c>
    </row>
    <row r="509" spans="1:21" ht="14.25" customHeight="1" x14ac:dyDescent="0.25">
      <c r="A509" s="39" t="s">
        <v>100</v>
      </c>
      <c r="B509" s="39" t="s">
        <v>183</v>
      </c>
      <c r="C509" s="379" t="s">
        <v>182</v>
      </c>
      <c r="D509" s="358"/>
      <c r="E509" s="366"/>
      <c r="F509" s="380" t="s">
        <v>100</v>
      </c>
      <c r="G509" s="366"/>
      <c r="H509" s="378"/>
      <c r="I509" s="382"/>
      <c r="J509" s="378"/>
      <c r="K509" s="382"/>
      <c r="L509" s="38"/>
      <c r="M509" s="378"/>
      <c r="N509" s="382"/>
      <c r="O509" s="39" t="s">
        <v>100</v>
      </c>
      <c r="P509" s="378"/>
      <c r="Q509" s="382"/>
      <c r="R509" s="378"/>
      <c r="S509" s="381"/>
      <c r="T509" s="382"/>
      <c r="U509" s="37">
        <v>67.459999999999994</v>
      </c>
    </row>
    <row r="510" spans="1:21" ht="14.25" customHeight="1" x14ac:dyDescent="0.25">
      <c r="A510" s="39" t="s">
        <v>100</v>
      </c>
      <c r="B510" s="39" t="s">
        <v>181</v>
      </c>
      <c r="C510" s="379" t="s">
        <v>180</v>
      </c>
      <c r="D510" s="381"/>
      <c r="E510" s="382"/>
      <c r="F510" s="380" t="s">
        <v>179</v>
      </c>
      <c r="G510" s="382"/>
      <c r="H510" s="378"/>
      <c r="I510" s="382"/>
      <c r="J510" s="378"/>
      <c r="K510" s="382"/>
      <c r="L510" s="38"/>
      <c r="M510" s="378"/>
      <c r="N510" s="382"/>
      <c r="O510" s="39" t="s">
        <v>100</v>
      </c>
      <c r="P510" s="378"/>
      <c r="Q510" s="382"/>
      <c r="R510" s="378"/>
      <c r="S510" s="381"/>
      <c r="T510" s="382"/>
      <c r="U510" s="37">
        <v>0</v>
      </c>
    </row>
    <row r="511" spans="1:21" ht="18.95" customHeight="1" x14ac:dyDescent="0.25">
      <c r="A511" s="39" t="s">
        <v>100</v>
      </c>
      <c r="B511" s="39" t="s">
        <v>2157</v>
      </c>
      <c r="C511" s="379" t="s">
        <v>2156</v>
      </c>
      <c r="D511" s="381"/>
      <c r="E511" s="382"/>
      <c r="F511" s="380" t="s">
        <v>218</v>
      </c>
      <c r="G511" s="382"/>
      <c r="H511" s="383">
        <v>0.1</v>
      </c>
      <c r="I511" s="382"/>
      <c r="J511" s="383">
        <v>1</v>
      </c>
      <c r="K511" s="382"/>
      <c r="L511" s="37">
        <v>13.6</v>
      </c>
      <c r="M511" s="383">
        <v>4.0999999999999996</v>
      </c>
      <c r="N511" s="382"/>
      <c r="O511" s="39" t="s">
        <v>530</v>
      </c>
      <c r="P511" s="383">
        <v>4.96</v>
      </c>
      <c r="Q511" s="382"/>
      <c r="R511" s="378"/>
      <c r="S511" s="381"/>
      <c r="T511" s="382"/>
      <c r="U511" s="37">
        <v>67.459999999999994</v>
      </c>
    </row>
    <row r="512" spans="1:21" ht="14.25" customHeight="1" x14ac:dyDescent="0.25">
      <c r="A512" s="39" t="s">
        <v>100</v>
      </c>
      <c r="B512" s="39" t="s">
        <v>178</v>
      </c>
      <c r="C512" s="379" t="s">
        <v>177</v>
      </c>
      <c r="D512" s="381"/>
      <c r="E512" s="382"/>
      <c r="F512" s="380" t="s">
        <v>100</v>
      </c>
      <c r="G512" s="382"/>
      <c r="H512" s="378"/>
      <c r="I512" s="382"/>
      <c r="J512" s="378"/>
      <c r="K512" s="382"/>
      <c r="L512" s="38"/>
      <c r="M512" s="378"/>
      <c r="N512" s="382"/>
      <c r="O512" s="39" t="s">
        <v>100</v>
      </c>
      <c r="P512" s="378"/>
      <c r="Q512" s="382"/>
      <c r="R512" s="378"/>
      <c r="S512" s="381"/>
      <c r="T512" s="382"/>
      <c r="U512" s="37">
        <v>0</v>
      </c>
    </row>
    <row r="513" spans="1:21" ht="14.25" customHeight="1" x14ac:dyDescent="0.25">
      <c r="A513" s="39" t="s">
        <v>100</v>
      </c>
      <c r="B513" s="39" t="s">
        <v>100</v>
      </c>
      <c r="C513" s="365" t="s">
        <v>166</v>
      </c>
      <c r="D513" s="381"/>
      <c r="E513" s="382"/>
      <c r="F513" s="380" t="s">
        <v>100</v>
      </c>
      <c r="G513" s="382"/>
      <c r="H513" s="378"/>
      <c r="I513" s="382"/>
      <c r="J513" s="378"/>
      <c r="K513" s="382"/>
      <c r="L513" s="38"/>
      <c r="M513" s="378"/>
      <c r="N513" s="382"/>
      <c r="O513" s="39" t="s">
        <v>100</v>
      </c>
      <c r="P513" s="378"/>
      <c r="Q513" s="382"/>
      <c r="R513" s="378"/>
      <c r="S513" s="381"/>
      <c r="T513" s="382"/>
      <c r="U513" s="35">
        <v>9259.2099999999991</v>
      </c>
    </row>
    <row r="514" spans="1:21" ht="14.25" customHeight="1" x14ac:dyDescent="0.25">
      <c r="A514" s="41" t="s">
        <v>100</v>
      </c>
      <c r="B514" s="41" t="s">
        <v>100</v>
      </c>
      <c r="C514" s="379" t="s">
        <v>165</v>
      </c>
      <c r="D514" s="381"/>
      <c r="E514" s="382"/>
      <c r="F514" s="380" t="s">
        <v>100</v>
      </c>
      <c r="G514" s="382"/>
      <c r="H514" s="378"/>
      <c r="I514" s="382"/>
      <c r="J514" s="379" t="s">
        <v>100</v>
      </c>
      <c r="K514" s="382"/>
      <c r="L514" s="39" t="s">
        <v>100</v>
      </c>
      <c r="M514" s="379" t="s">
        <v>100</v>
      </c>
      <c r="N514" s="382"/>
      <c r="O514" s="41" t="s">
        <v>100</v>
      </c>
      <c r="P514" s="378"/>
      <c r="Q514" s="382"/>
      <c r="R514" s="379" t="s">
        <v>100</v>
      </c>
      <c r="S514" s="381"/>
      <c r="T514" s="382"/>
      <c r="U514" s="37">
        <v>9191.75</v>
      </c>
    </row>
    <row r="515" spans="1:21" ht="38.85" customHeight="1" x14ac:dyDescent="0.25">
      <c r="A515" s="41" t="s">
        <v>100</v>
      </c>
      <c r="B515" s="39" t="s">
        <v>1521</v>
      </c>
      <c r="C515" s="379" t="s">
        <v>1522</v>
      </c>
      <c r="D515" s="381"/>
      <c r="E515" s="382"/>
      <c r="F515" s="380" t="s">
        <v>160</v>
      </c>
      <c r="G515" s="382"/>
      <c r="H515" s="383">
        <v>117</v>
      </c>
      <c r="I515" s="382"/>
      <c r="J515" s="383">
        <v>1</v>
      </c>
      <c r="K515" s="382"/>
      <c r="L515" s="37">
        <v>117</v>
      </c>
      <c r="M515" s="378"/>
      <c r="N515" s="382"/>
      <c r="O515" s="39" t="s">
        <v>100</v>
      </c>
      <c r="P515" s="378"/>
      <c r="Q515" s="382"/>
      <c r="R515" s="384" t="s">
        <v>100</v>
      </c>
      <c r="S515" s="381"/>
      <c r="T515" s="382"/>
      <c r="U515" s="37">
        <v>10754.35</v>
      </c>
    </row>
    <row r="516" spans="1:21" ht="38.85" customHeight="1" x14ac:dyDescent="0.25">
      <c r="A516" s="41" t="s">
        <v>100</v>
      </c>
      <c r="B516" s="39" t="s">
        <v>1523</v>
      </c>
      <c r="C516" s="379" t="s">
        <v>1524</v>
      </c>
      <c r="D516" s="381"/>
      <c r="E516" s="382"/>
      <c r="F516" s="380" t="s">
        <v>160</v>
      </c>
      <c r="G516" s="382"/>
      <c r="H516" s="383">
        <v>74</v>
      </c>
      <c r="I516" s="382"/>
      <c r="J516" s="383">
        <v>1</v>
      </c>
      <c r="K516" s="382"/>
      <c r="L516" s="37">
        <v>74</v>
      </c>
      <c r="M516" s="378"/>
      <c r="N516" s="382"/>
      <c r="O516" s="39" t="s">
        <v>100</v>
      </c>
      <c r="P516" s="378"/>
      <c r="Q516" s="382"/>
      <c r="R516" s="384" t="s">
        <v>100</v>
      </c>
      <c r="S516" s="381"/>
      <c r="T516" s="382"/>
      <c r="U516" s="37">
        <v>6801.9</v>
      </c>
    </row>
    <row r="517" spans="1:21" ht="14.25" customHeight="1" x14ac:dyDescent="0.25">
      <c r="A517" s="36" t="s">
        <v>100</v>
      </c>
      <c r="B517" s="36" t="s">
        <v>100</v>
      </c>
      <c r="C517" s="365" t="s">
        <v>136</v>
      </c>
      <c r="D517" s="381"/>
      <c r="E517" s="381"/>
      <c r="F517" s="381"/>
      <c r="G517" s="381"/>
      <c r="H517" s="381"/>
      <c r="I517" s="381"/>
      <c r="J517" s="381"/>
      <c r="K517" s="381"/>
      <c r="L517" s="382"/>
      <c r="M517" s="385" t="s">
        <v>100</v>
      </c>
      <c r="N517" s="381"/>
      <c r="O517" s="382"/>
      <c r="P517" s="386">
        <v>197.17</v>
      </c>
      <c r="Q517" s="382"/>
      <c r="R517" s="369"/>
      <c r="S517" s="381"/>
      <c r="T517" s="382"/>
      <c r="U517" s="35">
        <v>26815.46</v>
      </c>
    </row>
    <row r="518" spans="1:21" ht="60.75" customHeight="1" x14ac:dyDescent="0.25">
      <c r="A518" s="44" t="s">
        <v>594</v>
      </c>
      <c r="B518" s="43" t="s">
        <v>1203</v>
      </c>
      <c r="C518" s="365" t="s">
        <v>2155</v>
      </c>
      <c r="D518" s="381"/>
      <c r="E518" s="382"/>
      <c r="F518" s="367" t="s">
        <v>312</v>
      </c>
      <c r="G518" s="382"/>
      <c r="H518" s="368">
        <v>0.1232</v>
      </c>
      <c r="I518" s="382"/>
      <c r="J518" s="368">
        <v>1</v>
      </c>
      <c r="K518" s="382"/>
      <c r="L518" s="35">
        <v>0.1232</v>
      </c>
      <c r="M518" s="369"/>
      <c r="N518" s="382"/>
      <c r="O518" s="42"/>
      <c r="P518" s="369"/>
      <c r="Q518" s="382"/>
      <c r="R518" s="369"/>
      <c r="S518" s="381"/>
      <c r="T518" s="382"/>
      <c r="U518" s="38"/>
    </row>
    <row r="519" spans="1:21" ht="14.25" customHeight="1" x14ac:dyDescent="0.25">
      <c r="A519" s="39" t="s">
        <v>100</v>
      </c>
      <c r="B519" s="39" t="s">
        <v>187</v>
      </c>
      <c r="C519" s="379" t="s">
        <v>186</v>
      </c>
      <c r="D519" s="381"/>
      <c r="E519" s="382"/>
      <c r="F519" s="380" t="s">
        <v>179</v>
      </c>
      <c r="G519" s="382"/>
      <c r="H519" s="378"/>
      <c r="I519" s="382"/>
      <c r="J519" s="378"/>
      <c r="K519" s="382"/>
      <c r="L519" s="37">
        <v>17.7408</v>
      </c>
      <c r="M519" s="378"/>
      <c r="N519" s="382"/>
      <c r="O519" s="39" t="s">
        <v>100</v>
      </c>
      <c r="P519" s="378"/>
      <c r="Q519" s="382"/>
      <c r="R519" s="378"/>
      <c r="S519" s="381"/>
      <c r="T519" s="382"/>
      <c r="U519" s="37">
        <v>8798.9</v>
      </c>
    </row>
    <row r="520" spans="1:21" ht="14.25" customHeight="1" x14ac:dyDescent="0.25">
      <c r="A520" s="39" t="s">
        <v>100</v>
      </c>
      <c r="B520" s="39" t="s">
        <v>311</v>
      </c>
      <c r="C520" s="379" t="s">
        <v>310</v>
      </c>
      <c r="D520" s="381"/>
      <c r="E520" s="382"/>
      <c r="F520" s="380" t="s">
        <v>179</v>
      </c>
      <c r="G520" s="382"/>
      <c r="H520" s="383">
        <v>144</v>
      </c>
      <c r="I520" s="382"/>
      <c r="J520" s="383">
        <v>1</v>
      </c>
      <c r="K520" s="382"/>
      <c r="L520" s="37">
        <v>17.7408</v>
      </c>
      <c r="M520" s="378"/>
      <c r="N520" s="382"/>
      <c r="O520" s="39" t="s">
        <v>100</v>
      </c>
      <c r="P520" s="383">
        <v>495.97</v>
      </c>
      <c r="Q520" s="382"/>
      <c r="R520" s="383">
        <v>1</v>
      </c>
      <c r="S520" s="381"/>
      <c r="T520" s="382"/>
      <c r="U520" s="37">
        <v>8798.9</v>
      </c>
    </row>
    <row r="521" spans="1:21" ht="14.25" customHeight="1" x14ac:dyDescent="0.25">
      <c r="A521" s="39" t="s">
        <v>100</v>
      </c>
      <c r="B521" s="39" t="s">
        <v>183</v>
      </c>
      <c r="C521" s="379" t="s">
        <v>182</v>
      </c>
      <c r="D521" s="381"/>
      <c r="E521" s="382"/>
      <c r="F521" s="380" t="s">
        <v>100</v>
      </c>
      <c r="G521" s="382"/>
      <c r="H521" s="378"/>
      <c r="I521" s="382"/>
      <c r="J521" s="378"/>
      <c r="K521" s="382"/>
      <c r="L521" s="38"/>
      <c r="M521" s="378"/>
      <c r="N521" s="382"/>
      <c r="O521" s="39" t="s">
        <v>100</v>
      </c>
      <c r="P521" s="378"/>
      <c r="Q521" s="382"/>
      <c r="R521" s="378"/>
      <c r="S521" s="381"/>
      <c r="T521" s="382"/>
      <c r="U521" s="37">
        <v>0</v>
      </c>
    </row>
    <row r="522" spans="1:21" ht="14.25" customHeight="1" x14ac:dyDescent="0.25">
      <c r="A522" s="39" t="s">
        <v>100</v>
      </c>
      <c r="B522" s="39" t="s">
        <v>181</v>
      </c>
      <c r="C522" s="379" t="s">
        <v>180</v>
      </c>
      <c r="D522" s="381"/>
      <c r="E522" s="382"/>
      <c r="F522" s="380" t="s">
        <v>179</v>
      </c>
      <c r="G522" s="382"/>
      <c r="H522" s="378"/>
      <c r="I522" s="382"/>
      <c r="J522" s="378"/>
      <c r="K522" s="382"/>
      <c r="L522" s="38"/>
      <c r="M522" s="378"/>
      <c r="N522" s="382"/>
      <c r="O522" s="39" t="s">
        <v>100</v>
      </c>
      <c r="P522" s="378"/>
      <c r="Q522" s="382"/>
      <c r="R522" s="378"/>
      <c r="S522" s="381"/>
      <c r="T522" s="382"/>
      <c r="U522" s="37">
        <v>0</v>
      </c>
    </row>
    <row r="523" spans="1:21" ht="14.25" customHeight="1" x14ac:dyDescent="0.25">
      <c r="A523" s="39" t="s">
        <v>100</v>
      </c>
      <c r="B523" s="39" t="s">
        <v>178</v>
      </c>
      <c r="C523" s="379" t="s">
        <v>177</v>
      </c>
      <c r="D523" s="381"/>
      <c r="E523" s="382"/>
      <c r="F523" s="380" t="s">
        <v>100</v>
      </c>
      <c r="G523" s="382"/>
      <c r="H523" s="378"/>
      <c r="I523" s="382"/>
      <c r="J523" s="378"/>
      <c r="K523" s="382"/>
      <c r="L523" s="38"/>
      <c r="M523" s="378"/>
      <c r="N523" s="382"/>
      <c r="O523" s="39" t="s">
        <v>100</v>
      </c>
      <c r="P523" s="378"/>
      <c r="Q523" s="382"/>
      <c r="R523" s="378"/>
      <c r="S523" s="381"/>
      <c r="T523" s="382"/>
      <c r="U523" s="37">
        <v>18424.38</v>
      </c>
    </row>
    <row r="524" spans="1:21" ht="18.95" customHeight="1" x14ac:dyDescent="0.25">
      <c r="A524" s="39" t="s">
        <v>100</v>
      </c>
      <c r="B524" s="39" t="s">
        <v>1205</v>
      </c>
      <c r="C524" s="379" t="s">
        <v>1206</v>
      </c>
      <c r="D524" s="381"/>
      <c r="E524" s="382"/>
      <c r="F524" s="380" t="s">
        <v>214</v>
      </c>
      <c r="G524" s="382"/>
      <c r="H524" s="383">
        <v>0.3</v>
      </c>
      <c r="I524" s="382"/>
      <c r="J524" s="383">
        <v>1</v>
      </c>
      <c r="K524" s="382"/>
      <c r="L524" s="37">
        <v>3.696E-2</v>
      </c>
      <c r="M524" s="383">
        <v>2784.5</v>
      </c>
      <c r="N524" s="382"/>
      <c r="O524" s="39" t="s">
        <v>1134</v>
      </c>
      <c r="P524" s="383">
        <v>3035.11</v>
      </c>
      <c r="Q524" s="382"/>
      <c r="R524" s="378"/>
      <c r="S524" s="381"/>
      <c r="T524" s="382"/>
      <c r="U524" s="37">
        <v>112.18</v>
      </c>
    </row>
    <row r="525" spans="1:21" ht="18.95" customHeight="1" x14ac:dyDescent="0.25">
      <c r="A525" s="39" t="s">
        <v>100</v>
      </c>
      <c r="B525" s="39" t="s">
        <v>1207</v>
      </c>
      <c r="C525" s="379" t="s">
        <v>1208</v>
      </c>
      <c r="D525" s="381"/>
      <c r="E525" s="382"/>
      <c r="F525" s="380" t="s">
        <v>196</v>
      </c>
      <c r="G525" s="382"/>
      <c r="H525" s="383">
        <v>0.2</v>
      </c>
      <c r="I525" s="382"/>
      <c r="J525" s="383">
        <v>1</v>
      </c>
      <c r="K525" s="382"/>
      <c r="L525" s="37">
        <v>2.4639999999999999E-2</v>
      </c>
      <c r="M525" s="383">
        <v>1771.04</v>
      </c>
      <c r="N525" s="382"/>
      <c r="O525" s="39" t="s">
        <v>167</v>
      </c>
      <c r="P525" s="383">
        <v>2160.67</v>
      </c>
      <c r="Q525" s="382"/>
      <c r="R525" s="378"/>
      <c r="S525" s="381"/>
      <c r="T525" s="382"/>
      <c r="U525" s="37">
        <v>53.24</v>
      </c>
    </row>
    <row r="526" spans="1:21" ht="18.95" customHeight="1" x14ac:dyDescent="0.25">
      <c r="A526" s="39" t="s">
        <v>100</v>
      </c>
      <c r="B526" s="39" t="s">
        <v>1209</v>
      </c>
      <c r="C526" s="379" t="s">
        <v>1210</v>
      </c>
      <c r="D526" s="381"/>
      <c r="E526" s="382"/>
      <c r="F526" s="380" t="s">
        <v>302</v>
      </c>
      <c r="G526" s="382"/>
      <c r="H526" s="383">
        <v>990</v>
      </c>
      <c r="I526" s="382"/>
      <c r="J526" s="383">
        <v>1</v>
      </c>
      <c r="K526" s="382"/>
      <c r="L526" s="37">
        <v>121.968</v>
      </c>
      <c r="M526" s="383">
        <v>94.68</v>
      </c>
      <c r="N526" s="382"/>
      <c r="O526" s="39" t="s">
        <v>1211</v>
      </c>
      <c r="P526" s="383">
        <v>142.97</v>
      </c>
      <c r="Q526" s="382"/>
      <c r="R526" s="378"/>
      <c r="S526" s="381"/>
      <c r="T526" s="382"/>
      <c r="U526" s="37">
        <v>17437.759999999998</v>
      </c>
    </row>
    <row r="527" spans="1:21" ht="27.6" customHeight="1" x14ac:dyDescent="0.25">
      <c r="A527" s="39" t="s">
        <v>100</v>
      </c>
      <c r="B527" s="39" t="s">
        <v>1212</v>
      </c>
      <c r="C527" s="379" t="s">
        <v>1213</v>
      </c>
      <c r="D527" s="381"/>
      <c r="E527" s="382"/>
      <c r="F527" s="380" t="s">
        <v>192</v>
      </c>
      <c r="G527" s="382"/>
      <c r="H527" s="383">
        <v>320</v>
      </c>
      <c r="I527" s="382"/>
      <c r="J527" s="383">
        <v>1</v>
      </c>
      <c r="K527" s="382"/>
      <c r="L527" s="37">
        <v>39.423999999999999</v>
      </c>
      <c r="M527" s="383">
        <v>20.420000000000002</v>
      </c>
      <c r="N527" s="382"/>
      <c r="O527" s="39" t="s">
        <v>1214</v>
      </c>
      <c r="P527" s="383">
        <v>20.83</v>
      </c>
      <c r="Q527" s="382"/>
      <c r="R527" s="378"/>
      <c r="S527" s="381"/>
      <c r="T527" s="382"/>
      <c r="U527" s="37">
        <v>821.2</v>
      </c>
    </row>
    <row r="528" spans="1:21" ht="14.25" customHeight="1" x14ac:dyDescent="0.25">
      <c r="A528" s="39" t="s">
        <v>100</v>
      </c>
      <c r="B528" s="39" t="s">
        <v>100</v>
      </c>
      <c r="C528" s="365" t="s">
        <v>166</v>
      </c>
      <c r="D528" s="381"/>
      <c r="E528" s="382"/>
      <c r="F528" s="380" t="s">
        <v>100</v>
      </c>
      <c r="G528" s="382"/>
      <c r="H528" s="378"/>
      <c r="I528" s="382"/>
      <c r="J528" s="378"/>
      <c r="K528" s="382"/>
      <c r="L528" s="38"/>
      <c r="M528" s="378"/>
      <c r="N528" s="382"/>
      <c r="O528" s="39" t="s">
        <v>100</v>
      </c>
      <c r="P528" s="378"/>
      <c r="Q528" s="382"/>
      <c r="R528" s="378"/>
      <c r="S528" s="381"/>
      <c r="T528" s="382"/>
      <c r="U528" s="35">
        <v>27223.279999999999</v>
      </c>
    </row>
    <row r="529" spans="1:21" ht="14.25" customHeight="1" x14ac:dyDescent="0.25">
      <c r="A529" s="41" t="s">
        <v>100</v>
      </c>
      <c r="B529" s="41" t="s">
        <v>100</v>
      </c>
      <c r="C529" s="379" t="s">
        <v>165</v>
      </c>
      <c r="D529" s="381"/>
      <c r="E529" s="382"/>
      <c r="F529" s="380" t="s">
        <v>100</v>
      </c>
      <c r="G529" s="382"/>
      <c r="H529" s="378"/>
      <c r="I529" s="382"/>
      <c r="J529" s="379" t="s">
        <v>100</v>
      </c>
      <c r="K529" s="382"/>
      <c r="L529" s="39" t="s">
        <v>100</v>
      </c>
      <c r="M529" s="379" t="s">
        <v>100</v>
      </c>
      <c r="N529" s="382"/>
      <c r="O529" s="41" t="s">
        <v>100</v>
      </c>
      <c r="P529" s="378"/>
      <c r="Q529" s="382"/>
      <c r="R529" s="379" t="s">
        <v>100</v>
      </c>
      <c r="S529" s="381"/>
      <c r="T529" s="382"/>
      <c r="U529" s="37">
        <v>8798.9</v>
      </c>
    </row>
    <row r="530" spans="1:21" ht="28.35" customHeight="1" x14ac:dyDescent="0.25">
      <c r="A530" s="41" t="s">
        <v>100</v>
      </c>
      <c r="B530" s="39" t="s">
        <v>301</v>
      </c>
      <c r="C530" s="379" t="s">
        <v>300</v>
      </c>
      <c r="D530" s="381"/>
      <c r="E530" s="382"/>
      <c r="F530" s="380" t="s">
        <v>160</v>
      </c>
      <c r="G530" s="382"/>
      <c r="H530" s="383">
        <v>98</v>
      </c>
      <c r="I530" s="382"/>
      <c r="J530" s="383">
        <v>1</v>
      </c>
      <c r="K530" s="382"/>
      <c r="L530" s="37">
        <v>98</v>
      </c>
      <c r="M530" s="378"/>
      <c r="N530" s="382"/>
      <c r="O530" s="39" t="s">
        <v>100</v>
      </c>
      <c r="P530" s="378"/>
      <c r="Q530" s="382"/>
      <c r="R530" s="384" t="s">
        <v>100</v>
      </c>
      <c r="S530" s="381"/>
      <c r="T530" s="382"/>
      <c r="U530" s="37">
        <v>8622.92</v>
      </c>
    </row>
    <row r="531" spans="1:21" ht="28.35" customHeight="1" x14ac:dyDescent="0.25">
      <c r="A531" s="41" t="s">
        <v>100</v>
      </c>
      <c r="B531" s="39" t="s">
        <v>299</v>
      </c>
      <c r="C531" s="379" t="s">
        <v>298</v>
      </c>
      <c r="D531" s="381"/>
      <c r="E531" s="382"/>
      <c r="F531" s="380" t="s">
        <v>160</v>
      </c>
      <c r="G531" s="382"/>
      <c r="H531" s="383">
        <v>58</v>
      </c>
      <c r="I531" s="382"/>
      <c r="J531" s="383">
        <v>1</v>
      </c>
      <c r="K531" s="382"/>
      <c r="L531" s="37">
        <v>58</v>
      </c>
      <c r="M531" s="378"/>
      <c r="N531" s="382"/>
      <c r="O531" s="39" t="s">
        <v>100</v>
      </c>
      <c r="P531" s="378"/>
      <c r="Q531" s="382"/>
      <c r="R531" s="384" t="s">
        <v>100</v>
      </c>
      <c r="S531" s="381"/>
      <c r="T531" s="382"/>
      <c r="U531" s="37">
        <v>5103.3599999999997</v>
      </c>
    </row>
    <row r="532" spans="1:21" ht="14.25" customHeight="1" x14ac:dyDescent="0.25">
      <c r="A532" s="36" t="s">
        <v>100</v>
      </c>
      <c r="B532" s="36" t="s">
        <v>100</v>
      </c>
      <c r="C532" s="365" t="s">
        <v>136</v>
      </c>
      <c r="D532" s="381"/>
      <c r="E532" s="381"/>
      <c r="F532" s="381"/>
      <c r="G532" s="381"/>
      <c r="H532" s="381"/>
      <c r="I532" s="381"/>
      <c r="J532" s="381"/>
      <c r="K532" s="381"/>
      <c r="L532" s="382"/>
      <c r="M532" s="385" t="s">
        <v>100</v>
      </c>
      <c r="N532" s="381"/>
      <c r="O532" s="382"/>
      <c r="P532" s="386">
        <v>332382.78999999998</v>
      </c>
      <c r="Q532" s="382"/>
      <c r="R532" s="369"/>
      <c r="S532" s="381"/>
      <c r="T532" s="382"/>
      <c r="U532" s="35">
        <v>40949.56</v>
      </c>
    </row>
    <row r="533" spans="1:21" ht="60.75" customHeight="1" x14ac:dyDescent="0.25">
      <c r="A533" s="44" t="s">
        <v>592</v>
      </c>
      <c r="B533" s="43" t="s">
        <v>1203</v>
      </c>
      <c r="C533" s="365" t="s">
        <v>2154</v>
      </c>
      <c r="D533" s="381"/>
      <c r="E533" s="382"/>
      <c r="F533" s="367" t="s">
        <v>312</v>
      </c>
      <c r="G533" s="382"/>
      <c r="H533" s="368">
        <v>4.8399999999999999E-2</v>
      </c>
      <c r="I533" s="382"/>
      <c r="J533" s="368">
        <v>1</v>
      </c>
      <c r="K533" s="382"/>
      <c r="L533" s="35">
        <v>4.8399999999999999E-2</v>
      </c>
      <c r="M533" s="369"/>
      <c r="N533" s="382"/>
      <c r="O533" s="42"/>
      <c r="P533" s="369"/>
      <c r="Q533" s="382"/>
      <c r="R533" s="369"/>
      <c r="S533" s="381"/>
      <c r="T533" s="382"/>
      <c r="U533" s="38"/>
    </row>
    <row r="534" spans="1:21" ht="14.25" customHeight="1" x14ac:dyDescent="0.25">
      <c r="A534" s="39" t="s">
        <v>100</v>
      </c>
      <c r="B534" s="39" t="s">
        <v>187</v>
      </c>
      <c r="C534" s="379" t="s">
        <v>186</v>
      </c>
      <c r="D534" s="381"/>
      <c r="E534" s="382"/>
      <c r="F534" s="380" t="s">
        <v>179</v>
      </c>
      <c r="G534" s="382"/>
      <c r="H534" s="378"/>
      <c r="I534" s="382"/>
      <c r="J534" s="378"/>
      <c r="K534" s="382"/>
      <c r="L534" s="37">
        <v>6.9695999999999998</v>
      </c>
      <c r="M534" s="378"/>
      <c r="N534" s="382"/>
      <c r="O534" s="39" t="s">
        <v>100</v>
      </c>
      <c r="P534" s="378"/>
      <c r="Q534" s="382"/>
      <c r="R534" s="378"/>
      <c r="S534" s="381"/>
      <c r="T534" s="382"/>
      <c r="U534" s="37">
        <v>3456.71</v>
      </c>
    </row>
    <row r="535" spans="1:21" ht="14.25" customHeight="1" x14ac:dyDescent="0.25">
      <c r="A535" s="39" t="s">
        <v>100</v>
      </c>
      <c r="B535" s="39" t="s">
        <v>311</v>
      </c>
      <c r="C535" s="379" t="s">
        <v>310</v>
      </c>
      <c r="D535" s="381"/>
      <c r="E535" s="382"/>
      <c r="F535" s="380" t="s">
        <v>179</v>
      </c>
      <c r="G535" s="382"/>
      <c r="H535" s="383">
        <v>144</v>
      </c>
      <c r="I535" s="382"/>
      <c r="J535" s="383">
        <v>1</v>
      </c>
      <c r="K535" s="382"/>
      <c r="L535" s="37">
        <v>6.9695999999999998</v>
      </c>
      <c r="M535" s="378"/>
      <c r="N535" s="382"/>
      <c r="O535" s="39" t="s">
        <v>100</v>
      </c>
      <c r="P535" s="383">
        <v>495.97</v>
      </c>
      <c r="Q535" s="382"/>
      <c r="R535" s="383">
        <v>1</v>
      </c>
      <c r="S535" s="381"/>
      <c r="T535" s="382"/>
      <c r="U535" s="37">
        <v>3456.71</v>
      </c>
    </row>
    <row r="536" spans="1:21" ht="14.25" customHeight="1" x14ac:dyDescent="0.25">
      <c r="A536" s="39" t="s">
        <v>100</v>
      </c>
      <c r="B536" s="39" t="s">
        <v>183</v>
      </c>
      <c r="C536" s="379" t="s">
        <v>182</v>
      </c>
      <c r="D536" s="381"/>
      <c r="E536" s="382"/>
      <c r="F536" s="380" t="s">
        <v>100</v>
      </c>
      <c r="G536" s="382"/>
      <c r="H536" s="378"/>
      <c r="I536" s="382"/>
      <c r="J536" s="378"/>
      <c r="K536" s="382"/>
      <c r="L536" s="38"/>
      <c r="M536" s="378"/>
      <c r="N536" s="382"/>
      <c r="O536" s="39" t="s">
        <v>100</v>
      </c>
      <c r="P536" s="378"/>
      <c r="Q536" s="382"/>
      <c r="R536" s="378"/>
      <c r="S536" s="381"/>
      <c r="T536" s="382"/>
      <c r="U536" s="37">
        <v>0</v>
      </c>
    </row>
    <row r="537" spans="1:21" ht="14.25" customHeight="1" x14ac:dyDescent="0.25">
      <c r="A537" s="39" t="s">
        <v>100</v>
      </c>
      <c r="B537" s="39" t="s">
        <v>181</v>
      </c>
      <c r="C537" s="379" t="s">
        <v>180</v>
      </c>
      <c r="D537" s="381"/>
      <c r="E537" s="382"/>
      <c r="F537" s="380" t="s">
        <v>179</v>
      </c>
      <c r="G537" s="382"/>
      <c r="H537" s="378"/>
      <c r="I537" s="382"/>
      <c r="J537" s="378"/>
      <c r="K537" s="382"/>
      <c r="L537" s="38"/>
      <c r="M537" s="378"/>
      <c r="N537" s="382"/>
      <c r="O537" s="39" t="s">
        <v>100</v>
      </c>
      <c r="P537" s="378"/>
      <c r="Q537" s="382"/>
      <c r="R537" s="378"/>
      <c r="S537" s="381"/>
      <c r="T537" s="382"/>
      <c r="U537" s="37">
        <v>0</v>
      </c>
    </row>
    <row r="538" spans="1:21" ht="14.25" customHeight="1" x14ac:dyDescent="0.25">
      <c r="A538" s="39" t="s">
        <v>100</v>
      </c>
      <c r="B538" s="39" t="s">
        <v>178</v>
      </c>
      <c r="C538" s="379" t="s">
        <v>177</v>
      </c>
      <c r="D538" s="381"/>
      <c r="E538" s="382"/>
      <c r="F538" s="380" t="s">
        <v>100</v>
      </c>
      <c r="G538" s="382"/>
      <c r="H538" s="378"/>
      <c r="I538" s="382"/>
      <c r="J538" s="378"/>
      <c r="K538" s="382"/>
      <c r="L538" s="38"/>
      <c r="M538" s="378"/>
      <c r="N538" s="382"/>
      <c r="O538" s="39" t="s">
        <v>100</v>
      </c>
      <c r="P538" s="378"/>
      <c r="Q538" s="382"/>
      <c r="R538" s="378"/>
      <c r="S538" s="381"/>
      <c r="T538" s="382"/>
      <c r="U538" s="37">
        <v>7238.16</v>
      </c>
    </row>
    <row r="539" spans="1:21" ht="18.95" customHeight="1" x14ac:dyDescent="0.25">
      <c r="A539" s="39" t="s">
        <v>100</v>
      </c>
      <c r="B539" s="39" t="s">
        <v>1205</v>
      </c>
      <c r="C539" s="379" t="s">
        <v>1206</v>
      </c>
      <c r="D539" s="381"/>
      <c r="E539" s="382"/>
      <c r="F539" s="380" t="s">
        <v>214</v>
      </c>
      <c r="G539" s="382"/>
      <c r="H539" s="383">
        <v>0.3</v>
      </c>
      <c r="I539" s="382"/>
      <c r="J539" s="383">
        <v>1</v>
      </c>
      <c r="K539" s="382"/>
      <c r="L539" s="37">
        <v>1.452E-2</v>
      </c>
      <c r="M539" s="383">
        <v>2784.5</v>
      </c>
      <c r="N539" s="382"/>
      <c r="O539" s="39" t="s">
        <v>1134</v>
      </c>
      <c r="P539" s="383">
        <v>3035.11</v>
      </c>
      <c r="Q539" s="382"/>
      <c r="R539" s="378"/>
      <c r="S539" s="381"/>
      <c r="T539" s="382"/>
      <c r="U539" s="37">
        <v>44.07</v>
      </c>
    </row>
    <row r="540" spans="1:21" ht="18.95" customHeight="1" x14ac:dyDescent="0.25">
      <c r="A540" s="39" t="s">
        <v>100</v>
      </c>
      <c r="B540" s="39" t="s">
        <v>1207</v>
      </c>
      <c r="C540" s="379" t="s">
        <v>1208</v>
      </c>
      <c r="D540" s="381"/>
      <c r="E540" s="382"/>
      <c r="F540" s="380" t="s">
        <v>196</v>
      </c>
      <c r="G540" s="382"/>
      <c r="H540" s="383">
        <v>0.2</v>
      </c>
      <c r="I540" s="382"/>
      <c r="J540" s="383">
        <v>1</v>
      </c>
      <c r="K540" s="382"/>
      <c r="L540" s="37">
        <v>9.6799999999999994E-3</v>
      </c>
      <c r="M540" s="383">
        <v>1771.04</v>
      </c>
      <c r="N540" s="382"/>
      <c r="O540" s="39" t="s">
        <v>167</v>
      </c>
      <c r="P540" s="383">
        <v>2160.67</v>
      </c>
      <c r="Q540" s="382"/>
      <c r="R540" s="378"/>
      <c r="S540" s="381"/>
      <c r="T540" s="382"/>
      <c r="U540" s="37">
        <v>20.92</v>
      </c>
    </row>
    <row r="541" spans="1:21" ht="18.95" customHeight="1" x14ac:dyDescent="0.25">
      <c r="A541" s="39" t="s">
        <v>100</v>
      </c>
      <c r="B541" s="39" t="s">
        <v>1209</v>
      </c>
      <c r="C541" s="379" t="s">
        <v>1210</v>
      </c>
      <c r="D541" s="381"/>
      <c r="E541" s="382"/>
      <c r="F541" s="380" t="s">
        <v>302</v>
      </c>
      <c r="G541" s="382"/>
      <c r="H541" s="383">
        <v>990</v>
      </c>
      <c r="I541" s="382"/>
      <c r="J541" s="383">
        <v>1</v>
      </c>
      <c r="K541" s="382"/>
      <c r="L541" s="37">
        <v>47.915999999999997</v>
      </c>
      <c r="M541" s="383">
        <v>94.68</v>
      </c>
      <c r="N541" s="382"/>
      <c r="O541" s="39" t="s">
        <v>1211</v>
      </c>
      <c r="P541" s="383">
        <v>142.97</v>
      </c>
      <c r="Q541" s="382"/>
      <c r="R541" s="378"/>
      <c r="S541" s="381"/>
      <c r="T541" s="382"/>
      <c r="U541" s="37">
        <v>6850.55</v>
      </c>
    </row>
    <row r="542" spans="1:21" ht="27.6" customHeight="1" x14ac:dyDescent="0.25">
      <c r="A542" s="39" t="s">
        <v>100</v>
      </c>
      <c r="B542" s="39" t="s">
        <v>1212</v>
      </c>
      <c r="C542" s="379" t="s">
        <v>1213</v>
      </c>
      <c r="D542" s="381"/>
      <c r="E542" s="382"/>
      <c r="F542" s="380" t="s">
        <v>192</v>
      </c>
      <c r="G542" s="382"/>
      <c r="H542" s="383">
        <v>320</v>
      </c>
      <c r="I542" s="382"/>
      <c r="J542" s="383">
        <v>1</v>
      </c>
      <c r="K542" s="382"/>
      <c r="L542" s="37">
        <v>15.488</v>
      </c>
      <c r="M542" s="383">
        <v>20.420000000000002</v>
      </c>
      <c r="N542" s="382"/>
      <c r="O542" s="39" t="s">
        <v>1214</v>
      </c>
      <c r="P542" s="383">
        <v>20.83</v>
      </c>
      <c r="Q542" s="382"/>
      <c r="R542" s="378"/>
      <c r="S542" s="381"/>
      <c r="T542" s="382"/>
      <c r="U542" s="37">
        <v>322.62</v>
      </c>
    </row>
    <row r="543" spans="1:21" ht="14.25" customHeight="1" x14ac:dyDescent="0.25">
      <c r="A543" s="39" t="s">
        <v>100</v>
      </c>
      <c r="B543" s="39" t="s">
        <v>100</v>
      </c>
      <c r="C543" s="365" t="s">
        <v>166</v>
      </c>
      <c r="D543" s="381"/>
      <c r="E543" s="382"/>
      <c r="F543" s="380" t="s">
        <v>100</v>
      </c>
      <c r="G543" s="382"/>
      <c r="H543" s="378"/>
      <c r="I543" s="382"/>
      <c r="J543" s="378"/>
      <c r="K543" s="382"/>
      <c r="L543" s="38"/>
      <c r="M543" s="378"/>
      <c r="N543" s="382"/>
      <c r="O543" s="39" t="s">
        <v>100</v>
      </c>
      <c r="P543" s="378"/>
      <c r="Q543" s="382"/>
      <c r="R543" s="378"/>
      <c r="S543" s="381"/>
      <c r="T543" s="382"/>
      <c r="U543" s="35">
        <v>10694.87</v>
      </c>
    </row>
    <row r="544" spans="1:21" ht="14.25" customHeight="1" x14ac:dyDescent="0.25">
      <c r="A544" s="41" t="s">
        <v>100</v>
      </c>
      <c r="B544" s="41" t="s">
        <v>100</v>
      </c>
      <c r="C544" s="379" t="s">
        <v>165</v>
      </c>
      <c r="D544" s="381"/>
      <c r="E544" s="382"/>
      <c r="F544" s="380" t="s">
        <v>100</v>
      </c>
      <c r="G544" s="382"/>
      <c r="H544" s="378"/>
      <c r="I544" s="382"/>
      <c r="J544" s="379" t="s">
        <v>100</v>
      </c>
      <c r="K544" s="382"/>
      <c r="L544" s="39" t="s">
        <v>100</v>
      </c>
      <c r="M544" s="379" t="s">
        <v>100</v>
      </c>
      <c r="N544" s="382"/>
      <c r="O544" s="41" t="s">
        <v>100</v>
      </c>
      <c r="P544" s="378"/>
      <c r="Q544" s="382"/>
      <c r="R544" s="379" t="s">
        <v>100</v>
      </c>
      <c r="S544" s="381"/>
      <c r="T544" s="382"/>
      <c r="U544" s="37">
        <v>3456.71</v>
      </c>
    </row>
    <row r="545" spans="1:21" ht="28.35" customHeight="1" x14ac:dyDescent="0.25">
      <c r="A545" s="41" t="s">
        <v>100</v>
      </c>
      <c r="B545" s="39" t="s">
        <v>301</v>
      </c>
      <c r="C545" s="379" t="s">
        <v>300</v>
      </c>
      <c r="D545" s="381"/>
      <c r="E545" s="382"/>
      <c r="F545" s="380" t="s">
        <v>160</v>
      </c>
      <c r="G545" s="382"/>
      <c r="H545" s="383">
        <v>98</v>
      </c>
      <c r="I545" s="382"/>
      <c r="J545" s="383">
        <v>1</v>
      </c>
      <c r="K545" s="382"/>
      <c r="L545" s="37">
        <v>98</v>
      </c>
      <c r="M545" s="378"/>
      <c r="N545" s="382"/>
      <c r="O545" s="39" t="s">
        <v>100</v>
      </c>
      <c r="P545" s="378"/>
      <c r="Q545" s="382"/>
      <c r="R545" s="384" t="s">
        <v>100</v>
      </c>
      <c r="S545" s="381"/>
      <c r="T545" s="382"/>
      <c r="U545" s="37">
        <v>3387.58</v>
      </c>
    </row>
    <row r="546" spans="1:21" ht="28.35" customHeight="1" x14ac:dyDescent="0.25">
      <c r="A546" s="41" t="s">
        <v>100</v>
      </c>
      <c r="B546" s="39" t="s">
        <v>299</v>
      </c>
      <c r="C546" s="379" t="s">
        <v>298</v>
      </c>
      <c r="D546" s="381"/>
      <c r="E546" s="382"/>
      <c r="F546" s="380" t="s">
        <v>160</v>
      </c>
      <c r="G546" s="382"/>
      <c r="H546" s="383">
        <v>58</v>
      </c>
      <c r="I546" s="382"/>
      <c r="J546" s="383">
        <v>1</v>
      </c>
      <c r="K546" s="382"/>
      <c r="L546" s="37">
        <v>58</v>
      </c>
      <c r="M546" s="378"/>
      <c r="N546" s="382"/>
      <c r="O546" s="39" t="s">
        <v>100</v>
      </c>
      <c r="P546" s="378"/>
      <c r="Q546" s="382"/>
      <c r="R546" s="384" t="s">
        <v>100</v>
      </c>
      <c r="S546" s="381"/>
      <c r="T546" s="382"/>
      <c r="U546" s="37">
        <v>2004.89</v>
      </c>
    </row>
    <row r="547" spans="1:21" ht="14.25" customHeight="1" x14ac:dyDescent="0.25">
      <c r="A547" s="36" t="s">
        <v>100</v>
      </c>
      <c r="B547" s="36" t="s">
        <v>100</v>
      </c>
      <c r="C547" s="365" t="s">
        <v>136</v>
      </c>
      <c r="D547" s="381"/>
      <c r="E547" s="381"/>
      <c r="F547" s="381"/>
      <c r="G547" s="381"/>
      <c r="H547" s="381"/>
      <c r="I547" s="381"/>
      <c r="J547" s="381"/>
      <c r="K547" s="381"/>
      <c r="L547" s="382"/>
      <c r="M547" s="385" t="s">
        <v>100</v>
      </c>
      <c r="N547" s="381"/>
      <c r="O547" s="382"/>
      <c r="P547" s="386">
        <v>332383.06</v>
      </c>
      <c r="Q547" s="382"/>
      <c r="R547" s="369"/>
      <c r="S547" s="381"/>
      <c r="T547" s="382"/>
      <c r="U547" s="35">
        <v>16087.34</v>
      </c>
    </row>
    <row r="548" spans="1:21" ht="60.75" customHeight="1" x14ac:dyDescent="0.25">
      <c r="A548" s="44" t="s">
        <v>586</v>
      </c>
      <c r="B548" s="43" t="s">
        <v>1203</v>
      </c>
      <c r="C548" s="365" t="s">
        <v>2153</v>
      </c>
      <c r="D548" s="381"/>
      <c r="E548" s="382"/>
      <c r="F548" s="367" t="s">
        <v>312</v>
      </c>
      <c r="G548" s="382"/>
      <c r="H548" s="368">
        <v>1.1599999999999999E-2</v>
      </c>
      <c r="I548" s="382"/>
      <c r="J548" s="368">
        <v>1</v>
      </c>
      <c r="K548" s="382"/>
      <c r="L548" s="35">
        <v>1.1599999999999999E-2</v>
      </c>
      <c r="M548" s="369"/>
      <c r="N548" s="382"/>
      <c r="O548" s="42"/>
      <c r="P548" s="369"/>
      <c r="Q548" s="382"/>
      <c r="R548" s="369"/>
      <c r="S548" s="381"/>
      <c r="T548" s="382"/>
      <c r="U548" s="38"/>
    </row>
    <row r="549" spans="1:21" ht="14.25" customHeight="1" x14ac:dyDescent="0.25">
      <c r="A549" s="39" t="s">
        <v>100</v>
      </c>
      <c r="B549" s="39" t="s">
        <v>187</v>
      </c>
      <c r="C549" s="379" t="s">
        <v>186</v>
      </c>
      <c r="D549" s="381"/>
      <c r="E549" s="382"/>
      <c r="F549" s="380" t="s">
        <v>179</v>
      </c>
      <c r="G549" s="382"/>
      <c r="H549" s="378"/>
      <c r="I549" s="382"/>
      <c r="J549" s="378"/>
      <c r="K549" s="382"/>
      <c r="L549" s="37">
        <v>1.6704000000000001</v>
      </c>
      <c r="M549" s="378"/>
      <c r="N549" s="382"/>
      <c r="O549" s="39" t="s">
        <v>100</v>
      </c>
      <c r="P549" s="378"/>
      <c r="Q549" s="382"/>
      <c r="R549" s="378"/>
      <c r="S549" s="381"/>
      <c r="T549" s="382"/>
      <c r="U549" s="37">
        <v>828.47</v>
      </c>
    </row>
    <row r="550" spans="1:21" ht="14.25" customHeight="1" x14ac:dyDescent="0.25">
      <c r="A550" s="39" t="s">
        <v>100</v>
      </c>
      <c r="B550" s="39" t="s">
        <v>311</v>
      </c>
      <c r="C550" s="379" t="s">
        <v>310</v>
      </c>
      <c r="D550" s="381"/>
      <c r="E550" s="382"/>
      <c r="F550" s="380" t="s">
        <v>179</v>
      </c>
      <c r="G550" s="382"/>
      <c r="H550" s="383">
        <v>144</v>
      </c>
      <c r="I550" s="382"/>
      <c r="J550" s="383">
        <v>1</v>
      </c>
      <c r="K550" s="382"/>
      <c r="L550" s="37">
        <v>1.6704000000000001</v>
      </c>
      <c r="M550" s="378"/>
      <c r="N550" s="382"/>
      <c r="O550" s="39" t="s">
        <v>100</v>
      </c>
      <c r="P550" s="383">
        <v>495.97</v>
      </c>
      <c r="Q550" s="382"/>
      <c r="R550" s="383">
        <v>1</v>
      </c>
      <c r="S550" s="381"/>
      <c r="T550" s="382"/>
      <c r="U550" s="37">
        <v>828.47</v>
      </c>
    </row>
    <row r="551" spans="1:21" ht="14.25" customHeight="1" x14ac:dyDescent="0.25">
      <c r="A551" s="39" t="s">
        <v>100</v>
      </c>
      <c r="B551" s="39" t="s">
        <v>183</v>
      </c>
      <c r="C551" s="379" t="s">
        <v>182</v>
      </c>
      <c r="D551" s="381"/>
      <c r="E551" s="382"/>
      <c r="F551" s="380" t="s">
        <v>100</v>
      </c>
      <c r="G551" s="382"/>
      <c r="H551" s="378"/>
      <c r="I551" s="382"/>
      <c r="J551" s="378"/>
      <c r="K551" s="382"/>
      <c r="L551" s="38"/>
      <c r="M551" s="378"/>
      <c r="N551" s="382"/>
      <c r="O551" s="39" t="s">
        <v>100</v>
      </c>
      <c r="P551" s="378"/>
      <c r="Q551" s="382"/>
      <c r="R551" s="378"/>
      <c r="S551" s="381"/>
      <c r="T551" s="382"/>
      <c r="U551" s="37">
        <v>0</v>
      </c>
    </row>
    <row r="552" spans="1:21" ht="14.25" customHeight="1" x14ac:dyDescent="0.25">
      <c r="A552" s="39" t="s">
        <v>100</v>
      </c>
      <c r="B552" s="39" t="s">
        <v>181</v>
      </c>
      <c r="C552" s="379" t="s">
        <v>180</v>
      </c>
      <c r="D552" s="381"/>
      <c r="E552" s="382"/>
      <c r="F552" s="380" t="s">
        <v>179</v>
      </c>
      <c r="G552" s="382"/>
      <c r="H552" s="378"/>
      <c r="I552" s="382"/>
      <c r="J552" s="378"/>
      <c r="K552" s="382"/>
      <c r="L552" s="38"/>
      <c r="M552" s="378"/>
      <c r="N552" s="382"/>
      <c r="O552" s="39" t="s">
        <v>100</v>
      </c>
      <c r="P552" s="378"/>
      <c r="Q552" s="382"/>
      <c r="R552" s="378"/>
      <c r="S552" s="381"/>
      <c r="T552" s="382"/>
      <c r="U552" s="37">
        <v>0</v>
      </c>
    </row>
    <row r="553" spans="1:21" ht="14.25" customHeight="1" x14ac:dyDescent="0.25">
      <c r="A553" s="39" t="s">
        <v>100</v>
      </c>
      <c r="B553" s="39" t="s">
        <v>178</v>
      </c>
      <c r="C553" s="379" t="s">
        <v>177</v>
      </c>
      <c r="D553" s="381"/>
      <c r="E553" s="382"/>
      <c r="F553" s="380" t="s">
        <v>100</v>
      </c>
      <c r="G553" s="382"/>
      <c r="H553" s="378"/>
      <c r="I553" s="382"/>
      <c r="J553" s="378"/>
      <c r="K553" s="382"/>
      <c r="L553" s="38"/>
      <c r="M553" s="378"/>
      <c r="N553" s="382"/>
      <c r="O553" s="39" t="s">
        <v>100</v>
      </c>
      <c r="P553" s="378"/>
      <c r="Q553" s="382"/>
      <c r="R553" s="378"/>
      <c r="S553" s="381"/>
      <c r="T553" s="382"/>
      <c r="U553" s="37">
        <v>1734.76</v>
      </c>
    </row>
    <row r="554" spans="1:21" ht="18.95" customHeight="1" x14ac:dyDescent="0.25">
      <c r="A554" s="39" t="s">
        <v>100</v>
      </c>
      <c r="B554" s="39" t="s">
        <v>1205</v>
      </c>
      <c r="C554" s="379" t="s">
        <v>1206</v>
      </c>
      <c r="D554" s="381"/>
      <c r="E554" s="382"/>
      <c r="F554" s="380" t="s">
        <v>214</v>
      </c>
      <c r="G554" s="382"/>
      <c r="H554" s="383">
        <v>0.3</v>
      </c>
      <c r="I554" s="382"/>
      <c r="J554" s="383">
        <v>1</v>
      </c>
      <c r="K554" s="382"/>
      <c r="L554" s="37">
        <v>3.48E-3</v>
      </c>
      <c r="M554" s="383">
        <v>2784.5</v>
      </c>
      <c r="N554" s="382"/>
      <c r="O554" s="39" t="s">
        <v>1134</v>
      </c>
      <c r="P554" s="383">
        <v>3035.11</v>
      </c>
      <c r="Q554" s="382"/>
      <c r="R554" s="378"/>
      <c r="S554" s="381"/>
      <c r="T554" s="382"/>
      <c r="U554" s="37">
        <v>10.56</v>
      </c>
    </row>
    <row r="555" spans="1:21" ht="18.95" customHeight="1" x14ac:dyDescent="0.25">
      <c r="A555" s="39" t="s">
        <v>100</v>
      </c>
      <c r="B555" s="39" t="s">
        <v>1207</v>
      </c>
      <c r="C555" s="379" t="s">
        <v>1208</v>
      </c>
      <c r="D555" s="381"/>
      <c r="E555" s="382"/>
      <c r="F555" s="380" t="s">
        <v>196</v>
      </c>
      <c r="G555" s="382"/>
      <c r="H555" s="383">
        <v>0.2</v>
      </c>
      <c r="I555" s="382"/>
      <c r="J555" s="383">
        <v>1</v>
      </c>
      <c r="K555" s="382"/>
      <c r="L555" s="37">
        <v>2.32E-3</v>
      </c>
      <c r="M555" s="383">
        <v>1771.04</v>
      </c>
      <c r="N555" s="382"/>
      <c r="O555" s="39" t="s">
        <v>167</v>
      </c>
      <c r="P555" s="383">
        <v>2160.67</v>
      </c>
      <c r="Q555" s="382"/>
      <c r="R555" s="378"/>
      <c r="S555" s="381"/>
      <c r="T555" s="382"/>
      <c r="U555" s="37">
        <v>5.01</v>
      </c>
    </row>
    <row r="556" spans="1:21" ht="18.95" customHeight="1" x14ac:dyDescent="0.25">
      <c r="A556" s="39" t="s">
        <v>100</v>
      </c>
      <c r="B556" s="39" t="s">
        <v>1209</v>
      </c>
      <c r="C556" s="379" t="s">
        <v>1210</v>
      </c>
      <c r="D556" s="381"/>
      <c r="E556" s="382"/>
      <c r="F556" s="380" t="s">
        <v>302</v>
      </c>
      <c r="G556" s="382"/>
      <c r="H556" s="383">
        <v>990</v>
      </c>
      <c r="I556" s="382"/>
      <c r="J556" s="383">
        <v>1</v>
      </c>
      <c r="K556" s="382"/>
      <c r="L556" s="37">
        <v>11.484</v>
      </c>
      <c r="M556" s="383">
        <v>94.68</v>
      </c>
      <c r="N556" s="382"/>
      <c r="O556" s="39" t="s">
        <v>1211</v>
      </c>
      <c r="P556" s="383">
        <v>142.97</v>
      </c>
      <c r="Q556" s="382"/>
      <c r="R556" s="378"/>
      <c r="S556" s="381"/>
      <c r="T556" s="382"/>
      <c r="U556" s="37">
        <v>1641.87</v>
      </c>
    </row>
    <row r="557" spans="1:21" ht="27.6" customHeight="1" x14ac:dyDescent="0.25">
      <c r="A557" s="39" t="s">
        <v>100</v>
      </c>
      <c r="B557" s="39" t="s">
        <v>1212</v>
      </c>
      <c r="C557" s="379" t="s">
        <v>1213</v>
      </c>
      <c r="D557" s="381"/>
      <c r="E557" s="382"/>
      <c r="F557" s="380" t="s">
        <v>192</v>
      </c>
      <c r="G557" s="382"/>
      <c r="H557" s="383">
        <v>320</v>
      </c>
      <c r="I557" s="382"/>
      <c r="J557" s="383">
        <v>1</v>
      </c>
      <c r="K557" s="382"/>
      <c r="L557" s="37">
        <v>3.7120000000000002</v>
      </c>
      <c r="M557" s="383">
        <v>20.420000000000002</v>
      </c>
      <c r="N557" s="382"/>
      <c r="O557" s="39" t="s">
        <v>1214</v>
      </c>
      <c r="P557" s="383">
        <v>20.83</v>
      </c>
      <c r="Q557" s="382"/>
      <c r="R557" s="378"/>
      <c r="S557" s="381"/>
      <c r="T557" s="382"/>
      <c r="U557" s="37">
        <v>77.319999999999993</v>
      </c>
    </row>
    <row r="558" spans="1:21" ht="14.25" customHeight="1" x14ac:dyDescent="0.25">
      <c r="A558" s="39" t="s">
        <v>100</v>
      </c>
      <c r="B558" s="39" t="s">
        <v>100</v>
      </c>
      <c r="C558" s="365" t="s">
        <v>166</v>
      </c>
      <c r="D558" s="381"/>
      <c r="E558" s="382"/>
      <c r="F558" s="380" t="s">
        <v>100</v>
      </c>
      <c r="G558" s="382"/>
      <c r="H558" s="378"/>
      <c r="I558" s="382"/>
      <c r="J558" s="378"/>
      <c r="K558" s="382"/>
      <c r="L558" s="38"/>
      <c r="M558" s="378"/>
      <c r="N558" s="382"/>
      <c r="O558" s="39" t="s">
        <v>100</v>
      </c>
      <c r="P558" s="378"/>
      <c r="Q558" s="382"/>
      <c r="R558" s="378"/>
      <c r="S558" s="381"/>
      <c r="T558" s="382"/>
      <c r="U558" s="35">
        <v>2563.23</v>
      </c>
    </row>
    <row r="559" spans="1:21" ht="14.25" customHeight="1" x14ac:dyDescent="0.25">
      <c r="A559" s="41" t="s">
        <v>100</v>
      </c>
      <c r="B559" s="41" t="s">
        <v>100</v>
      </c>
      <c r="C559" s="379" t="s">
        <v>165</v>
      </c>
      <c r="D559" s="381"/>
      <c r="E559" s="382"/>
      <c r="F559" s="380" t="s">
        <v>100</v>
      </c>
      <c r="G559" s="382"/>
      <c r="H559" s="378"/>
      <c r="I559" s="382"/>
      <c r="J559" s="379" t="s">
        <v>100</v>
      </c>
      <c r="K559" s="382"/>
      <c r="L559" s="39" t="s">
        <v>100</v>
      </c>
      <c r="M559" s="379" t="s">
        <v>100</v>
      </c>
      <c r="N559" s="382"/>
      <c r="O559" s="41" t="s">
        <v>100</v>
      </c>
      <c r="P559" s="378"/>
      <c r="Q559" s="382"/>
      <c r="R559" s="379" t="s">
        <v>100</v>
      </c>
      <c r="S559" s="381"/>
      <c r="T559" s="382"/>
      <c r="U559" s="37">
        <v>828.47</v>
      </c>
    </row>
    <row r="560" spans="1:21" ht="28.35" customHeight="1" x14ac:dyDescent="0.25">
      <c r="A560" s="41" t="s">
        <v>100</v>
      </c>
      <c r="B560" s="39" t="s">
        <v>301</v>
      </c>
      <c r="C560" s="379" t="s">
        <v>300</v>
      </c>
      <c r="D560" s="381"/>
      <c r="E560" s="382"/>
      <c r="F560" s="380" t="s">
        <v>160</v>
      </c>
      <c r="G560" s="382"/>
      <c r="H560" s="383">
        <v>98</v>
      </c>
      <c r="I560" s="382"/>
      <c r="J560" s="383">
        <v>1</v>
      </c>
      <c r="K560" s="382"/>
      <c r="L560" s="37">
        <v>98</v>
      </c>
      <c r="M560" s="378"/>
      <c r="N560" s="382"/>
      <c r="O560" s="39" t="s">
        <v>100</v>
      </c>
      <c r="P560" s="378"/>
      <c r="Q560" s="382"/>
      <c r="R560" s="384" t="s">
        <v>100</v>
      </c>
      <c r="S560" s="381"/>
      <c r="T560" s="382"/>
      <c r="U560" s="37">
        <v>811.9</v>
      </c>
    </row>
    <row r="561" spans="1:21" ht="28.35" customHeight="1" x14ac:dyDescent="0.25">
      <c r="A561" s="41" t="s">
        <v>100</v>
      </c>
      <c r="B561" s="39" t="s">
        <v>299</v>
      </c>
      <c r="C561" s="379" t="s">
        <v>298</v>
      </c>
      <c r="D561" s="381"/>
      <c r="E561" s="382"/>
      <c r="F561" s="380" t="s">
        <v>160</v>
      </c>
      <c r="G561" s="382"/>
      <c r="H561" s="383">
        <v>58</v>
      </c>
      <c r="I561" s="382"/>
      <c r="J561" s="383">
        <v>1</v>
      </c>
      <c r="K561" s="382"/>
      <c r="L561" s="37">
        <v>58</v>
      </c>
      <c r="M561" s="378"/>
      <c r="N561" s="382"/>
      <c r="O561" s="39" t="s">
        <v>100</v>
      </c>
      <c r="P561" s="378"/>
      <c r="Q561" s="382"/>
      <c r="R561" s="384" t="s">
        <v>100</v>
      </c>
      <c r="S561" s="381"/>
      <c r="T561" s="382"/>
      <c r="U561" s="37">
        <v>480.51</v>
      </c>
    </row>
    <row r="562" spans="1:21" ht="14.25" customHeight="1" x14ac:dyDescent="0.25">
      <c r="A562" s="36" t="s">
        <v>100</v>
      </c>
      <c r="B562" s="36" t="s">
        <v>100</v>
      </c>
      <c r="C562" s="365" t="s">
        <v>136</v>
      </c>
      <c r="D562" s="381"/>
      <c r="E562" s="381"/>
      <c r="F562" s="381"/>
      <c r="G562" s="381"/>
      <c r="H562" s="381"/>
      <c r="I562" s="381"/>
      <c r="J562" s="381"/>
      <c r="K562" s="381"/>
      <c r="L562" s="382"/>
      <c r="M562" s="385" t="s">
        <v>100</v>
      </c>
      <c r="N562" s="381"/>
      <c r="O562" s="382"/>
      <c r="P562" s="386">
        <v>332382.76</v>
      </c>
      <c r="Q562" s="382"/>
      <c r="R562" s="369"/>
      <c r="S562" s="381"/>
      <c r="T562" s="382"/>
      <c r="U562" s="35">
        <v>3855.64</v>
      </c>
    </row>
    <row r="563" spans="1:21" ht="60.75" customHeight="1" x14ac:dyDescent="0.25">
      <c r="A563" s="44" t="s">
        <v>583</v>
      </c>
      <c r="B563" s="43" t="s">
        <v>1547</v>
      </c>
      <c r="C563" s="365" t="s">
        <v>2152</v>
      </c>
      <c r="D563" s="381"/>
      <c r="E563" s="382"/>
      <c r="F563" s="367" t="s">
        <v>1220</v>
      </c>
      <c r="G563" s="382"/>
      <c r="H563" s="368">
        <v>0.8</v>
      </c>
      <c r="I563" s="382"/>
      <c r="J563" s="368">
        <v>1</v>
      </c>
      <c r="K563" s="382"/>
      <c r="L563" s="35">
        <v>0.8</v>
      </c>
      <c r="M563" s="369"/>
      <c r="N563" s="382"/>
      <c r="O563" s="42"/>
      <c r="P563" s="369"/>
      <c r="Q563" s="382"/>
      <c r="R563" s="369"/>
      <c r="S563" s="381"/>
      <c r="T563" s="382"/>
      <c r="U563" s="38"/>
    </row>
    <row r="564" spans="1:21" ht="14.25" customHeight="1" x14ac:dyDescent="0.25">
      <c r="A564" s="39" t="s">
        <v>100</v>
      </c>
      <c r="B564" s="39" t="s">
        <v>187</v>
      </c>
      <c r="C564" s="379" t="s">
        <v>186</v>
      </c>
      <c r="D564" s="381"/>
      <c r="E564" s="382"/>
      <c r="F564" s="380" t="s">
        <v>179</v>
      </c>
      <c r="G564" s="382"/>
      <c r="H564" s="378"/>
      <c r="I564" s="382"/>
      <c r="J564" s="378"/>
      <c r="K564" s="382"/>
      <c r="L564" s="37">
        <v>60.176000000000002</v>
      </c>
      <c r="M564" s="378"/>
      <c r="N564" s="382"/>
      <c r="O564" s="39" t="s">
        <v>100</v>
      </c>
      <c r="P564" s="378"/>
      <c r="Q564" s="382"/>
      <c r="R564" s="378"/>
      <c r="S564" s="381"/>
      <c r="T564" s="382"/>
      <c r="U564" s="37">
        <v>30098.23</v>
      </c>
    </row>
    <row r="565" spans="1:21" ht="14.25" customHeight="1" x14ac:dyDescent="0.25">
      <c r="A565" s="39" t="s">
        <v>100</v>
      </c>
      <c r="B565" s="39" t="s">
        <v>330</v>
      </c>
      <c r="C565" s="379" t="s">
        <v>329</v>
      </c>
      <c r="D565" s="381"/>
      <c r="E565" s="382"/>
      <c r="F565" s="380" t="s">
        <v>179</v>
      </c>
      <c r="G565" s="382"/>
      <c r="H565" s="383">
        <v>75.22</v>
      </c>
      <c r="I565" s="382"/>
      <c r="J565" s="383">
        <v>1</v>
      </c>
      <c r="K565" s="382"/>
      <c r="L565" s="37">
        <v>60.176000000000002</v>
      </c>
      <c r="M565" s="378"/>
      <c r="N565" s="382"/>
      <c r="O565" s="39" t="s">
        <v>100</v>
      </c>
      <c r="P565" s="383">
        <v>500.17</v>
      </c>
      <c r="Q565" s="382"/>
      <c r="R565" s="383">
        <v>1</v>
      </c>
      <c r="S565" s="381"/>
      <c r="T565" s="382"/>
      <c r="U565" s="37">
        <v>30098.23</v>
      </c>
    </row>
    <row r="566" spans="1:21" ht="14.25" customHeight="1" x14ac:dyDescent="0.25">
      <c r="A566" s="39" t="s">
        <v>100</v>
      </c>
      <c r="B566" s="39" t="s">
        <v>183</v>
      </c>
      <c r="C566" s="379" t="s">
        <v>182</v>
      </c>
      <c r="D566" s="381"/>
      <c r="E566" s="382"/>
      <c r="F566" s="380" t="s">
        <v>100</v>
      </c>
      <c r="G566" s="382"/>
      <c r="H566" s="378"/>
      <c r="I566" s="382"/>
      <c r="J566" s="378"/>
      <c r="K566" s="382"/>
      <c r="L566" s="38"/>
      <c r="M566" s="378"/>
      <c r="N566" s="382"/>
      <c r="O566" s="39" t="s">
        <v>100</v>
      </c>
      <c r="P566" s="378"/>
      <c r="Q566" s="382"/>
      <c r="R566" s="378"/>
      <c r="S566" s="381"/>
      <c r="T566" s="382"/>
      <c r="U566" s="37">
        <v>0</v>
      </c>
    </row>
    <row r="567" spans="1:21" ht="14.25" customHeight="1" x14ac:dyDescent="0.25">
      <c r="A567" s="39" t="s">
        <v>100</v>
      </c>
      <c r="B567" s="39" t="s">
        <v>181</v>
      </c>
      <c r="C567" s="379" t="s">
        <v>180</v>
      </c>
      <c r="D567" s="381"/>
      <c r="E567" s="382"/>
      <c r="F567" s="380" t="s">
        <v>179</v>
      </c>
      <c r="G567" s="382"/>
      <c r="H567" s="378"/>
      <c r="I567" s="382"/>
      <c r="J567" s="378"/>
      <c r="K567" s="382"/>
      <c r="L567" s="38"/>
      <c r="M567" s="378"/>
      <c r="N567" s="382"/>
      <c r="O567" s="39" t="s">
        <v>100</v>
      </c>
      <c r="P567" s="378"/>
      <c r="Q567" s="382"/>
      <c r="R567" s="378"/>
      <c r="S567" s="381"/>
      <c r="T567" s="382"/>
      <c r="U567" s="37">
        <v>0</v>
      </c>
    </row>
    <row r="568" spans="1:21" ht="14.25" customHeight="1" x14ac:dyDescent="0.25">
      <c r="A568" s="39" t="s">
        <v>100</v>
      </c>
      <c r="B568" s="39" t="s">
        <v>178</v>
      </c>
      <c r="C568" s="379" t="s">
        <v>177</v>
      </c>
      <c r="D568" s="381"/>
      <c r="E568" s="382"/>
      <c r="F568" s="380" t="s">
        <v>100</v>
      </c>
      <c r="G568" s="382"/>
      <c r="H568" s="378"/>
      <c r="I568" s="382"/>
      <c r="J568" s="378"/>
      <c r="K568" s="382"/>
      <c r="L568" s="38"/>
      <c r="M568" s="378"/>
      <c r="N568" s="382"/>
      <c r="O568" s="39" t="s">
        <v>100</v>
      </c>
      <c r="P568" s="378"/>
      <c r="Q568" s="382"/>
      <c r="R568" s="378"/>
      <c r="S568" s="381"/>
      <c r="T568" s="382"/>
      <c r="U568" s="37">
        <v>762.84</v>
      </c>
    </row>
    <row r="569" spans="1:21" ht="14.25" customHeight="1" x14ac:dyDescent="0.25">
      <c r="A569" s="39" t="s">
        <v>100</v>
      </c>
      <c r="B569" s="39" t="s">
        <v>688</v>
      </c>
      <c r="C569" s="379" t="s">
        <v>687</v>
      </c>
      <c r="D569" s="381"/>
      <c r="E569" s="382"/>
      <c r="F569" s="380" t="s">
        <v>686</v>
      </c>
      <c r="G569" s="382"/>
      <c r="H569" s="383">
        <v>106.30500000000001</v>
      </c>
      <c r="I569" s="382"/>
      <c r="J569" s="383">
        <v>1</v>
      </c>
      <c r="K569" s="382"/>
      <c r="L569" s="37">
        <v>85.043999999999997</v>
      </c>
      <c r="M569" s="378"/>
      <c r="N569" s="382"/>
      <c r="O569" s="39" t="s">
        <v>100</v>
      </c>
      <c r="P569" s="383">
        <v>8.9700000000000006</v>
      </c>
      <c r="Q569" s="382"/>
      <c r="R569" s="378"/>
      <c r="S569" s="381"/>
      <c r="T569" s="382"/>
      <c r="U569" s="37">
        <v>762.84</v>
      </c>
    </row>
    <row r="570" spans="1:21" ht="14.25" customHeight="1" x14ac:dyDescent="0.25">
      <c r="A570" s="39" t="s">
        <v>100</v>
      </c>
      <c r="B570" s="39" t="s">
        <v>100</v>
      </c>
      <c r="C570" s="365" t="s">
        <v>166</v>
      </c>
      <c r="D570" s="381"/>
      <c r="E570" s="382"/>
      <c r="F570" s="380" t="s">
        <v>100</v>
      </c>
      <c r="G570" s="382"/>
      <c r="H570" s="378"/>
      <c r="I570" s="382"/>
      <c r="J570" s="378"/>
      <c r="K570" s="382"/>
      <c r="L570" s="38"/>
      <c r="M570" s="378"/>
      <c r="N570" s="382"/>
      <c r="O570" s="39" t="s">
        <v>100</v>
      </c>
      <c r="P570" s="378"/>
      <c r="Q570" s="382"/>
      <c r="R570" s="378"/>
      <c r="S570" s="381"/>
      <c r="T570" s="382"/>
      <c r="U570" s="35">
        <v>30861.07</v>
      </c>
    </row>
    <row r="571" spans="1:21" ht="14.25" customHeight="1" x14ac:dyDescent="0.25">
      <c r="A571" s="41" t="s">
        <v>100</v>
      </c>
      <c r="B571" s="41" t="s">
        <v>100</v>
      </c>
      <c r="C571" s="379" t="s">
        <v>165</v>
      </c>
      <c r="D571" s="381"/>
      <c r="E571" s="382"/>
      <c r="F571" s="380" t="s">
        <v>100</v>
      </c>
      <c r="G571" s="382"/>
      <c r="H571" s="378"/>
      <c r="I571" s="382"/>
      <c r="J571" s="379" t="s">
        <v>100</v>
      </c>
      <c r="K571" s="382"/>
      <c r="L571" s="39" t="s">
        <v>100</v>
      </c>
      <c r="M571" s="379" t="s">
        <v>100</v>
      </c>
      <c r="N571" s="382"/>
      <c r="O571" s="41" t="s">
        <v>100</v>
      </c>
      <c r="P571" s="378"/>
      <c r="Q571" s="382"/>
      <c r="R571" s="379" t="s">
        <v>100</v>
      </c>
      <c r="S571" s="381"/>
      <c r="T571" s="382"/>
      <c r="U571" s="37">
        <v>30098.23</v>
      </c>
    </row>
    <row r="572" spans="1:21" ht="50.25" customHeight="1" x14ac:dyDescent="0.25">
      <c r="A572" s="41" t="s">
        <v>100</v>
      </c>
      <c r="B572" s="39" t="s">
        <v>1223</v>
      </c>
      <c r="C572" s="379" t="s">
        <v>1224</v>
      </c>
      <c r="D572" s="381"/>
      <c r="E572" s="382"/>
      <c r="F572" s="380" t="s">
        <v>160</v>
      </c>
      <c r="G572" s="382"/>
      <c r="H572" s="383">
        <v>103</v>
      </c>
      <c r="I572" s="382"/>
      <c r="J572" s="383">
        <v>1</v>
      </c>
      <c r="K572" s="382"/>
      <c r="L572" s="37">
        <v>103</v>
      </c>
      <c r="M572" s="378"/>
      <c r="N572" s="382"/>
      <c r="O572" s="39" t="s">
        <v>100</v>
      </c>
      <c r="P572" s="378"/>
      <c r="Q572" s="382"/>
      <c r="R572" s="384" t="s">
        <v>100</v>
      </c>
      <c r="S572" s="381"/>
      <c r="T572" s="382"/>
      <c r="U572" s="37">
        <v>31001.18</v>
      </c>
    </row>
    <row r="573" spans="1:21" ht="50.25" customHeight="1" x14ac:dyDescent="0.25">
      <c r="A573" s="41" t="s">
        <v>100</v>
      </c>
      <c r="B573" s="39" t="s">
        <v>1225</v>
      </c>
      <c r="C573" s="379" t="s">
        <v>1226</v>
      </c>
      <c r="D573" s="381"/>
      <c r="E573" s="382"/>
      <c r="F573" s="380" t="s">
        <v>160</v>
      </c>
      <c r="G573" s="382"/>
      <c r="H573" s="383">
        <v>59</v>
      </c>
      <c r="I573" s="382"/>
      <c r="J573" s="383">
        <v>1</v>
      </c>
      <c r="K573" s="382"/>
      <c r="L573" s="37">
        <v>59</v>
      </c>
      <c r="M573" s="378"/>
      <c r="N573" s="382"/>
      <c r="O573" s="39" t="s">
        <v>100</v>
      </c>
      <c r="P573" s="378"/>
      <c r="Q573" s="382"/>
      <c r="R573" s="384" t="s">
        <v>100</v>
      </c>
      <c r="S573" s="381"/>
      <c r="T573" s="382"/>
      <c r="U573" s="37">
        <v>17757.96</v>
      </c>
    </row>
    <row r="574" spans="1:21" ht="14.25" customHeight="1" x14ac:dyDescent="0.25">
      <c r="A574" s="36" t="s">
        <v>100</v>
      </c>
      <c r="B574" s="36" t="s">
        <v>100</v>
      </c>
      <c r="C574" s="365" t="s">
        <v>136</v>
      </c>
      <c r="D574" s="381"/>
      <c r="E574" s="381"/>
      <c r="F574" s="381"/>
      <c r="G574" s="381"/>
      <c r="H574" s="381"/>
      <c r="I574" s="381"/>
      <c r="J574" s="381"/>
      <c r="K574" s="381"/>
      <c r="L574" s="382"/>
      <c r="M574" s="385" t="s">
        <v>100</v>
      </c>
      <c r="N574" s="381"/>
      <c r="O574" s="382"/>
      <c r="P574" s="386">
        <v>99525.26</v>
      </c>
      <c r="Q574" s="382"/>
      <c r="R574" s="369"/>
      <c r="S574" s="381"/>
      <c r="T574" s="382"/>
      <c r="U574" s="35">
        <v>79620.210000000006</v>
      </c>
    </row>
    <row r="575" spans="1:21" ht="60.75" customHeight="1" x14ac:dyDescent="0.25">
      <c r="A575" s="44" t="s">
        <v>580</v>
      </c>
      <c r="B575" s="43" t="s">
        <v>1179</v>
      </c>
      <c r="C575" s="365" t="s">
        <v>2151</v>
      </c>
      <c r="D575" s="381"/>
      <c r="E575" s="382"/>
      <c r="F575" s="367" t="s">
        <v>229</v>
      </c>
      <c r="G575" s="382"/>
      <c r="H575" s="368">
        <v>4.4000000000000003E-3</v>
      </c>
      <c r="I575" s="382"/>
      <c r="J575" s="368">
        <v>1</v>
      </c>
      <c r="K575" s="382"/>
      <c r="L575" s="35">
        <v>4.4000000000000003E-3</v>
      </c>
      <c r="M575" s="369"/>
      <c r="N575" s="382"/>
      <c r="O575" s="42"/>
      <c r="P575" s="369"/>
      <c r="Q575" s="382"/>
      <c r="R575" s="369"/>
      <c r="S575" s="381"/>
      <c r="T575" s="382"/>
      <c r="U575" s="38"/>
    </row>
    <row r="576" spans="1:21" ht="14.25" customHeight="1" x14ac:dyDescent="0.25">
      <c r="A576" s="39" t="s">
        <v>100</v>
      </c>
      <c r="B576" s="39" t="s">
        <v>187</v>
      </c>
      <c r="C576" s="379" t="s">
        <v>186</v>
      </c>
      <c r="D576" s="381"/>
      <c r="E576" s="382"/>
      <c r="F576" s="380" t="s">
        <v>179</v>
      </c>
      <c r="G576" s="382"/>
      <c r="H576" s="378"/>
      <c r="I576" s="382"/>
      <c r="J576" s="378"/>
      <c r="K576" s="382"/>
      <c r="L576" s="37">
        <v>9.3280000000000002E-2</v>
      </c>
      <c r="M576" s="378"/>
      <c r="N576" s="382"/>
      <c r="O576" s="39" t="s">
        <v>100</v>
      </c>
      <c r="P576" s="378"/>
      <c r="Q576" s="382"/>
      <c r="R576" s="378"/>
      <c r="S576" s="381"/>
      <c r="T576" s="382"/>
      <c r="U576" s="37">
        <v>51.95</v>
      </c>
    </row>
    <row r="577" spans="1:21" ht="14.25" customHeight="1" x14ac:dyDescent="0.25">
      <c r="A577" s="39" t="s">
        <v>100</v>
      </c>
      <c r="B577" s="39" t="s">
        <v>1181</v>
      </c>
      <c r="C577" s="379" t="s">
        <v>1182</v>
      </c>
      <c r="D577" s="381"/>
      <c r="E577" s="382"/>
      <c r="F577" s="380" t="s">
        <v>179</v>
      </c>
      <c r="G577" s="382"/>
      <c r="H577" s="383">
        <v>21.2</v>
      </c>
      <c r="I577" s="382"/>
      <c r="J577" s="383">
        <v>1</v>
      </c>
      <c r="K577" s="382"/>
      <c r="L577" s="37">
        <v>9.3280000000000002E-2</v>
      </c>
      <c r="M577" s="378"/>
      <c r="N577" s="382"/>
      <c r="O577" s="39" t="s">
        <v>100</v>
      </c>
      <c r="P577" s="383">
        <v>556.91</v>
      </c>
      <c r="Q577" s="382"/>
      <c r="R577" s="383">
        <v>1</v>
      </c>
      <c r="S577" s="381"/>
      <c r="T577" s="382"/>
      <c r="U577" s="37">
        <v>51.95</v>
      </c>
    </row>
    <row r="578" spans="1:21" ht="14.25" customHeight="1" x14ac:dyDescent="0.25">
      <c r="A578" s="39" t="s">
        <v>100</v>
      </c>
      <c r="B578" s="39" t="s">
        <v>183</v>
      </c>
      <c r="C578" s="379" t="s">
        <v>182</v>
      </c>
      <c r="D578" s="381"/>
      <c r="E578" s="382"/>
      <c r="F578" s="380" t="s">
        <v>100</v>
      </c>
      <c r="G578" s="382"/>
      <c r="H578" s="378"/>
      <c r="I578" s="382"/>
      <c r="J578" s="378"/>
      <c r="K578" s="382"/>
      <c r="L578" s="38"/>
      <c r="M578" s="378"/>
      <c r="N578" s="382"/>
      <c r="O578" s="39" t="s">
        <v>100</v>
      </c>
      <c r="P578" s="378"/>
      <c r="Q578" s="382"/>
      <c r="R578" s="378"/>
      <c r="S578" s="381"/>
      <c r="T578" s="382"/>
      <c r="U578" s="37">
        <v>1.87</v>
      </c>
    </row>
    <row r="579" spans="1:21" ht="14.25" customHeight="1" x14ac:dyDescent="0.25">
      <c r="A579" s="39" t="s">
        <v>100</v>
      </c>
      <c r="B579" s="39" t="s">
        <v>181</v>
      </c>
      <c r="C579" s="379" t="s">
        <v>180</v>
      </c>
      <c r="D579" s="381"/>
      <c r="E579" s="382"/>
      <c r="F579" s="380" t="s">
        <v>179</v>
      </c>
      <c r="G579" s="382"/>
      <c r="H579" s="378"/>
      <c r="I579" s="382"/>
      <c r="J579" s="378"/>
      <c r="K579" s="382"/>
      <c r="L579" s="37">
        <v>8.8000000000000003E-4</v>
      </c>
      <c r="M579" s="378"/>
      <c r="N579" s="382"/>
      <c r="O579" s="39" t="s">
        <v>100</v>
      </c>
      <c r="P579" s="378"/>
      <c r="Q579" s="382"/>
      <c r="R579" s="378"/>
      <c r="S579" s="381"/>
      <c r="T579" s="382"/>
      <c r="U579" s="37">
        <v>0.5</v>
      </c>
    </row>
    <row r="580" spans="1:21" ht="27.6" customHeight="1" x14ac:dyDescent="0.25">
      <c r="A580" s="39" t="s">
        <v>100</v>
      </c>
      <c r="B580" s="39" t="s">
        <v>1183</v>
      </c>
      <c r="C580" s="379" t="s">
        <v>1184</v>
      </c>
      <c r="D580" s="381"/>
      <c r="E580" s="382"/>
      <c r="F580" s="380" t="s">
        <v>218</v>
      </c>
      <c r="G580" s="382"/>
      <c r="H580" s="383">
        <v>1.95</v>
      </c>
      <c r="I580" s="382"/>
      <c r="J580" s="383">
        <v>1</v>
      </c>
      <c r="K580" s="382"/>
      <c r="L580" s="37">
        <v>8.5800000000000008E-3</v>
      </c>
      <c r="M580" s="383">
        <v>95.25</v>
      </c>
      <c r="N580" s="382"/>
      <c r="O580" s="39" t="s">
        <v>239</v>
      </c>
      <c r="P580" s="383">
        <v>150.5</v>
      </c>
      <c r="Q580" s="382"/>
      <c r="R580" s="378"/>
      <c r="S580" s="381"/>
      <c r="T580" s="382"/>
      <c r="U580" s="37">
        <v>1.29</v>
      </c>
    </row>
    <row r="581" spans="1:21" ht="18.95" customHeight="1" x14ac:dyDescent="0.25">
      <c r="A581" s="39" t="s">
        <v>100</v>
      </c>
      <c r="B581" s="39" t="s">
        <v>224</v>
      </c>
      <c r="C581" s="379" t="s">
        <v>223</v>
      </c>
      <c r="D581" s="381"/>
      <c r="E581" s="382"/>
      <c r="F581" s="380" t="s">
        <v>218</v>
      </c>
      <c r="G581" s="382"/>
      <c r="H581" s="383">
        <v>0.2</v>
      </c>
      <c r="I581" s="382"/>
      <c r="J581" s="383">
        <v>1</v>
      </c>
      <c r="K581" s="382"/>
      <c r="L581" s="37">
        <v>8.8000000000000003E-4</v>
      </c>
      <c r="M581" s="378"/>
      <c r="N581" s="382"/>
      <c r="O581" s="39" t="s">
        <v>100</v>
      </c>
      <c r="P581" s="383">
        <v>656.62</v>
      </c>
      <c r="Q581" s="382"/>
      <c r="R581" s="378"/>
      <c r="S581" s="381"/>
      <c r="T581" s="382"/>
      <c r="U581" s="37">
        <v>0.57999999999999996</v>
      </c>
    </row>
    <row r="582" spans="1:21" ht="14.25" customHeight="1" x14ac:dyDescent="0.25">
      <c r="A582" s="39" t="s">
        <v>100</v>
      </c>
      <c r="B582" s="39" t="s">
        <v>222</v>
      </c>
      <c r="C582" s="379" t="s">
        <v>221</v>
      </c>
      <c r="D582" s="381"/>
      <c r="E582" s="382"/>
      <c r="F582" s="380" t="s">
        <v>179</v>
      </c>
      <c r="G582" s="382"/>
      <c r="H582" s="383">
        <v>0.2</v>
      </c>
      <c r="I582" s="382"/>
      <c r="J582" s="383">
        <v>1</v>
      </c>
      <c r="K582" s="382"/>
      <c r="L582" s="37">
        <v>8.8000000000000003E-4</v>
      </c>
      <c r="M582" s="378"/>
      <c r="N582" s="382"/>
      <c r="O582" s="39" t="s">
        <v>100</v>
      </c>
      <c r="P582" s="383">
        <v>563.22</v>
      </c>
      <c r="Q582" s="382"/>
      <c r="R582" s="383">
        <v>1</v>
      </c>
      <c r="S582" s="381"/>
      <c r="T582" s="382"/>
      <c r="U582" s="37">
        <v>0.5</v>
      </c>
    </row>
    <row r="583" spans="1:21" ht="14.25" customHeight="1" x14ac:dyDescent="0.25">
      <c r="A583" s="39" t="s">
        <v>100</v>
      </c>
      <c r="B583" s="39" t="s">
        <v>178</v>
      </c>
      <c r="C583" s="379" t="s">
        <v>177</v>
      </c>
      <c r="D583" s="381"/>
      <c r="E583" s="382"/>
      <c r="F583" s="380" t="s">
        <v>100</v>
      </c>
      <c r="G583" s="382"/>
      <c r="H583" s="378"/>
      <c r="I583" s="382"/>
      <c r="J583" s="378"/>
      <c r="K583" s="382"/>
      <c r="L583" s="38"/>
      <c r="M583" s="378"/>
      <c r="N583" s="382"/>
      <c r="O583" s="39" t="s">
        <v>100</v>
      </c>
      <c r="P583" s="378"/>
      <c r="Q583" s="382"/>
      <c r="R583" s="378"/>
      <c r="S583" s="381"/>
      <c r="T583" s="382"/>
      <c r="U583" s="37">
        <v>7.69</v>
      </c>
    </row>
    <row r="584" spans="1:21" ht="14.25" customHeight="1" x14ac:dyDescent="0.25">
      <c r="A584" s="39" t="s">
        <v>100</v>
      </c>
      <c r="B584" s="39" t="s">
        <v>1185</v>
      </c>
      <c r="C584" s="379" t="s">
        <v>1186</v>
      </c>
      <c r="D584" s="381"/>
      <c r="E584" s="382"/>
      <c r="F584" s="380" t="s">
        <v>174</v>
      </c>
      <c r="G584" s="382"/>
      <c r="H584" s="383">
        <v>2.4E-2</v>
      </c>
      <c r="I584" s="382"/>
      <c r="J584" s="383">
        <v>1</v>
      </c>
      <c r="K584" s="382"/>
      <c r="L584" s="37">
        <v>1.06E-4</v>
      </c>
      <c r="M584" s="383">
        <v>62186.75</v>
      </c>
      <c r="N584" s="382"/>
      <c r="O584" s="39" t="s">
        <v>1187</v>
      </c>
      <c r="P584" s="383">
        <v>72136.63</v>
      </c>
      <c r="Q584" s="382"/>
      <c r="R584" s="378"/>
      <c r="S584" s="381"/>
      <c r="T584" s="382"/>
      <c r="U584" s="37">
        <v>7.65</v>
      </c>
    </row>
    <row r="585" spans="1:21" ht="14.25" customHeight="1" x14ac:dyDescent="0.25">
      <c r="A585" s="39" t="s">
        <v>100</v>
      </c>
      <c r="B585" s="39" t="s">
        <v>210</v>
      </c>
      <c r="C585" s="379" t="s">
        <v>209</v>
      </c>
      <c r="D585" s="381"/>
      <c r="E585" s="382"/>
      <c r="F585" s="380" t="s">
        <v>156</v>
      </c>
      <c r="G585" s="382"/>
      <c r="H585" s="383">
        <v>0.1</v>
      </c>
      <c r="I585" s="382"/>
      <c r="J585" s="383">
        <v>1</v>
      </c>
      <c r="K585" s="382"/>
      <c r="L585" s="37">
        <v>4.4000000000000002E-4</v>
      </c>
      <c r="M585" s="383">
        <v>56.11</v>
      </c>
      <c r="N585" s="382"/>
      <c r="O585" s="39" t="s">
        <v>208</v>
      </c>
      <c r="P585" s="383">
        <v>91.46</v>
      </c>
      <c r="Q585" s="382"/>
      <c r="R585" s="378"/>
      <c r="S585" s="381"/>
      <c r="T585" s="382"/>
      <c r="U585" s="37">
        <v>0.04</v>
      </c>
    </row>
    <row r="586" spans="1:21" ht="14.25" customHeight="1" x14ac:dyDescent="0.25">
      <c r="A586" s="39" t="s">
        <v>100</v>
      </c>
      <c r="B586" s="39" t="s">
        <v>100</v>
      </c>
      <c r="C586" s="365" t="s">
        <v>166</v>
      </c>
      <c r="D586" s="381"/>
      <c r="E586" s="382"/>
      <c r="F586" s="380" t="s">
        <v>100</v>
      </c>
      <c r="G586" s="382"/>
      <c r="H586" s="378"/>
      <c r="I586" s="382"/>
      <c r="J586" s="378"/>
      <c r="K586" s="382"/>
      <c r="L586" s="38"/>
      <c r="M586" s="378"/>
      <c r="N586" s="382"/>
      <c r="O586" s="39" t="s">
        <v>100</v>
      </c>
      <c r="P586" s="378"/>
      <c r="Q586" s="382"/>
      <c r="R586" s="378"/>
      <c r="S586" s="381"/>
      <c r="T586" s="382"/>
      <c r="U586" s="35">
        <v>62.01</v>
      </c>
    </row>
    <row r="587" spans="1:21" ht="14.25" customHeight="1" x14ac:dyDescent="0.25">
      <c r="A587" s="41" t="s">
        <v>100</v>
      </c>
      <c r="B587" s="41" t="s">
        <v>100</v>
      </c>
      <c r="C587" s="379" t="s">
        <v>165</v>
      </c>
      <c r="D587" s="381"/>
      <c r="E587" s="382"/>
      <c r="F587" s="380" t="s">
        <v>100</v>
      </c>
      <c r="G587" s="382"/>
      <c r="H587" s="378"/>
      <c r="I587" s="382"/>
      <c r="J587" s="379" t="s">
        <v>100</v>
      </c>
      <c r="K587" s="382"/>
      <c r="L587" s="39" t="s">
        <v>100</v>
      </c>
      <c r="M587" s="379" t="s">
        <v>100</v>
      </c>
      <c r="N587" s="382"/>
      <c r="O587" s="41" t="s">
        <v>100</v>
      </c>
      <c r="P587" s="378"/>
      <c r="Q587" s="382"/>
      <c r="R587" s="379" t="s">
        <v>100</v>
      </c>
      <c r="S587" s="381"/>
      <c r="T587" s="382"/>
      <c r="U587" s="37">
        <v>52.45</v>
      </c>
    </row>
    <row r="588" spans="1:21" ht="28.35" customHeight="1" x14ac:dyDescent="0.25">
      <c r="A588" s="41" t="s">
        <v>100</v>
      </c>
      <c r="B588" s="39" t="s">
        <v>1093</v>
      </c>
      <c r="C588" s="379" t="s">
        <v>1094</v>
      </c>
      <c r="D588" s="381"/>
      <c r="E588" s="382"/>
      <c r="F588" s="380" t="s">
        <v>160</v>
      </c>
      <c r="G588" s="382"/>
      <c r="H588" s="383">
        <v>110</v>
      </c>
      <c r="I588" s="382"/>
      <c r="J588" s="383">
        <v>1</v>
      </c>
      <c r="K588" s="382"/>
      <c r="L588" s="37">
        <v>110</v>
      </c>
      <c r="M588" s="378"/>
      <c r="N588" s="382"/>
      <c r="O588" s="39" t="s">
        <v>100</v>
      </c>
      <c r="P588" s="378"/>
      <c r="Q588" s="382"/>
      <c r="R588" s="384" t="s">
        <v>100</v>
      </c>
      <c r="S588" s="381"/>
      <c r="T588" s="382"/>
      <c r="U588" s="37">
        <v>57.7</v>
      </c>
    </row>
    <row r="589" spans="1:21" ht="28.35" customHeight="1" x14ac:dyDescent="0.25">
      <c r="A589" s="41" t="s">
        <v>100</v>
      </c>
      <c r="B589" s="39" t="s">
        <v>1095</v>
      </c>
      <c r="C589" s="379" t="s">
        <v>1096</v>
      </c>
      <c r="D589" s="381"/>
      <c r="E589" s="382"/>
      <c r="F589" s="380" t="s">
        <v>160</v>
      </c>
      <c r="G589" s="382"/>
      <c r="H589" s="383">
        <v>69</v>
      </c>
      <c r="I589" s="382"/>
      <c r="J589" s="383">
        <v>1</v>
      </c>
      <c r="K589" s="382"/>
      <c r="L589" s="37">
        <v>69</v>
      </c>
      <c r="M589" s="378"/>
      <c r="N589" s="382"/>
      <c r="O589" s="39" t="s">
        <v>100</v>
      </c>
      <c r="P589" s="378"/>
      <c r="Q589" s="382"/>
      <c r="R589" s="384" t="s">
        <v>100</v>
      </c>
      <c r="S589" s="381"/>
      <c r="T589" s="382"/>
      <c r="U589" s="37">
        <v>36.19</v>
      </c>
    </row>
    <row r="590" spans="1:21" ht="14.25" customHeight="1" x14ac:dyDescent="0.25">
      <c r="A590" s="36" t="s">
        <v>100</v>
      </c>
      <c r="B590" s="36" t="s">
        <v>100</v>
      </c>
      <c r="C590" s="365" t="s">
        <v>136</v>
      </c>
      <c r="D590" s="381"/>
      <c r="E590" s="381"/>
      <c r="F590" s="381"/>
      <c r="G590" s="381"/>
      <c r="H590" s="381"/>
      <c r="I590" s="381"/>
      <c r="J590" s="381"/>
      <c r="K590" s="381"/>
      <c r="L590" s="382"/>
      <c r="M590" s="385" t="s">
        <v>100</v>
      </c>
      <c r="N590" s="381"/>
      <c r="O590" s="382"/>
      <c r="P590" s="386">
        <v>35431.82</v>
      </c>
      <c r="Q590" s="382"/>
      <c r="R590" s="369"/>
      <c r="S590" s="381"/>
      <c r="T590" s="382"/>
      <c r="U590" s="35">
        <v>155.9</v>
      </c>
    </row>
    <row r="591" spans="1:21" ht="50.25" customHeight="1" x14ac:dyDescent="0.25">
      <c r="A591" s="44" t="s">
        <v>574</v>
      </c>
      <c r="B591" s="43" t="s">
        <v>194</v>
      </c>
      <c r="C591" s="365" t="s">
        <v>2150</v>
      </c>
      <c r="D591" s="381"/>
      <c r="E591" s="382"/>
      <c r="F591" s="367" t="s">
        <v>192</v>
      </c>
      <c r="G591" s="382"/>
      <c r="H591" s="368">
        <v>156</v>
      </c>
      <c r="I591" s="382"/>
      <c r="J591" s="368">
        <v>1</v>
      </c>
      <c r="K591" s="382"/>
      <c r="L591" s="35">
        <v>156</v>
      </c>
      <c r="M591" s="369"/>
      <c r="N591" s="382"/>
      <c r="O591" s="42"/>
      <c r="P591" s="369"/>
      <c r="Q591" s="382"/>
      <c r="R591" s="369"/>
      <c r="S591" s="381"/>
      <c r="T591" s="382"/>
      <c r="U591" s="38"/>
    </row>
    <row r="592" spans="1:21" ht="14.25" customHeight="1" x14ac:dyDescent="0.25">
      <c r="A592" s="39" t="s">
        <v>100</v>
      </c>
      <c r="B592" s="39" t="s">
        <v>187</v>
      </c>
      <c r="C592" s="379" t="s">
        <v>186</v>
      </c>
      <c r="D592" s="381"/>
      <c r="E592" s="382"/>
      <c r="F592" s="380" t="s">
        <v>179</v>
      </c>
      <c r="G592" s="382"/>
      <c r="H592" s="378"/>
      <c r="I592" s="382"/>
      <c r="J592" s="378"/>
      <c r="K592" s="382"/>
      <c r="L592" s="37">
        <v>59.28</v>
      </c>
      <c r="M592" s="378"/>
      <c r="N592" s="382"/>
      <c r="O592" s="39" t="s">
        <v>100</v>
      </c>
      <c r="P592" s="378"/>
      <c r="Q592" s="382"/>
      <c r="R592" s="378"/>
      <c r="S592" s="381"/>
      <c r="T592" s="382"/>
      <c r="U592" s="37">
        <v>32640.16</v>
      </c>
    </row>
    <row r="593" spans="1:21" ht="14.25" customHeight="1" x14ac:dyDescent="0.25">
      <c r="A593" s="39" t="s">
        <v>100</v>
      </c>
      <c r="B593" s="39" t="s">
        <v>185</v>
      </c>
      <c r="C593" s="379" t="s">
        <v>184</v>
      </c>
      <c r="D593" s="381"/>
      <c r="E593" s="382"/>
      <c r="F593" s="380" t="s">
        <v>179</v>
      </c>
      <c r="G593" s="382"/>
      <c r="H593" s="383">
        <v>0.38</v>
      </c>
      <c r="I593" s="382"/>
      <c r="J593" s="383">
        <v>1</v>
      </c>
      <c r="K593" s="382"/>
      <c r="L593" s="37">
        <v>59.28</v>
      </c>
      <c r="M593" s="378"/>
      <c r="N593" s="382"/>
      <c r="O593" s="39" t="s">
        <v>100</v>
      </c>
      <c r="P593" s="383">
        <v>550.61</v>
      </c>
      <c r="Q593" s="382"/>
      <c r="R593" s="383">
        <v>1</v>
      </c>
      <c r="S593" s="381"/>
      <c r="T593" s="382"/>
      <c r="U593" s="37">
        <v>32640.16</v>
      </c>
    </row>
    <row r="594" spans="1:21" ht="14.25" customHeight="1" x14ac:dyDescent="0.25">
      <c r="A594" s="39" t="s">
        <v>100</v>
      </c>
      <c r="B594" s="39" t="s">
        <v>183</v>
      </c>
      <c r="C594" s="379" t="s">
        <v>182</v>
      </c>
      <c r="D594" s="381"/>
      <c r="E594" s="382"/>
      <c r="F594" s="380" t="s">
        <v>100</v>
      </c>
      <c r="G594" s="382"/>
      <c r="H594" s="378"/>
      <c r="I594" s="382"/>
      <c r="J594" s="378"/>
      <c r="K594" s="382"/>
      <c r="L594" s="38"/>
      <c r="M594" s="378"/>
      <c r="N594" s="382"/>
      <c r="O594" s="39" t="s">
        <v>100</v>
      </c>
      <c r="P594" s="378"/>
      <c r="Q594" s="382"/>
      <c r="R594" s="378"/>
      <c r="S594" s="381"/>
      <c r="T594" s="382"/>
      <c r="U594" s="37">
        <v>0</v>
      </c>
    </row>
    <row r="595" spans="1:21" ht="14.25" customHeight="1" x14ac:dyDescent="0.25">
      <c r="A595" s="39" t="s">
        <v>100</v>
      </c>
      <c r="B595" s="39" t="s">
        <v>181</v>
      </c>
      <c r="C595" s="379" t="s">
        <v>180</v>
      </c>
      <c r="D595" s="381"/>
      <c r="E595" s="382"/>
      <c r="F595" s="380" t="s">
        <v>179</v>
      </c>
      <c r="G595" s="382"/>
      <c r="H595" s="378"/>
      <c r="I595" s="382"/>
      <c r="J595" s="378"/>
      <c r="K595" s="382"/>
      <c r="L595" s="38"/>
      <c r="M595" s="378"/>
      <c r="N595" s="382"/>
      <c r="O595" s="39" t="s">
        <v>100</v>
      </c>
      <c r="P595" s="378"/>
      <c r="Q595" s="382"/>
      <c r="R595" s="378"/>
      <c r="S595" s="381"/>
      <c r="T595" s="382"/>
      <c r="U595" s="37">
        <v>0</v>
      </c>
    </row>
    <row r="596" spans="1:21" ht="14.25" customHeight="1" x14ac:dyDescent="0.25">
      <c r="A596" s="39" t="s">
        <v>100</v>
      </c>
      <c r="B596" s="39" t="s">
        <v>178</v>
      </c>
      <c r="C596" s="379" t="s">
        <v>177</v>
      </c>
      <c r="D596" s="381"/>
      <c r="E596" s="382"/>
      <c r="F596" s="380" t="s">
        <v>100</v>
      </c>
      <c r="G596" s="382"/>
      <c r="H596" s="378"/>
      <c r="I596" s="382"/>
      <c r="J596" s="378"/>
      <c r="K596" s="382"/>
      <c r="L596" s="38"/>
      <c r="M596" s="378"/>
      <c r="N596" s="382"/>
      <c r="O596" s="39" t="s">
        <v>100</v>
      </c>
      <c r="P596" s="378"/>
      <c r="Q596" s="382"/>
      <c r="R596" s="378"/>
      <c r="S596" s="381"/>
      <c r="T596" s="382"/>
      <c r="U596" s="37">
        <v>77134.95</v>
      </c>
    </row>
    <row r="597" spans="1:21" ht="18.95" customHeight="1" x14ac:dyDescent="0.25">
      <c r="A597" s="39" t="s">
        <v>100</v>
      </c>
      <c r="B597" s="39" t="s">
        <v>176</v>
      </c>
      <c r="C597" s="379" t="s">
        <v>175</v>
      </c>
      <c r="D597" s="381"/>
      <c r="E597" s="382"/>
      <c r="F597" s="380" t="s">
        <v>174</v>
      </c>
      <c r="G597" s="382"/>
      <c r="H597" s="383">
        <v>6.0000000000000002E-5</v>
      </c>
      <c r="I597" s="382"/>
      <c r="J597" s="383">
        <v>1</v>
      </c>
      <c r="K597" s="382"/>
      <c r="L597" s="37">
        <v>9.3600000000000003E-3</v>
      </c>
      <c r="M597" s="383">
        <v>490790.27</v>
      </c>
      <c r="N597" s="382"/>
      <c r="O597" s="39" t="s">
        <v>173</v>
      </c>
      <c r="P597" s="383">
        <v>667474.77</v>
      </c>
      <c r="Q597" s="382"/>
      <c r="R597" s="378"/>
      <c r="S597" s="381"/>
      <c r="T597" s="382"/>
      <c r="U597" s="37">
        <v>6247.56</v>
      </c>
    </row>
    <row r="598" spans="1:21" ht="14.25" customHeight="1" x14ac:dyDescent="0.25">
      <c r="A598" s="39" t="s">
        <v>100</v>
      </c>
      <c r="B598" s="39" t="s">
        <v>172</v>
      </c>
      <c r="C598" s="379" t="s">
        <v>171</v>
      </c>
      <c r="D598" s="381"/>
      <c r="E598" s="382"/>
      <c r="F598" s="380" t="s">
        <v>156</v>
      </c>
      <c r="G598" s="382"/>
      <c r="H598" s="383">
        <v>0.15</v>
      </c>
      <c r="I598" s="382"/>
      <c r="J598" s="383">
        <v>1</v>
      </c>
      <c r="K598" s="382"/>
      <c r="L598" s="37">
        <v>23.4</v>
      </c>
      <c r="M598" s="383">
        <v>92.95</v>
      </c>
      <c r="N598" s="382"/>
      <c r="O598" s="39" t="s">
        <v>170</v>
      </c>
      <c r="P598" s="383">
        <v>131.99</v>
      </c>
      <c r="Q598" s="382"/>
      <c r="R598" s="378"/>
      <c r="S598" s="381"/>
      <c r="T598" s="382"/>
      <c r="U598" s="37">
        <v>3088.57</v>
      </c>
    </row>
    <row r="599" spans="1:21" ht="27.6" customHeight="1" x14ac:dyDescent="0.25">
      <c r="A599" s="39" t="s">
        <v>100</v>
      </c>
      <c r="B599" s="39" t="s">
        <v>169</v>
      </c>
      <c r="C599" s="379" t="s">
        <v>168</v>
      </c>
      <c r="D599" s="381"/>
      <c r="E599" s="382"/>
      <c r="F599" s="380" t="s">
        <v>156</v>
      </c>
      <c r="G599" s="382"/>
      <c r="H599" s="383">
        <v>0.72</v>
      </c>
      <c r="I599" s="382"/>
      <c r="J599" s="383">
        <v>1</v>
      </c>
      <c r="K599" s="382"/>
      <c r="L599" s="37">
        <v>112.32</v>
      </c>
      <c r="M599" s="383">
        <v>490.01</v>
      </c>
      <c r="N599" s="382"/>
      <c r="O599" s="39" t="s">
        <v>167</v>
      </c>
      <c r="P599" s="383">
        <v>597.80999999999995</v>
      </c>
      <c r="Q599" s="382"/>
      <c r="R599" s="378"/>
      <c r="S599" s="381"/>
      <c r="T599" s="382"/>
      <c r="U599" s="37">
        <v>67146.02</v>
      </c>
    </row>
    <row r="600" spans="1:21" ht="18.95" customHeight="1" x14ac:dyDescent="0.25">
      <c r="A600" s="39" t="s">
        <v>100</v>
      </c>
      <c r="B600" s="39" t="s">
        <v>238</v>
      </c>
      <c r="C600" s="379" t="s">
        <v>237</v>
      </c>
      <c r="D600" s="381"/>
      <c r="E600" s="382"/>
      <c r="F600" s="380" t="s">
        <v>160</v>
      </c>
      <c r="G600" s="382"/>
      <c r="H600" s="383">
        <v>1</v>
      </c>
      <c r="I600" s="382"/>
      <c r="J600" s="383">
        <v>1</v>
      </c>
      <c r="K600" s="382"/>
      <c r="L600" s="37">
        <v>652.79759999999999</v>
      </c>
      <c r="M600" s="378"/>
      <c r="N600" s="382"/>
      <c r="O600" s="39" t="s">
        <v>100</v>
      </c>
      <c r="P600" s="383">
        <v>1</v>
      </c>
      <c r="Q600" s="382"/>
      <c r="R600" s="378"/>
      <c r="S600" s="381"/>
      <c r="T600" s="382"/>
      <c r="U600" s="37">
        <v>652.79999999999995</v>
      </c>
    </row>
    <row r="601" spans="1:21" ht="14.25" customHeight="1" x14ac:dyDescent="0.25">
      <c r="A601" s="39" t="s">
        <v>100</v>
      </c>
      <c r="B601" s="39" t="s">
        <v>100</v>
      </c>
      <c r="C601" s="365" t="s">
        <v>166</v>
      </c>
      <c r="D601" s="381"/>
      <c r="E601" s="382"/>
      <c r="F601" s="380" t="s">
        <v>100</v>
      </c>
      <c r="G601" s="382"/>
      <c r="H601" s="378"/>
      <c r="I601" s="382"/>
      <c r="J601" s="378"/>
      <c r="K601" s="382"/>
      <c r="L601" s="38"/>
      <c r="M601" s="378"/>
      <c r="N601" s="382"/>
      <c r="O601" s="39" t="s">
        <v>100</v>
      </c>
      <c r="P601" s="378"/>
      <c r="Q601" s="382"/>
      <c r="R601" s="378"/>
      <c r="S601" s="381"/>
      <c r="T601" s="382"/>
      <c r="U601" s="35">
        <v>109775.11</v>
      </c>
    </row>
    <row r="602" spans="1:21" ht="14.25" customHeight="1" x14ac:dyDescent="0.25">
      <c r="A602" s="41" t="s">
        <v>100</v>
      </c>
      <c r="B602" s="41" t="s">
        <v>100</v>
      </c>
      <c r="C602" s="379" t="s">
        <v>165</v>
      </c>
      <c r="D602" s="381"/>
      <c r="E602" s="382"/>
      <c r="F602" s="380" t="s">
        <v>100</v>
      </c>
      <c r="G602" s="382"/>
      <c r="H602" s="378"/>
      <c r="I602" s="382"/>
      <c r="J602" s="379" t="s">
        <v>100</v>
      </c>
      <c r="K602" s="382"/>
      <c r="L602" s="39" t="s">
        <v>100</v>
      </c>
      <c r="M602" s="379" t="s">
        <v>100</v>
      </c>
      <c r="N602" s="382"/>
      <c r="O602" s="41" t="s">
        <v>100</v>
      </c>
      <c r="P602" s="378"/>
      <c r="Q602" s="382"/>
      <c r="R602" s="379" t="s">
        <v>100</v>
      </c>
      <c r="S602" s="381"/>
      <c r="T602" s="382"/>
      <c r="U602" s="37">
        <v>32640.16</v>
      </c>
    </row>
    <row r="603" spans="1:21" ht="28.35" customHeight="1" x14ac:dyDescent="0.25">
      <c r="A603" s="41" t="s">
        <v>100</v>
      </c>
      <c r="B603" s="39" t="s">
        <v>164</v>
      </c>
      <c r="C603" s="379" t="s">
        <v>163</v>
      </c>
      <c r="D603" s="381"/>
      <c r="E603" s="382"/>
      <c r="F603" s="380" t="s">
        <v>160</v>
      </c>
      <c r="G603" s="382"/>
      <c r="H603" s="383">
        <v>97</v>
      </c>
      <c r="I603" s="382"/>
      <c r="J603" s="383">
        <v>1</v>
      </c>
      <c r="K603" s="382"/>
      <c r="L603" s="37">
        <v>97</v>
      </c>
      <c r="M603" s="378"/>
      <c r="N603" s="382"/>
      <c r="O603" s="39" t="s">
        <v>100</v>
      </c>
      <c r="P603" s="378"/>
      <c r="Q603" s="382"/>
      <c r="R603" s="384" t="s">
        <v>100</v>
      </c>
      <c r="S603" s="381"/>
      <c r="T603" s="382"/>
      <c r="U603" s="37">
        <v>31660.959999999999</v>
      </c>
    </row>
    <row r="604" spans="1:21" ht="28.35" customHeight="1" x14ac:dyDescent="0.25">
      <c r="A604" s="41" t="s">
        <v>100</v>
      </c>
      <c r="B604" s="39" t="s">
        <v>162</v>
      </c>
      <c r="C604" s="379" t="s">
        <v>161</v>
      </c>
      <c r="D604" s="381"/>
      <c r="E604" s="382"/>
      <c r="F604" s="380" t="s">
        <v>160</v>
      </c>
      <c r="G604" s="382"/>
      <c r="H604" s="383">
        <v>51</v>
      </c>
      <c r="I604" s="382"/>
      <c r="J604" s="383">
        <v>1</v>
      </c>
      <c r="K604" s="382"/>
      <c r="L604" s="37">
        <v>51</v>
      </c>
      <c r="M604" s="378"/>
      <c r="N604" s="382"/>
      <c r="O604" s="39" t="s">
        <v>100</v>
      </c>
      <c r="P604" s="378"/>
      <c r="Q604" s="382"/>
      <c r="R604" s="384" t="s">
        <v>100</v>
      </c>
      <c r="S604" s="381"/>
      <c r="T604" s="382"/>
      <c r="U604" s="37">
        <v>16646.48</v>
      </c>
    </row>
    <row r="605" spans="1:21" ht="14.25" customHeight="1" x14ac:dyDescent="0.25">
      <c r="A605" s="36" t="s">
        <v>100</v>
      </c>
      <c r="B605" s="36" t="s">
        <v>100</v>
      </c>
      <c r="C605" s="365" t="s">
        <v>136</v>
      </c>
      <c r="D605" s="381"/>
      <c r="E605" s="381"/>
      <c r="F605" s="381"/>
      <c r="G605" s="381"/>
      <c r="H605" s="381"/>
      <c r="I605" s="381"/>
      <c r="J605" s="381"/>
      <c r="K605" s="381"/>
      <c r="L605" s="382"/>
      <c r="M605" s="385" t="s">
        <v>100</v>
      </c>
      <c r="N605" s="381"/>
      <c r="O605" s="382"/>
      <c r="P605" s="386">
        <v>1013.35</v>
      </c>
      <c r="Q605" s="382"/>
      <c r="R605" s="369"/>
      <c r="S605" s="381"/>
      <c r="T605" s="382"/>
      <c r="U605" s="35">
        <v>158082.54999999999</v>
      </c>
    </row>
    <row r="606" spans="1:21" ht="28.35" customHeight="1" x14ac:dyDescent="0.25">
      <c r="A606" s="44" t="s">
        <v>572</v>
      </c>
      <c r="B606" s="43" t="s">
        <v>510</v>
      </c>
      <c r="C606" s="365" t="s">
        <v>2149</v>
      </c>
      <c r="D606" s="381"/>
      <c r="E606" s="382"/>
      <c r="F606" s="367" t="s">
        <v>503</v>
      </c>
      <c r="G606" s="382"/>
      <c r="H606" s="368">
        <v>3</v>
      </c>
      <c r="I606" s="382"/>
      <c r="J606" s="368">
        <v>1</v>
      </c>
      <c r="K606" s="382"/>
      <c r="L606" s="35">
        <v>3</v>
      </c>
      <c r="M606" s="369"/>
      <c r="N606" s="382"/>
      <c r="O606" s="42"/>
      <c r="P606" s="369"/>
      <c r="Q606" s="382"/>
      <c r="R606" s="369"/>
      <c r="S606" s="381"/>
      <c r="T606" s="382"/>
      <c r="U606" s="38"/>
    </row>
    <row r="607" spans="1:21" ht="14.25" customHeight="1" x14ac:dyDescent="0.25">
      <c r="A607" s="39" t="s">
        <v>100</v>
      </c>
      <c r="B607" s="39" t="s">
        <v>187</v>
      </c>
      <c r="C607" s="379" t="s">
        <v>186</v>
      </c>
      <c r="D607" s="381"/>
      <c r="E607" s="382"/>
      <c r="F607" s="380" t="s">
        <v>179</v>
      </c>
      <c r="G607" s="382"/>
      <c r="H607" s="378"/>
      <c r="I607" s="382"/>
      <c r="J607" s="378"/>
      <c r="K607" s="382"/>
      <c r="L607" s="37">
        <v>1.65</v>
      </c>
      <c r="M607" s="378"/>
      <c r="N607" s="382"/>
      <c r="O607" s="39" t="s">
        <v>100</v>
      </c>
      <c r="P607" s="378"/>
      <c r="Q607" s="382"/>
      <c r="R607" s="378"/>
      <c r="S607" s="381"/>
      <c r="T607" s="382"/>
      <c r="U607" s="37">
        <v>898.1</v>
      </c>
    </row>
    <row r="608" spans="1:21" ht="14.25" customHeight="1" x14ac:dyDescent="0.25">
      <c r="A608" s="39" t="s">
        <v>100</v>
      </c>
      <c r="B608" s="39" t="s">
        <v>508</v>
      </c>
      <c r="C608" s="379" t="s">
        <v>507</v>
      </c>
      <c r="D608" s="381"/>
      <c r="E608" s="382"/>
      <c r="F608" s="380" t="s">
        <v>179</v>
      </c>
      <c r="G608" s="382"/>
      <c r="H608" s="383">
        <v>0.55000000000000004</v>
      </c>
      <c r="I608" s="382"/>
      <c r="J608" s="383">
        <v>1</v>
      </c>
      <c r="K608" s="382"/>
      <c r="L608" s="37">
        <v>1.65</v>
      </c>
      <c r="M608" s="378"/>
      <c r="N608" s="382"/>
      <c r="O608" s="39" t="s">
        <v>100</v>
      </c>
      <c r="P608" s="383">
        <v>544.29999999999995</v>
      </c>
      <c r="Q608" s="382"/>
      <c r="R608" s="383">
        <v>1</v>
      </c>
      <c r="S608" s="381"/>
      <c r="T608" s="382"/>
      <c r="U608" s="37">
        <v>898.1</v>
      </c>
    </row>
    <row r="609" spans="1:21" ht="14.25" customHeight="1" x14ac:dyDescent="0.25">
      <c r="A609" s="39" t="s">
        <v>100</v>
      </c>
      <c r="B609" s="39" t="s">
        <v>183</v>
      </c>
      <c r="C609" s="379" t="s">
        <v>182</v>
      </c>
      <c r="D609" s="381"/>
      <c r="E609" s="382"/>
      <c r="F609" s="380" t="s">
        <v>100</v>
      </c>
      <c r="G609" s="382"/>
      <c r="H609" s="378"/>
      <c r="I609" s="382"/>
      <c r="J609" s="378"/>
      <c r="K609" s="382"/>
      <c r="L609" s="38"/>
      <c r="M609" s="378"/>
      <c r="N609" s="382"/>
      <c r="O609" s="39" t="s">
        <v>100</v>
      </c>
      <c r="P609" s="378"/>
      <c r="Q609" s="382"/>
      <c r="R609" s="378"/>
      <c r="S609" s="381"/>
      <c r="T609" s="382"/>
      <c r="U609" s="37">
        <v>0</v>
      </c>
    </row>
    <row r="610" spans="1:21" ht="14.25" customHeight="1" x14ac:dyDescent="0.25">
      <c r="A610" s="39" t="s">
        <v>100</v>
      </c>
      <c r="B610" s="39" t="s">
        <v>181</v>
      </c>
      <c r="C610" s="379" t="s">
        <v>180</v>
      </c>
      <c r="D610" s="381"/>
      <c r="E610" s="382"/>
      <c r="F610" s="380" t="s">
        <v>179</v>
      </c>
      <c r="G610" s="382"/>
      <c r="H610" s="378"/>
      <c r="I610" s="382"/>
      <c r="J610" s="378"/>
      <c r="K610" s="382"/>
      <c r="L610" s="38"/>
      <c r="M610" s="378"/>
      <c r="N610" s="382"/>
      <c r="O610" s="39" t="s">
        <v>100</v>
      </c>
      <c r="P610" s="378"/>
      <c r="Q610" s="382"/>
      <c r="R610" s="378"/>
      <c r="S610" s="381"/>
      <c r="T610" s="382"/>
      <c r="U610" s="37">
        <v>0</v>
      </c>
    </row>
    <row r="611" spans="1:21" ht="14.25" customHeight="1" x14ac:dyDescent="0.25">
      <c r="A611" s="39" t="s">
        <v>100</v>
      </c>
      <c r="B611" s="39" t="s">
        <v>178</v>
      </c>
      <c r="C611" s="379" t="s">
        <v>177</v>
      </c>
      <c r="D611" s="381"/>
      <c r="E611" s="382"/>
      <c r="F611" s="380" t="s">
        <v>100</v>
      </c>
      <c r="G611" s="382"/>
      <c r="H611" s="378"/>
      <c r="I611" s="382"/>
      <c r="J611" s="378"/>
      <c r="K611" s="382"/>
      <c r="L611" s="38"/>
      <c r="M611" s="378"/>
      <c r="N611" s="382"/>
      <c r="O611" s="39" t="s">
        <v>100</v>
      </c>
      <c r="P611" s="378"/>
      <c r="Q611" s="382"/>
      <c r="R611" s="378"/>
      <c r="S611" s="381"/>
      <c r="T611" s="382"/>
      <c r="U611" s="37">
        <v>45.14</v>
      </c>
    </row>
    <row r="612" spans="1:21" ht="18.95" customHeight="1" x14ac:dyDescent="0.25">
      <c r="A612" s="39" t="s">
        <v>100</v>
      </c>
      <c r="B612" s="39" t="s">
        <v>502</v>
      </c>
      <c r="C612" s="379" t="s">
        <v>501</v>
      </c>
      <c r="D612" s="381"/>
      <c r="E612" s="382"/>
      <c r="F612" s="380" t="s">
        <v>192</v>
      </c>
      <c r="G612" s="382"/>
      <c r="H612" s="383">
        <v>3.0769999999999999E-2</v>
      </c>
      <c r="I612" s="382"/>
      <c r="J612" s="383">
        <v>1</v>
      </c>
      <c r="K612" s="382"/>
      <c r="L612" s="37">
        <v>9.2310000000000003E-2</v>
      </c>
      <c r="M612" s="383">
        <v>241.35</v>
      </c>
      <c r="N612" s="382"/>
      <c r="O612" s="39" t="s">
        <v>167</v>
      </c>
      <c r="P612" s="383">
        <v>294.45</v>
      </c>
      <c r="Q612" s="382"/>
      <c r="R612" s="378"/>
      <c r="S612" s="381"/>
      <c r="T612" s="382"/>
      <c r="U612" s="37">
        <v>27.18</v>
      </c>
    </row>
    <row r="613" spans="1:21" ht="18.95" customHeight="1" x14ac:dyDescent="0.25">
      <c r="A613" s="39" t="s">
        <v>100</v>
      </c>
      <c r="B613" s="39" t="s">
        <v>238</v>
      </c>
      <c r="C613" s="379" t="s">
        <v>237</v>
      </c>
      <c r="D613" s="381"/>
      <c r="E613" s="382"/>
      <c r="F613" s="380" t="s">
        <v>160</v>
      </c>
      <c r="G613" s="382"/>
      <c r="H613" s="383">
        <v>1</v>
      </c>
      <c r="I613" s="382"/>
      <c r="J613" s="383">
        <v>1</v>
      </c>
      <c r="K613" s="382"/>
      <c r="L613" s="37">
        <v>17.962199999999999</v>
      </c>
      <c r="M613" s="378"/>
      <c r="N613" s="382"/>
      <c r="O613" s="39" t="s">
        <v>100</v>
      </c>
      <c r="P613" s="383">
        <v>1</v>
      </c>
      <c r="Q613" s="382"/>
      <c r="R613" s="378"/>
      <c r="S613" s="381"/>
      <c r="T613" s="382"/>
      <c r="U613" s="37">
        <v>17.96</v>
      </c>
    </row>
    <row r="614" spans="1:21" ht="14.25" customHeight="1" x14ac:dyDescent="0.25">
      <c r="A614" s="39" t="s">
        <v>100</v>
      </c>
      <c r="B614" s="39" t="s">
        <v>100</v>
      </c>
      <c r="C614" s="365" t="s">
        <v>166</v>
      </c>
      <c r="D614" s="381"/>
      <c r="E614" s="382"/>
      <c r="F614" s="380" t="s">
        <v>100</v>
      </c>
      <c r="G614" s="382"/>
      <c r="H614" s="378"/>
      <c r="I614" s="382"/>
      <c r="J614" s="378"/>
      <c r="K614" s="382"/>
      <c r="L614" s="38"/>
      <c r="M614" s="378"/>
      <c r="N614" s="382"/>
      <c r="O614" s="39" t="s">
        <v>100</v>
      </c>
      <c r="P614" s="378"/>
      <c r="Q614" s="382"/>
      <c r="R614" s="378"/>
      <c r="S614" s="381"/>
      <c r="T614" s="382"/>
      <c r="U614" s="35">
        <v>943.24</v>
      </c>
    </row>
    <row r="615" spans="1:21" ht="14.25" customHeight="1" x14ac:dyDescent="0.25">
      <c r="A615" s="41" t="s">
        <v>100</v>
      </c>
      <c r="B615" s="41" t="s">
        <v>100</v>
      </c>
      <c r="C615" s="379" t="s">
        <v>165</v>
      </c>
      <c r="D615" s="381"/>
      <c r="E615" s="382"/>
      <c r="F615" s="380" t="s">
        <v>100</v>
      </c>
      <c r="G615" s="382"/>
      <c r="H615" s="378"/>
      <c r="I615" s="382"/>
      <c r="J615" s="379" t="s">
        <v>100</v>
      </c>
      <c r="K615" s="382"/>
      <c r="L615" s="39" t="s">
        <v>100</v>
      </c>
      <c r="M615" s="379" t="s">
        <v>100</v>
      </c>
      <c r="N615" s="382"/>
      <c r="O615" s="41" t="s">
        <v>100</v>
      </c>
      <c r="P615" s="378"/>
      <c r="Q615" s="382"/>
      <c r="R615" s="379" t="s">
        <v>100</v>
      </c>
      <c r="S615" s="381"/>
      <c r="T615" s="382"/>
      <c r="U615" s="37">
        <v>898.1</v>
      </c>
    </row>
    <row r="616" spans="1:21" ht="28.35" customHeight="1" x14ac:dyDescent="0.25">
      <c r="A616" s="41" t="s">
        <v>100</v>
      </c>
      <c r="B616" s="39" t="s">
        <v>497</v>
      </c>
      <c r="C616" s="379" t="s">
        <v>496</v>
      </c>
      <c r="D616" s="381"/>
      <c r="E616" s="382"/>
      <c r="F616" s="380" t="s">
        <v>160</v>
      </c>
      <c r="G616" s="382"/>
      <c r="H616" s="383">
        <v>90</v>
      </c>
      <c r="I616" s="382"/>
      <c r="J616" s="383">
        <v>1</v>
      </c>
      <c r="K616" s="382"/>
      <c r="L616" s="37">
        <v>90</v>
      </c>
      <c r="M616" s="378"/>
      <c r="N616" s="382"/>
      <c r="O616" s="39" t="s">
        <v>100</v>
      </c>
      <c r="P616" s="378"/>
      <c r="Q616" s="382"/>
      <c r="R616" s="384" t="s">
        <v>100</v>
      </c>
      <c r="S616" s="381"/>
      <c r="T616" s="382"/>
      <c r="U616" s="37">
        <v>808.29</v>
      </c>
    </row>
    <row r="617" spans="1:21" ht="28.35" customHeight="1" x14ac:dyDescent="0.25">
      <c r="A617" s="41" t="s">
        <v>100</v>
      </c>
      <c r="B617" s="39" t="s">
        <v>495</v>
      </c>
      <c r="C617" s="379" t="s">
        <v>494</v>
      </c>
      <c r="D617" s="381"/>
      <c r="E617" s="382"/>
      <c r="F617" s="380" t="s">
        <v>160</v>
      </c>
      <c r="G617" s="382"/>
      <c r="H617" s="383">
        <v>46</v>
      </c>
      <c r="I617" s="382"/>
      <c r="J617" s="383">
        <v>1</v>
      </c>
      <c r="K617" s="382"/>
      <c r="L617" s="37">
        <v>46</v>
      </c>
      <c r="M617" s="378"/>
      <c r="N617" s="382"/>
      <c r="O617" s="39" t="s">
        <v>100</v>
      </c>
      <c r="P617" s="378"/>
      <c r="Q617" s="382"/>
      <c r="R617" s="384" t="s">
        <v>100</v>
      </c>
      <c r="S617" s="381"/>
      <c r="T617" s="382"/>
      <c r="U617" s="37">
        <v>413.13</v>
      </c>
    </row>
    <row r="618" spans="1:21" ht="14.25" customHeight="1" x14ac:dyDescent="0.25">
      <c r="A618" s="36" t="s">
        <v>100</v>
      </c>
      <c r="B618" s="36" t="s">
        <v>100</v>
      </c>
      <c r="C618" s="365" t="s">
        <v>136</v>
      </c>
      <c r="D618" s="381"/>
      <c r="E618" s="381"/>
      <c r="F618" s="381"/>
      <c r="G618" s="381"/>
      <c r="H618" s="381"/>
      <c r="I618" s="381"/>
      <c r="J618" s="381"/>
      <c r="K618" s="381"/>
      <c r="L618" s="382"/>
      <c r="M618" s="385" t="s">
        <v>100</v>
      </c>
      <c r="N618" s="381"/>
      <c r="O618" s="382"/>
      <c r="P618" s="386">
        <v>721.55</v>
      </c>
      <c r="Q618" s="382"/>
      <c r="R618" s="369"/>
      <c r="S618" s="381"/>
      <c r="T618" s="382"/>
      <c r="U618" s="35">
        <v>2164.66</v>
      </c>
    </row>
    <row r="619" spans="1:21" ht="14.25" customHeight="1" x14ac:dyDescent="0.25"/>
    <row r="620" spans="1:21" ht="14.25" customHeight="1" x14ac:dyDescent="0.25">
      <c r="A620" s="34" t="s">
        <v>100</v>
      </c>
      <c r="B620" s="34" t="s">
        <v>100</v>
      </c>
      <c r="C620" s="387" t="s">
        <v>133</v>
      </c>
      <c r="D620" s="381"/>
      <c r="E620" s="381"/>
      <c r="F620" s="381"/>
      <c r="G620" s="381"/>
      <c r="H620" s="381"/>
      <c r="I620" s="381"/>
      <c r="J620" s="381"/>
      <c r="K620" s="381"/>
      <c r="L620" s="381"/>
      <c r="M620" s="381"/>
      <c r="N620" s="381"/>
      <c r="O620" s="382"/>
      <c r="P620" s="388" t="s">
        <v>100</v>
      </c>
      <c r="Q620" s="382"/>
      <c r="R620" s="388" t="s">
        <v>100</v>
      </c>
      <c r="S620" s="381"/>
      <c r="T620" s="382"/>
      <c r="U620" s="33" t="s">
        <v>100</v>
      </c>
    </row>
    <row r="621" spans="1:21" ht="14.25" customHeight="1" x14ac:dyDescent="0.25">
      <c r="A621" s="34" t="s">
        <v>100</v>
      </c>
      <c r="B621" s="34" t="s">
        <v>100</v>
      </c>
      <c r="C621" s="387" t="s">
        <v>135</v>
      </c>
      <c r="D621" s="381"/>
      <c r="E621" s="381"/>
      <c r="F621" s="381"/>
      <c r="G621" s="381"/>
      <c r="H621" s="381"/>
      <c r="I621" s="381"/>
      <c r="J621" s="381"/>
      <c r="K621" s="381"/>
      <c r="L621" s="381"/>
      <c r="M621" s="381"/>
      <c r="N621" s="381"/>
      <c r="O621" s="382"/>
      <c r="P621" s="388" t="s">
        <v>100</v>
      </c>
      <c r="Q621" s="382"/>
      <c r="R621" s="388" t="s">
        <v>100</v>
      </c>
      <c r="S621" s="381"/>
      <c r="T621" s="382"/>
      <c r="U621" s="33" t="s">
        <v>2148</v>
      </c>
    </row>
    <row r="622" spans="1:21" ht="14.25" customHeight="1" x14ac:dyDescent="0.25">
      <c r="A622" s="34" t="s">
        <v>100</v>
      </c>
      <c r="B622" s="34" t="s">
        <v>100</v>
      </c>
      <c r="C622" s="387" t="s">
        <v>155</v>
      </c>
      <c r="D622" s="381"/>
      <c r="E622" s="381"/>
      <c r="F622" s="381"/>
      <c r="G622" s="381"/>
      <c r="H622" s="381"/>
      <c r="I622" s="381"/>
      <c r="J622" s="381"/>
      <c r="K622" s="381"/>
      <c r="L622" s="381"/>
      <c r="M622" s="381"/>
      <c r="N622" s="381"/>
      <c r="O622" s="382"/>
      <c r="P622" s="388" t="s">
        <v>100</v>
      </c>
      <c r="Q622" s="382"/>
      <c r="R622" s="388" t="s">
        <v>100</v>
      </c>
      <c r="S622" s="381"/>
      <c r="T622" s="382"/>
      <c r="U622" s="33" t="s">
        <v>2147</v>
      </c>
    </row>
    <row r="623" spans="1:21" ht="14.25" customHeight="1" x14ac:dyDescent="0.25">
      <c r="A623" s="34" t="s">
        <v>100</v>
      </c>
      <c r="B623" s="34" t="s">
        <v>100</v>
      </c>
      <c r="C623" s="387" t="s">
        <v>154</v>
      </c>
      <c r="D623" s="381"/>
      <c r="E623" s="381"/>
      <c r="F623" s="381"/>
      <c r="G623" s="381"/>
      <c r="H623" s="381"/>
      <c r="I623" s="381"/>
      <c r="J623" s="381"/>
      <c r="K623" s="381"/>
      <c r="L623" s="381"/>
      <c r="M623" s="381"/>
      <c r="N623" s="381"/>
      <c r="O623" s="382"/>
      <c r="P623" s="388" t="s">
        <v>100</v>
      </c>
      <c r="Q623" s="382"/>
      <c r="R623" s="388" t="s">
        <v>100</v>
      </c>
      <c r="S623" s="381"/>
      <c r="T623" s="382"/>
      <c r="U623" s="33" t="s">
        <v>2146</v>
      </c>
    </row>
    <row r="624" spans="1:21" ht="14.25" customHeight="1" x14ac:dyDescent="0.25">
      <c r="A624" s="34" t="s">
        <v>100</v>
      </c>
      <c r="B624" s="34" t="s">
        <v>100</v>
      </c>
      <c r="C624" s="387" t="s">
        <v>153</v>
      </c>
      <c r="D624" s="381"/>
      <c r="E624" s="381"/>
      <c r="F624" s="381"/>
      <c r="G624" s="381"/>
      <c r="H624" s="381"/>
      <c r="I624" s="381"/>
      <c r="J624" s="381"/>
      <c r="K624" s="381"/>
      <c r="L624" s="381"/>
      <c r="M624" s="381"/>
      <c r="N624" s="381"/>
      <c r="O624" s="382"/>
      <c r="P624" s="388" t="s">
        <v>100</v>
      </c>
      <c r="Q624" s="382"/>
      <c r="R624" s="388" t="s">
        <v>100</v>
      </c>
      <c r="S624" s="381"/>
      <c r="T624" s="382"/>
      <c r="U624" s="33" t="s">
        <v>2145</v>
      </c>
    </row>
    <row r="625" spans="1:21" ht="14.25" customHeight="1" x14ac:dyDescent="0.25">
      <c r="A625" s="34" t="s">
        <v>100</v>
      </c>
      <c r="B625" s="34" t="s">
        <v>100</v>
      </c>
      <c r="C625" s="387" t="s">
        <v>152</v>
      </c>
      <c r="D625" s="381"/>
      <c r="E625" s="381"/>
      <c r="F625" s="381"/>
      <c r="G625" s="381"/>
      <c r="H625" s="381"/>
      <c r="I625" s="381"/>
      <c r="J625" s="381"/>
      <c r="K625" s="381"/>
      <c r="L625" s="381"/>
      <c r="M625" s="381"/>
      <c r="N625" s="381"/>
      <c r="O625" s="382"/>
      <c r="P625" s="388" t="s">
        <v>100</v>
      </c>
      <c r="Q625" s="382"/>
      <c r="R625" s="388" t="s">
        <v>100</v>
      </c>
      <c r="S625" s="381"/>
      <c r="T625" s="382"/>
      <c r="U625" s="33" t="s">
        <v>2144</v>
      </c>
    </row>
    <row r="626" spans="1:21" ht="14.25" customHeight="1" x14ac:dyDescent="0.25">
      <c r="A626" s="34" t="s">
        <v>100</v>
      </c>
      <c r="B626" s="34" t="s">
        <v>100</v>
      </c>
      <c r="C626" s="387" t="s">
        <v>149</v>
      </c>
      <c r="D626" s="381"/>
      <c r="E626" s="381"/>
      <c r="F626" s="381"/>
      <c r="G626" s="381"/>
      <c r="H626" s="381"/>
      <c r="I626" s="381"/>
      <c r="J626" s="381"/>
      <c r="K626" s="381"/>
      <c r="L626" s="381"/>
      <c r="M626" s="381"/>
      <c r="N626" s="381"/>
      <c r="O626" s="382"/>
      <c r="P626" s="388" t="s">
        <v>100</v>
      </c>
      <c r="Q626" s="382"/>
      <c r="R626" s="388" t="s">
        <v>100</v>
      </c>
      <c r="S626" s="381"/>
      <c r="T626" s="382"/>
      <c r="U626" s="33" t="s">
        <v>2143</v>
      </c>
    </row>
    <row r="627" spans="1:21" ht="14.25" customHeight="1" x14ac:dyDescent="0.25">
      <c r="A627" s="34" t="s">
        <v>100</v>
      </c>
      <c r="B627" s="34" t="s">
        <v>100</v>
      </c>
      <c r="C627" s="387" t="s">
        <v>148</v>
      </c>
      <c r="D627" s="381"/>
      <c r="E627" s="381"/>
      <c r="F627" s="381"/>
      <c r="G627" s="381"/>
      <c r="H627" s="381"/>
      <c r="I627" s="381"/>
      <c r="J627" s="381"/>
      <c r="K627" s="381"/>
      <c r="L627" s="381"/>
      <c r="M627" s="381"/>
      <c r="N627" s="381"/>
      <c r="O627" s="382"/>
      <c r="P627" s="388" t="s">
        <v>100</v>
      </c>
      <c r="Q627" s="382"/>
      <c r="R627" s="388" t="s">
        <v>100</v>
      </c>
      <c r="S627" s="381"/>
      <c r="T627" s="382"/>
      <c r="U627" s="33" t="s">
        <v>2142</v>
      </c>
    </row>
    <row r="628" spans="1:21" ht="14.25" customHeight="1" x14ac:dyDescent="0.25">
      <c r="A628" s="34" t="s">
        <v>100</v>
      </c>
      <c r="B628" s="34" t="s">
        <v>100</v>
      </c>
      <c r="C628" s="387" t="s">
        <v>147</v>
      </c>
      <c r="D628" s="381"/>
      <c r="E628" s="381"/>
      <c r="F628" s="381"/>
      <c r="G628" s="381"/>
      <c r="H628" s="381"/>
      <c r="I628" s="381"/>
      <c r="J628" s="381"/>
      <c r="K628" s="381"/>
      <c r="L628" s="381"/>
      <c r="M628" s="381"/>
      <c r="N628" s="381"/>
      <c r="O628" s="382"/>
      <c r="P628" s="388" t="s">
        <v>100</v>
      </c>
      <c r="Q628" s="382"/>
      <c r="R628" s="388" t="s">
        <v>100</v>
      </c>
      <c r="S628" s="381"/>
      <c r="T628" s="382"/>
      <c r="U628" s="33" t="s">
        <v>2141</v>
      </c>
    </row>
    <row r="629" spans="1:21" ht="14.25" customHeight="1" x14ac:dyDescent="0.25">
      <c r="A629" s="34" t="s">
        <v>100</v>
      </c>
      <c r="B629" s="34" t="s">
        <v>100</v>
      </c>
      <c r="C629" s="387" t="s">
        <v>133</v>
      </c>
      <c r="D629" s="381"/>
      <c r="E629" s="381"/>
      <c r="F629" s="381"/>
      <c r="G629" s="381"/>
      <c r="H629" s="381"/>
      <c r="I629" s="381"/>
      <c r="J629" s="381"/>
      <c r="K629" s="381"/>
      <c r="L629" s="381"/>
      <c r="M629" s="381"/>
      <c r="N629" s="381"/>
      <c r="O629" s="382"/>
      <c r="P629" s="388" t="s">
        <v>100</v>
      </c>
      <c r="Q629" s="382"/>
      <c r="R629" s="388" t="s">
        <v>100</v>
      </c>
      <c r="S629" s="381"/>
      <c r="T629" s="382"/>
      <c r="U629" s="33" t="s">
        <v>2140</v>
      </c>
    </row>
    <row r="630" spans="1:21" ht="14.25" customHeight="1" x14ac:dyDescent="0.25">
      <c r="A630" s="34" t="s">
        <v>100</v>
      </c>
      <c r="B630" s="34" t="s">
        <v>100</v>
      </c>
      <c r="C630" s="387" t="s">
        <v>119</v>
      </c>
      <c r="D630" s="381"/>
      <c r="E630" s="381"/>
      <c r="F630" s="381"/>
      <c r="G630" s="381"/>
      <c r="H630" s="381"/>
      <c r="I630" s="381"/>
      <c r="J630" s="381"/>
      <c r="K630" s="381"/>
      <c r="L630" s="381"/>
      <c r="M630" s="381"/>
      <c r="N630" s="381"/>
      <c r="O630" s="382"/>
      <c r="P630" s="388" t="s">
        <v>100</v>
      </c>
      <c r="Q630" s="366"/>
      <c r="R630" s="388" t="s">
        <v>100</v>
      </c>
      <c r="S630" s="358"/>
      <c r="T630" s="366"/>
      <c r="U630" s="33" t="s">
        <v>100</v>
      </c>
    </row>
    <row r="631" spans="1:21" ht="14.25" customHeight="1" x14ac:dyDescent="0.25">
      <c r="A631" s="34" t="s">
        <v>100</v>
      </c>
      <c r="B631" s="34" t="s">
        <v>100</v>
      </c>
      <c r="C631" s="387" t="s">
        <v>145</v>
      </c>
      <c r="D631" s="358"/>
      <c r="E631" s="358"/>
      <c r="F631" s="358"/>
      <c r="G631" s="358"/>
      <c r="H631" s="358"/>
      <c r="I631" s="358"/>
      <c r="J631" s="358"/>
      <c r="K631" s="358"/>
      <c r="L631" s="358"/>
      <c r="M631" s="358"/>
      <c r="N631" s="358"/>
      <c r="O631" s="366"/>
      <c r="P631" s="388" t="s">
        <v>100</v>
      </c>
      <c r="Q631" s="366"/>
      <c r="R631" s="388" t="s">
        <v>100</v>
      </c>
      <c r="S631" s="358"/>
      <c r="T631" s="366"/>
      <c r="U631" s="33" t="s">
        <v>2139</v>
      </c>
    </row>
    <row r="632" spans="1:21" ht="18.2" customHeight="1" x14ac:dyDescent="0.25">
      <c r="A632" s="389" t="s">
        <v>1252</v>
      </c>
      <c r="B632" s="358"/>
      <c r="C632" s="358"/>
      <c r="D632" s="358"/>
      <c r="E632" s="358"/>
      <c r="F632" s="358"/>
      <c r="G632" s="358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</row>
    <row r="633" spans="1:21" ht="82.35" customHeight="1" x14ac:dyDescent="0.25">
      <c r="A633" s="44" t="s">
        <v>570</v>
      </c>
      <c r="B633" s="43" t="s">
        <v>1282</v>
      </c>
      <c r="C633" s="365" t="s">
        <v>1283</v>
      </c>
      <c r="D633" s="358"/>
      <c r="E633" s="366"/>
      <c r="F633" s="367" t="s">
        <v>192</v>
      </c>
      <c r="G633" s="366"/>
      <c r="H633" s="368">
        <v>2</v>
      </c>
      <c r="I633" s="366"/>
      <c r="J633" s="368">
        <v>1</v>
      </c>
      <c r="K633" s="366"/>
      <c r="L633" s="35">
        <v>2</v>
      </c>
      <c r="M633" s="369"/>
      <c r="N633" s="366"/>
      <c r="O633" s="42"/>
      <c r="P633" s="369"/>
      <c r="Q633" s="366"/>
      <c r="R633" s="369"/>
      <c r="S633" s="358"/>
      <c r="T633" s="366"/>
      <c r="U633" s="38"/>
    </row>
    <row r="634" spans="1:21" ht="28.35" customHeight="1" x14ac:dyDescent="0.25">
      <c r="A634" s="40" t="s">
        <v>100</v>
      </c>
      <c r="B634" s="39" t="s">
        <v>189</v>
      </c>
      <c r="C634" s="379" t="s">
        <v>188</v>
      </c>
      <c r="D634" s="358"/>
      <c r="E634" s="358"/>
      <c r="F634" s="358"/>
      <c r="G634" s="358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66"/>
      <c r="U634" s="41" t="s">
        <v>100</v>
      </c>
    </row>
    <row r="635" spans="1:21" ht="14.25" customHeight="1" x14ac:dyDescent="0.25">
      <c r="A635" s="39" t="s">
        <v>100</v>
      </c>
      <c r="B635" s="39" t="s">
        <v>187</v>
      </c>
      <c r="C635" s="379" t="s">
        <v>186</v>
      </c>
      <c r="D635" s="358"/>
      <c r="E635" s="366"/>
      <c r="F635" s="380" t="s">
        <v>179</v>
      </c>
      <c r="G635" s="366"/>
      <c r="H635" s="378"/>
      <c r="I635" s="366"/>
      <c r="J635" s="378"/>
      <c r="K635" s="366"/>
      <c r="L635" s="37">
        <v>294.39999999999998</v>
      </c>
      <c r="M635" s="378"/>
      <c r="N635" s="366"/>
      <c r="O635" s="39" t="s">
        <v>100</v>
      </c>
      <c r="P635" s="378"/>
      <c r="Q635" s="366"/>
      <c r="R635" s="378"/>
      <c r="S635" s="358"/>
      <c r="T635" s="366"/>
      <c r="U635" s="37">
        <v>158387.20000000001</v>
      </c>
    </row>
    <row r="636" spans="1:21" ht="14.25" customHeight="1" x14ac:dyDescent="0.25">
      <c r="A636" s="39" t="s">
        <v>100</v>
      </c>
      <c r="B636" s="39" t="s">
        <v>1255</v>
      </c>
      <c r="C636" s="379" t="s">
        <v>1256</v>
      </c>
      <c r="D636" s="358"/>
      <c r="E636" s="366"/>
      <c r="F636" s="380" t="s">
        <v>179</v>
      </c>
      <c r="G636" s="366"/>
      <c r="H636" s="383">
        <v>128</v>
      </c>
      <c r="I636" s="366"/>
      <c r="J636" s="383">
        <v>1.1499999999999999</v>
      </c>
      <c r="K636" s="366"/>
      <c r="L636" s="37">
        <v>294.39999999999998</v>
      </c>
      <c r="M636" s="378"/>
      <c r="N636" s="382"/>
      <c r="O636" s="39" t="s">
        <v>100</v>
      </c>
      <c r="P636" s="383">
        <v>538</v>
      </c>
      <c r="Q636" s="382"/>
      <c r="R636" s="383">
        <v>1</v>
      </c>
      <c r="S636" s="381"/>
      <c r="T636" s="382"/>
      <c r="U636" s="37">
        <v>158387.20000000001</v>
      </c>
    </row>
    <row r="637" spans="1:21" ht="14.25" customHeight="1" x14ac:dyDescent="0.25">
      <c r="A637" s="39" t="s">
        <v>100</v>
      </c>
      <c r="B637" s="39" t="s">
        <v>183</v>
      </c>
      <c r="C637" s="379" t="s">
        <v>182</v>
      </c>
      <c r="D637" s="381"/>
      <c r="E637" s="382"/>
      <c r="F637" s="380" t="s">
        <v>100</v>
      </c>
      <c r="G637" s="382"/>
      <c r="H637" s="378"/>
      <c r="I637" s="382"/>
      <c r="J637" s="378"/>
      <c r="K637" s="382"/>
      <c r="L637" s="38"/>
      <c r="M637" s="378"/>
      <c r="N637" s="382"/>
      <c r="O637" s="39" t="s">
        <v>100</v>
      </c>
      <c r="P637" s="378"/>
      <c r="Q637" s="382"/>
      <c r="R637" s="378"/>
      <c r="S637" s="381"/>
      <c r="T637" s="382"/>
      <c r="U637" s="37">
        <v>70577</v>
      </c>
    </row>
    <row r="638" spans="1:21" ht="14.25" customHeight="1" x14ac:dyDescent="0.25">
      <c r="A638" s="39" t="s">
        <v>100</v>
      </c>
      <c r="B638" s="39" t="s">
        <v>181</v>
      </c>
      <c r="C638" s="379" t="s">
        <v>180</v>
      </c>
      <c r="D638" s="381"/>
      <c r="E638" s="382"/>
      <c r="F638" s="380" t="s">
        <v>179</v>
      </c>
      <c r="G638" s="382"/>
      <c r="H638" s="378"/>
      <c r="I638" s="382"/>
      <c r="J638" s="378"/>
      <c r="K638" s="382"/>
      <c r="L638" s="37">
        <v>36.57</v>
      </c>
      <c r="M638" s="378"/>
      <c r="N638" s="382"/>
      <c r="O638" s="39" t="s">
        <v>100</v>
      </c>
      <c r="P638" s="378"/>
      <c r="Q638" s="382"/>
      <c r="R638" s="378"/>
      <c r="S638" s="381"/>
      <c r="T638" s="382"/>
      <c r="U638" s="37">
        <v>27868.54</v>
      </c>
    </row>
    <row r="639" spans="1:21" ht="18.95" customHeight="1" x14ac:dyDescent="0.25">
      <c r="A639" s="39" t="s">
        <v>100</v>
      </c>
      <c r="B639" s="39" t="s">
        <v>1284</v>
      </c>
      <c r="C639" s="379" t="s">
        <v>1285</v>
      </c>
      <c r="D639" s="381"/>
      <c r="E639" s="382"/>
      <c r="F639" s="380" t="s">
        <v>218</v>
      </c>
      <c r="G639" s="382"/>
      <c r="H639" s="383">
        <v>3.4</v>
      </c>
      <c r="I639" s="382"/>
      <c r="J639" s="383">
        <v>1.1499999999999999</v>
      </c>
      <c r="K639" s="382"/>
      <c r="L639" s="37">
        <v>7.82</v>
      </c>
      <c r="M639" s="383">
        <v>1703.3</v>
      </c>
      <c r="N639" s="382"/>
      <c r="O639" s="39" t="s">
        <v>1259</v>
      </c>
      <c r="P639" s="383">
        <v>2333.52</v>
      </c>
      <c r="Q639" s="382"/>
      <c r="R639" s="378"/>
      <c r="S639" s="381"/>
      <c r="T639" s="382"/>
      <c r="U639" s="37">
        <v>18248.13</v>
      </c>
    </row>
    <row r="640" spans="1:21" ht="14.25" customHeight="1" x14ac:dyDescent="0.25">
      <c r="A640" s="39" t="s">
        <v>100</v>
      </c>
      <c r="B640" s="39" t="s">
        <v>252</v>
      </c>
      <c r="C640" s="379" t="s">
        <v>251</v>
      </c>
      <c r="D640" s="381"/>
      <c r="E640" s="382"/>
      <c r="F640" s="380" t="s">
        <v>179</v>
      </c>
      <c r="G640" s="382"/>
      <c r="H640" s="383">
        <v>3.4</v>
      </c>
      <c r="I640" s="382"/>
      <c r="J640" s="383">
        <v>1.1499999999999999</v>
      </c>
      <c r="K640" s="382"/>
      <c r="L640" s="37">
        <v>7.82</v>
      </c>
      <c r="M640" s="378"/>
      <c r="N640" s="382"/>
      <c r="O640" s="39" t="s">
        <v>100</v>
      </c>
      <c r="P640" s="383">
        <v>756.56</v>
      </c>
      <c r="Q640" s="382"/>
      <c r="R640" s="383">
        <v>1</v>
      </c>
      <c r="S640" s="381"/>
      <c r="T640" s="382"/>
      <c r="U640" s="37">
        <v>5916.3</v>
      </c>
    </row>
    <row r="641" spans="1:21" ht="18.95" customHeight="1" x14ac:dyDescent="0.25">
      <c r="A641" s="39" t="s">
        <v>100</v>
      </c>
      <c r="B641" s="39" t="s">
        <v>1286</v>
      </c>
      <c r="C641" s="379" t="s">
        <v>1287</v>
      </c>
      <c r="D641" s="381"/>
      <c r="E641" s="382"/>
      <c r="F641" s="380" t="s">
        <v>218</v>
      </c>
      <c r="G641" s="382"/>
      <c r="H641" s="383">
        <v>9.1</v>
      </c>
      <c r="I641" s="382"/>
      <c r="J641" s="383">
        <v>1.1499999999999999</v>
      </c>
      <c r="K641" s="382"/>
      <c r="L641" s="37">
        <v>20.93</v>
      </c>
      <c r="M641" s="383">
        <v>1761.85</v>
      </c>
      <c r="N641" s="382"/>
      <c r="O641" s="39" t="s">
        <v>1217</v>
      </c>
      <c r="P641" s="383">
        <v>1990.89</v>
      </c>
      <c r="Q641" s="382"/>
      <c r="R641" s="378"/>
      <c r="S641" s="381"/>
      <c r="T641" s="382"/>
      <c r="U641" s="37">
        <v>41669.33</v>
      </c>
    </row>
    <row r="642" spans="1:21" ht="14.25" customHeight="1" x14ac:dyDescent="0.25">
      <c r="A642" s="39" t="s">
        <v>100</v>
      </c>
      <c r="B642" s="39" t="s">
        <v>1260</v>
      </c>
      <c r="C642" s="379" t="s">
        <v>1261</v>
      </c>
      <c r="D642" s="381"/>
      <c r="E642" s="382"/>
      <c r="F642" s="380" t="s">
        <v>179</v>
      </c>
      <c r="G642" s="382"/>
      <c r="H642" s="383">
        <v>9.1</v>
      </c>
      <c r="I642" s="382"/>
      <c r="J642" s="383">
        <v>1.1499999999999999</v>
      </c>
      <c r="K642" s="382"/>
      <c r="L642" s="37">
        <v>20.93</v>
      </c>
      <c r="M642" s="378"/>
      <c r="N642" s="382"/>
      <c r="O642" s="39" t="s">
        <v>100</v>
      </c>
      <c r="P642" s="383">
        <v>807</v>
      </c>
      <c r="Q642" s="382"/>
      <c r="R642" s="383">
        <v>1</v>
      </c>
      <c r="S642" s="381"/>
      <c r="T642" s="382"/>
      <c r="U642" s="37">
        <v>16890.509999999998</v>
      </c>
    </row>
    <row r="643" spans="1:21" ht="18.95" customHeight="1" x14ac:dyDescent="0.25">
      <c r="A643" s="39" t="s">
        <v>100</v>
      </c>
      <c r="B643" s="39" t="s">
        <v>1288</v>
      </c>
      <c r="C643" s="379" t="s">
        <v>1289</v>
      </c>
      <c r="D643" s="381"/>
      <c r="E643" s="382"/>
      <c r="F643" s="380" t="s">
        <v>218</v>
      </c>
      <c r="G643" s="382"/>
      <c r="H643" s="383">
        <v>3.4</v>
      </c>
      <c r="I643" s="382"/>
      <c r="J643" s="383">
        <v>1.1499999999999999</v>
      </c>
      <c r="K643" s="382"/>
      <c r="L643" s="37">
        <v>7.82</v>
      </c>
      <c r="M643" s="378"/>
      <c r="N643" s="382"/>
      <c r="O643" s="39" t="s">
        <v>100</v>
      </c>
      <c r="P643" s="383">
        <v>1303.76</v>
      </c>
      <c r="Q643" s="382"/>
      <c r="R643" s="378"/>
      <c r="S643" s="381"/>
      <c r="T643" s="382"/>
      <c r="U643" s="37">
        <v>10195.4</v>
      </c>
    </row>
    <row r="644" spans="1:21" ht="14.25" customHeight="1" x14ac:dyDescent="0.25">
      <c r="A644" s="39" t="s">
        <v>100</v>
      </c>
      <c r="B644" s="39" t="s">
        <v>1088</v>
      </c>
      <c r="C644" s="379" t="s">
        <v>1089</v>
      </c>
      <c r="D644" s="381"/>
      <c r="E644" s="382"/>
      <c r="F644" s="380" t="s">
        <v>179</v>
      </c>
      <c r="G644" s="382"/>
      <c r="H644" s="383">
        <v>3.4</v>
      </c>
      <c r="I644" s="382"/>
      <c r="J644" s="383">
        <v>1.1499999999999999</v>
      </c>
      <c r="K644" s="382"/>
      <c r="L644" s="37">
        <v>7.82</v>
      </c>
      <c r="M644" s="378"/>
      <c r="N644" s="382"/>
      <c r="O644" s="39" t="s">
        <v>100</v>
      </c>
      <c r="P644" s="383">
        <v>647.28</v>
      </c>
      <c r="Q644" s="382"/>
      <c r="R644" s="383">
        <v>1</v>
      </c>
      <c r="S644" s="381"/>
      <c r="T644" s="382"/>
      <c r="U644" s="37">
        <v>5061.7299999999996</v>
      </c>
    </row>
    <row r="645" spans="1:21" ht="14.25" customHeight="1" x14ac:dyDescent="0.25">
      <c r="A645" s="39" t="s">
        <v>100</v>
      </c>
      <c r="B645" s="39" t="s">
        <v>532</v>
      </c>
      <c r="C645" s="379" t="s">
        <v>531</v>
      </c>
      <c r="D645" s="381"/>
      <c r="E645" s="382"/>
      <c r="F645" s="380" t="s">
        <v>218</v>
      </c>
      <c r="G645" s="382"/>
      <c r="H645" s="383">
        <v>0.54</v>
      </c>
      <c r="I645" s="382"/>
      <c r="J645" s="383">
        <v>1.1499999999999999</v>
      </c>
      <c r="K645" s="382"/>
      <c r="L645" s="37">
        <v>1.242</v>
      </c>
      <c r="M645" s="383">
        <v>4.3499999999999996</v>
      </c>
      <c r="N645" s="382"/>
      <c r="O645" s="39" t="s">
        <v>530</v>
      </c>
      <c r="P645" s="383">
        <v>5.26</v>
      </c>
      <c r="Q645" s="382"/>
      <c r="R645" s="378"/>
      <c r="S645" s="381"/>
      <c r="T645" s="382"/>
      <c r="U645" s="37">
        <v>6.53</v>
      </c>
    </row>
    <row r="646" spans="1:21" ht="18.95" customHeight="1" x14ac:dyDescent="0.25">
      <c r="A646" s="39" t="s">
        <v>100</v>
      </c>
      <c r="B646" s="39" t="s">
        <v>1148</v>
      </c>
      <c r="C646" s="379" t="s">
        <v>1149</v>
      </c>
      <c r="D646" s="381"/>
      <c r="E646" s="382"/>
      <c r="F646" s="380" t="s">
        <v>218</v>
      </c>
      <c r="G646" s="382"/>
      <c r="H646" s="383">
        <v>4.8</v>
      </c>
      <c r="I646" s="382"/>
      <c r="J646" s="383">
        <v>1.1499999999999999</v>
      </c>
      <c r="K646" s="382"/>
      <c r="L646" s="37">
        <v>11.04</v>
      </c>
      <c r="M646" s="378"/>
      <c r="N646" s="382"/>
      <c r="O646" s="39" t="s">
        <v>100</v>
      </c>
      <c r="P646" s="383">
        <v>41.45</v>
      </c>
      <c r="Q646" s="382"/>
      <c r="R646" s="378"/>
      <c r="S646" s="381"/>
      <c r="T646" s="382"/>
      <c r="U646" s="37">
        <v>457.61</v>
      </c>
    </row>
    <row r="647" spans="1:21" ht="14.25" customHeight="1" x14ac:dyDescent="0.25">
      <c r="A647" s="39" t="s">
        <v>100</v>
      </c>
      <c r="B647" s="39" t="s">
        <v>178</v>
      </c>
      <c r="C647" s="379" t="s">
        <v>177</v>
      </c>
      <c r="D647" s="381"/>
      <c r="E647" s="382"/>
      <c r="F647" s="380" t="s">
        <v>100</v>
      </c>
      <c r="G647" s="382"/>
      <c r="H647" s="378"/>
      <c r="I647" s="382"/>
      <c r="J647" s="378"/>
      <c r="K647" s="382"/>
      <c r="L647" s="38"/>
      <c r="M647" s="378"/>
      <c r="N647" s="382"/>
      <c r="O647" s="39" t="s">
        <v>100</v>
      </c>
      <c r="P647" s="378"/>
      <c r="Q647" s="382"/>
      <c r="R647" s="378"/>
      <c r="S647" s="381"/>
      <c r="T647" s="382"/>
      <c r="U647" s="37">
        <v>19219.12</v>
      </c>
    </row>
    <row r="648" spans="1:21" ht="27.6" customHeight="1" x14ac:dyDescent="0.25">
      <c r="A648" s="39" t="s">
        <v>100</v>
      </c>
      <c r="B648" s="39" t="s">
        <v>1269</v>
      </c>
      <c r="C648" s="379" t="s">
        <v>1270</v>
      </c>
      <c r="D648" s="381"/>
      <c r="E648" s="382"/>
      <c r="F648" s="380" t="s">
        <v>192</v>
      </c>
      <c r="G648" s="382"/>
      <c r="H648" s="383">
        <v>2.8</v>
      </c>
      <c r="I648" s="382"/>
      <c r="J648" s="383">
        <v>1</v>
      </c>
      <c r="K648" s="382"/>
      <c r="L648" s="37">
        <v>5.6</v>
      </c>
      <c r="M648" s="383">
        <v>1818.38</v>
      </c>
      <c r="N648" s="382"/>
      <c r="O648" s="39" t="s">
        <v>62</v>
      </c>
      <c r="P648" s="383">
        <v>2363.89</v>
      </c>
      <c r="Q648" s="382"/>
      <c r="R648" s="378"/>
      <c r="S648" s="381"/>
      <c r="T648" s="382"/>
      <c r="U648" s="37">
        <v>13237.78</v>
      </c>
    </row>
    <row r="649" spans="1:21" ht="18.95" customHeight="1" x14ac:dyDescent="0.25">
      <c r="A649" s="39" t="s">
        <v>100</v>
      </c>
      <c r="B649" s="39" t="s">
        <v>1271</v>
      </c>
      <c r="C649" s="379" t="s">
        <v>1272</v>
      </c>
      <c r="D649" s="381"/>
      <c r="E649" s="382"/>
      <c r="F649" s="380" t="s">
        <v>156</v>
      </c>
      <c r="G649" s="382"/>
      <c r="H649" s="383">
        <v>2.8</v>
      </c>
      <c r="I649" s="382"/>
      <c r="J649" s="383">
        <v>1</v>
      </c>
      <c r="K649" s="382"/>
      <c r="L649" s="37">
        <v>5.6</v>
      </c>
      <c r="M649" s="383">
        <v>122.66</v>
      </c>
      <c r="N649" s="382"/>
      <c r="O649" s="39" t="s">
        <v>1079</v>
      </c>
      <c r="P649" s="383">
        <v>176.63</v>
      </c>
      <c r="Q649" s="382"/>
      <c r="R649" s="378"/>
      <c r="S649" s="381"/>
      <c r="T649" s="382"/>
      <c r="U649" s="37">
        <v>989.13</v>
      </c>
    </row>
    <row r="650" spans="1:21" ht="14.25" customHeight="1" x14ac:dyDescent="0.25">
      <c r="A650" s="39" t="s">
        <v>100</v>
      </c>
      <c r="B650" s="39" t="s">
        <v>1273</v>
      </c>
      <c r="C650" s="379" t="s">
        <v>1274</v>
      </c>
      <c r="D650" s="381"/>
      <c r="E650" s="382"/>
      <c r="F650" s="380" t="s">
        <v>214</v>
      </c>
      <c r="G650" s="382"/>
      <c r="H650" s="383">
        <v>2.6</v>
      </c>
      <c r="I650" s="382"/>
      <c r="J650" s="383">
        <v>1</v>
      </c>
      <c r="K650" s="382"/>
      <c r="L650" s="37">
        <v>5.2</v>
      </c>
      <c r="M650" s="383">
        <v>114.64</v>
      </c>
      <c r="N650" s="382"/>
      <c r="O650" s="39" t="s">
        <v>1275</v>
      </c>
      <c r="P650" s="383">
        <v>131.84</v>
      </c>
      <c r="Q650" s="382"/>
      <c r="R650" s="378"/>
      <c r="S650" s="381"/>
      <c r="T650" s="382"/>
      <c r="U650" s="37">
        <v>685.57</v>
      </c>
    </row>
    <row r="651" spans="1:21" ht="14.25" customHeight="1" x14ac:dyDescent="0.25">
      <c r="A651" s="39" t="s">
        <v>100</v>
      </c>
      <c r="B651" s="39" t="s">
        <v>262</v>
      </c>
      <c r="C651" s="379" t="s">
        <v>261</v>
      </c>
      <c r="D651" s="381"/>
      <c r="E651" s="382"/>
      <c r="F651" s="380" t="s">
        <v>156</v>
      </c>
      <c r="G651" s="382"/>
      <c r="H651" s="383">
        <v>0.4</v>
      </c>
      <c r="I651" s="382"/>
      <c r="J651" s="383">
        <v>1</v>
      </c>
      <c r="K651" s="382"/>
      <c r="L651" s="37">
        <v>0.8</v>
      </c>
      <c r="M651" s="383">
        <v>41.38</v>
      </c>
      <c r="N651" s="382"/>
      <c r="O651" s="39" t="s">
        <v>260</v>
      </c>
      <c r="P651" s="383">
        <v>70.760000000000005</v>
      </c>
      <c r="Q651" s="382"/>
      <c r="R651" s="378"/>
      <c r="S651" s="381"/>
      <c r="T651" s="382"/>
      <c r="U651" s="37">
        <v>56.61</v>
      </c>
    </row>
    <row r="652" spans="1:21" ht="14.25" customHeight="1" x14ac:dyDescent="0.25">
      <c r="A652" s="39" t="s">
        <v>100</v>
      </c>
      <c r="B652" s="39" t="s">
        <v>688</v>
      </c>
      <c r="C652" s="379" t="s">
        <v>687</v>
      </c>
      <c r="D652" s="381"/>
      <c r="E652" s="382"/>
      <c r="F652" s="380" t="s">
        <v>686</v>
      </c>
      <c r="G652" s="382"/>
      <c r="H652" s="383">
        <v>3.6</v>
      </c>
      <c r="I652" s="382"/>
      <c r="J652" s="383">
        <v>1</v>
      </c>
      <c r="K652" s="382"/>
      <c r="L652" s="37">
        <v>7.2</v>
      </c>
      <c r="M652" s="378"/>
      <c r="N652" s="382"/>
      <c r="O652" s="39" t="s">
        <v>100</v>
      </c>
      <c r="P652" s="383">
        <v>8.9700000000000006</v>
      </c>
      <c r="Q652" s="382"/>
      <c r="R652" s="378"/>
      <c r="S652" s="381"/>
      <c r="T652" s="382"/>
      <c r="U652" s="37">
        <v>64.58</v>
      </c>
    </row>
    <row r="653" spans="1:21" ht="27.6" customHeight="1" x14ac:dyDescent="0.25">
      <c r="A653" s="39" t="s">
        <v>100</v>
      </c>
      <c r="B653" s="39" t="s">
        <v>1276</v>
      </c>
      <c r="C653" s="379" t="s">
        <v>1277</v>
      </c>
      <c r="D653" s="381"/>
      <c r="E653" s="382"/>
      <c r="F653" s="380" t="s">
        <v>156</v>
      </c>
      <c r="G653" s="382"/>
      <c r="H653" s="383">
        <v>5.4</v>
      </c>
      <c r="I653" s="382"/>
      <c r="J653" s="383">
        <v>1</v>
      </c>
      <c r="K653" s="382"/>
      <c r="L653" s="37">
        <v>10.8</v>
      </c>
      <c r="M653" s="383">
        <v>148.86000000000001</v>
      </c>
      <c r="N653" s="382"/>
      <c r="O653" s="39" t="s">
        <v>1157</v>
      </c>
      <c r="P653" s="383">
        <v>132.49</v>
      </c>
      <c r="Q653" s="382"/>
      <c r="R653" s="378"/>
      <c r="S653" s="381"/>
      <c r="T653" s="382"/>
      <c r="U653" s="37">
        <v>1430.89</v>
      </c>
    </row>
    <row r="654" spans="1:21" ht="18.95" customHeight="1" x14ac:dyDescent="0.25">
      <c r="A654" s="39" t="s">
        <v>100</v>
      </c>
      <c r="B654" s="39" t="s">
        <v>238</v>
      </c>
      <c r="C654" s="379" t="s">
        <v>237</v>
      </c>
      <c r="D654" s="381"/>
      <c r="E654" s="382"/>
      <c r="F654" s="380" t="s">
        <v>160</v>
      </c>
      <c r="G654" s="382"/>
      <c r="H654" s="383">
        <v>1</v>
      </c>
      <c r="I654" s="382"/>
      <c r="J654" s="383">
        <v>1</v>
      </c>
      <c r="K654" s="382"/>
      <c r="L654" s="37">
        <v>2754.56</v>
      </c>
      <c r="M654" s="378"/>
      <c r="N654" s="382"/>
      <c r="O654" s="39" t="s">
        <v>100</v>
      </c>
      <c r="P654" s="383">
        <v>1</v>
      </c>
      <c r="Q654" s="382"/>
      <c r="R654" s="378"/>
      <c r="S654" s="381"/>
      <c r="T654" s="382"/>
      <c r="U654" s="37">
        <v>2754.56</v>
      </c>
    </row>
    <row r="655" spans="1:21" ht="14.25" customHeight="1" x14ac:dyDescent="0.25">
      <c r="A655" s="39" t="s">
        <v>100</v>
      </c>
      <c r="B655" s="39" t="s">
        <v>100</v>
      </c>
      <c r="C655" s="365" t="s">
        <v>166</v>
      </c>
      <c r="D655" s="381"/>
      <c r="E655" s="382"/>
      <c r="F655" s="380" t="s">
        <v>100</v>
      </c>
      <c r="G655" s="382"/>
      <c r="H655" s="378"/>
      <c r="I655" s="382"/>
      <c r="J655" s="378"/>
      <c r="K655" s="382"/>
      <c r="L655" s="38"/>
      <c r="M655" s="378"/>
      <c r="N655" s="382"/>
      <c r="O655" s="39" t="s">
        <v>100</v>
      </c>
      <c r="P655" s="378"/>
      <c r="Q655" s="382"/>
      <c r="R655" s="378"/>
      <c r="S655" s="381"/>
      <c r="T655" s="382"/>
      <c r="U655" s="35">
        <v>276051.86</v>
      </c>
    </row>
    <row r="656" spans="1:21" ht="14.25" customHeight="1" x14ac:dyDescent="0.25">
      <c r="A656" s="41" t="s">
        <v>100</v>
      </c>
      <c r="B656" s="41" t="s">
        <v>100</v>
      </c>
      <c r="C656" s="379" t="s">
        <v>165</v>
      </c>
      <c r="D656" s="381"/>
      <c r="E656" s="382"/>
      <c r="F656" s="380" t="s">
        <v>100</v>
      </c>
      <c r="G656" s="382"/>
      <c r="H656" s="378"/>
      <c r="I656" s="382"/>
      <c r="J656" s="379" t="s">
        <v>100</v>
      </c>
      <c r="K656" s="382"/>
      <c r="L656" s="39" t="s">
        <v>100</v>
      </c>
      <c r="M656" s="379" t="s">
        <v>100</v>
      </c>
      <c r="N656" s="382"/>
      <c r="O656" s="41" t="s">
        <v>100</v>
      </c>
      <c r="P656" s="378"/>
      <c r="Q656" s="382"/>
      <c r="R656" s="379" t="s">
        <v>100</v>
      </c>
      <c r="S656" s="381"/>
      <c r="T656" s="382"/>
      <c r="U656" s="37">
        <v>186255.74</v>
      </c>
    </row>
    <row r="657" spans="1:21" ht="28.35" customHeight="1" x14ac:dyDescent="0.25">
      <c r="A657" s="41" t="s">
        <v>100</v>
      </c>
      <c r="B657" s="39" t="s">
        <v>1278</v>
      </c>
      <c r="C657" s="379" t="s">
        <v>1279</v>
      </c>
      <c r="D657" s="381"/>
      <c r="E657" s="382"/>
      <c r="F657" s="380" t="s">
        <v>160</v>
      </c>
      <c r="G657" s="382"/>
      <c r="H657" s="383">
        <v>92</v>
      </c>
      <c r="I657" s="382"/>
      <c r="J657" s="383">
        <v>1</v>
      </c>
      <c r="K657" s="382"/>
      <c r="L657" s="37">
        <v>92</v>
      </c>
      <c r="M657" s="378"/>
      <c r="N657" s="382"/>
      <c r="O657" s="39" t="s">
        <v>100</v>
      </c>
      <c r="P657" s="378"/>
      <c r="Q657" s="382"/>
      <c r="R657" s="384" t="s">
        <v>100</v>
      </c>
      <c r="S657" s="381"/>
      <c r="T657" s="382"/>
      <c r="U657" s="37">
        <v>171355.28</v>
      </c>
    </row>
    <row r="658" spans="1:21" ht="28.35" customHeight="1" x14ac:dyDescent="0.25">
      <c r="A658" s="41" t="s">
        <v>100</v>
      </c>
      <c r="B658" s="39" t="s">
        <v>1280</v>
      </c>
      <c r="C658" s="379" t="s">
        <v>1281</v>
      </c>
      <c r="D658" s="381"/>
      <c r="E658" s="382"/>
      <c r="F658" s="380" t="s">
        <v>160</v>
      </c>
      <c r="G658" s="382"/>
      <c r="H658" s="383">
        <v>49</v>
      </c>
      <c r="I658" s="382"/>
      <c r="J658" s="383">
        <v>1</v>
      </c>
      <c r="K658" s="382"/>
      <c r="L658" s="37">
        <v>49</v>
      </c>
      <c r="M658" s="378"/>
      <c r="N658" s="382"/>
      <c r="O658" s="39" t="s">
        <v>100</v>
      </c>
      <c r="P658" s="378"/>
      <c r="Q658" s="382"/>
      <c r="R658" s="384" t="s">
        <v>100</v>
      </c>
      <c r="S658" s="381"/>
      <c r="T658" s="382"/>
      <c r="U658" s="37">
        <v>91265.31</v>
      </c>
    </row>
    <row r="659" spans="1:21" ht="14.25" customHeight="1" x14ac:dyDescent="0.25">
      <c r="A659" s="36" t="s">
        <v>100</v>
      </c>
      <c r="B659" s="36" t="s">
        <v>100</v>
      </c>
      <c r="C659" s="365" t="s">
        <v>136</v>
      </c>
      <c r="D659" s="381"/>
      <c r="E659" s="381"/>
      <c r="F659" s="381"/>
      <c r="G659" s="381"/>
      <c r="H659" s="381"/>
      <c r="I659" s="381"/>
      <c r="J659" s="381"/>
      <c r="K659" s="381"/>
      <c r="L659" s="382"/>
      <c r="M659" s="385" t="s">
        <v>100</v>
      </c>
      <c r="N659" s="381"/>
      <c r="O659" s="382"/>
      <c r="P659" s="386">
        <v>269336.21999999997</v>
      </c>
      <c r="Q659" s="382"/>
      <c r="R659" s="369"/>
      <c r="S659" s="381"/>
      <c r="T659" s="382"/>
      <c r="U659" s="35">
        <v>538672.44999999995</v>
      </c>
    </row>
    <row r="660" spans="1:21" ht="82.35" customHeight="1" x14ac:dyDescent="0.25">
      <c r="A660" s="44" t="s">
        <v>568</v>
      </c>
      <c r="B660" s="43" t="s">
        <v>1282</v>
      </c>
      <c r="C660" s="365" t="s">
        <v>1283</v>
      </c>
      <c r="D660" s="381"/>
      <c r="E660" s="382"/>
      <c r="F660" s="367" t="s">
        <v>192</v>
      </c>
      <c r="G660" s="382"/>
      <c r="H660" s="368">
        <v>2</v>
      </c>
      <c r="I660" s="382"/>
      <c r="J660" s="368">
        <v>1</v>
      </c>
      <c r="K660" s="382"/>
      <c r="L660" s="35">
        <v>2</v>
      </c>
      <c r="M660" s="369"/>
      <c r="N660" s="382"/>
      <c r="O660" s="42"/>
      <c r="P660" s="369"/>
      <c r="Q660" s="382"/>
      <c r="R660" s="369"/>
      <c r="S660" s="381"/>
      <c r="T660" s="382"/>
      <c r="U660" s="38"/>
    </row>
    <row r="661" spans="1:21" ht="28.35" customHeight="1" x14ac:dyDescent="0.25">
      <c r="A661" s="40" t="s">
        <v>100</v>
      </c>
      <c r="B661" s="39" t="s">
        <v>189</v>
      </c>
      <c r="C661" s="379" t="s">
        <v>188</v>
      </c>
      <c r="D661" s="381"/>
      <c r="E661" s="381"/>
      <c r="F661" s="381"/>
      <c r="G661" s="381"/>
      <c r="H661" s="381"/>
      <c r="I661" s="381"/>
      <c r="J661" s="381"/>
      <c r="K661" s="381"/>
      <c r="L661" s="381"/>
      <c r="M661" s="381"/>
      <c r="N661" s="381"/>
      <c r="O661" s="381"/>
      <c r="P661" s="381"/>
      <c r="Q661" s="381"/>
      <c r="R661" s="381"/>
      <c r="S661" s="381"/>
      <c r="T661" s="382"/>
      <c r="U661" s="41" t="s">
        <v>100</v>
      </c>
    </row>
    <row r="662" spans="1:21" ht="14.25" customHeight="1" x14ac:dyDescent="0.25">
      <c r="A662" s="39" t="s">
        <v>100</v>
      </c>
      <c r="B662" s="39" t="s">
        <v>187</v>
      </c>
      <c r="C662" s="379" t="s">
        <v>186</v>
      </c>
      <c r="D662" s="381"/>
      <c r="E662" s="382"/>
      <c r="F662" s="380" t="s">
        <v>179</v>
      </c>
      <c r="G662" s="382"/>
      <c r="H662" s="378"/>
      <c r="I662" s="382"/>
      <c r="J662" s="378"/>
      <c r="K662" s="382"/>
      <c r="L662" s="37">
        <v>294.39999999999998</v>
      </c>
      <c r="M662" s="378"/>
      <c r="N662" s="382"/>
      <c r="O662" s="39" t="s">
        <v>100</v>
      </c>
      <c r="P662" s="378"/>
      <c r="Q662" s="382"/>
      <c r="R662" s="378"/>
      <c r="S662" s="381"/>
      <c r="T662" s="382"/>
      <c r="U662" s="37">
        <v>158387.20000000001</v>
      </c>
    </row>
    <row r="663" spans="1:21" ht="14.25" customHeight="1" x14ac:dyDescent="0.25">
      <c r="A663" s="39" t="s">
        <v>100</v>
      </c>
      <c r="B663" s="39" t="s">
        <v>1255</v>
      </c>
      <c r="C663" s="379" t="s">
        <v>1256</v>
      </c>
      <c r="D663" s="381"/>
      <c r="E663" s="382"/>
      <c r="F663" s="380" t="s">
        <v>179</v>
      </c>
      <c r="G663" s="382"/>
      <c r="H663" s="383">
        <v>128</v>
      </c>
      <c r="I663" s="382"/>
      <c r="J663" s="383">
        <v>1.1499999999999999</v>
      </c>
      <c r="K663" s="382"/>
      <c r="L663" s="37">
        <v>294.39999999999998</v>
      </c>
      <c r="M663" s="378"/>
      <c r="N663" s="382"/>
      <c r="O663" s="39" t="s">
        <v>100</v>
      </c>
      <c r="P663" s="383">
        <v>538</v>
      </c>
      <c r="Q663" s="382"/>
      <c r="R663" s="383">
        <v>1</v>
      </c>
      <c r="S663" s="381"/>
      <c r="T663" s="382"/>
      <c r="U663" s="37">
        <v>158387.20000000001</v>
      </c>
    </row>
    <row r="664" spans="1:21" ht="14.25" customHeight="1" x14ac:dyDescent="0.25">
      <c r="A664" s="39" t="s">
        <v>100</v>
      </c>
      <c r="B664" s="39" t="s">
        <v>183</v>
      </c>
      <c r="C664" s="379" t="s">
        <v>182</v>
      </c>
      <c r="D664" s="381"/>
      <c r="E664" s="382"/>
      <c r="F664" s="380" t="s">
        <v>100</v>
      </c>
      <c r="G664" s="382"/>
      <c r="H664" s="378"/>
      <c r="I664" s="382"/>
      <c r="J664" s="378"/>
      <c r="K664" s="382"/>
      <c r="L664" s="38"/>
      <c r="M664" s="378"/>
      <c r="N664" s="382"/>
      <c r="O664" s="39" t="s">
        <v>100</v>
      </c>
      <c r="P664" s="378"/>
      <c r="Q664" s="382"/>
      <c r="R664" s="378"/>
      <c r="S664" s="381"/>
      <c r="T664" s="382"/>
      <c r="U664" s="37">
        <v>70577</v>
      </c>
    </row>
    <row r="665" spans="1:21" ht="14.25" customHeight="1" x14ac:dyDescent="0.25">
      <c r="A665" s="39" t="s">
        <v>100</v>
      </c>
      <c r="B665" s="39" t="s">
        <v>181</v>
      </c>
      <c r="C665" s="379" t="s">
        <v>180</v>
      </c>
      <c r="D665" s="381"/>
      <c r="E665" s="382"/>
      <c r="F665" s="380" t="s">
        <v>179</v>
      </c>
      <c r="G665" s="382"/>
      <c r="H665" s="378"/>
      <c r="I665" s="382"/>
      <c r="J665" s="378"/>
      <c r="K665" s="382"/>
      <c r="L665" s="37">
        <v>36.57</v>
      </c>
      <c r="M665" s="378"/>
      <c r="N665" s="382"/>
      <c r="O665" s="39" t="s">
        <v>100</v>
      </c>
      <c r="P665" s="378"/>
      <c r="Q665" s="382"/>
      <c r="R665" s="378"/>
      <c r="S665" s="381"/>
      <c r="T665" s="382"/>
      <c r="U665" s="37">
        <v>27868.54</v>
      </c>
    </row>
    <row r="666" spans="1:21" ht="18.95" customHeight="1" x14ac:dyDescent="0.25">
      <c r="A666" s="39" t="s">
        <v>100</v>
      </c>
      <c r="B666" s="39" t="s">
        <v>1284</v>
      </c>
      <c r="C666" s="379" t="s">
        <v>1285</v>
      </c>
      <c r="D666" s="381"/>
      <c r="E666" s="382"/>
      <c r="F666" s="380" t="s">
        <v>218</v>
      </c>
      <c r="G666" s="382"/>
      <c r="H666" s="383">
        <v>3.4</v>
      </c>
      <c r="I666" s="382"/>
      <c r="J666" s="383">
        <v>1.1499999999999999</v>
      </c>
      <c r="K666" s="382"/>
      <c r="L666" s="37">
        <v>7.82</v>
      </c>
      <c r="M666" s="383">
        <v>1703.3</v>
      </c>
      <c r="N666" s="382"/>
      <c r="O666" s="39" t="s">
        <v>1259</v>
      </c>
      <c r="P666" s="383">
        <v>2333.52</v>
      </c>
      <c r="Q666" s="382"/>
      <c r="R666" s="378"/>
      <c r="S666" s="381"/>
      <c r="T666" s="382"/>
      <c r="U666" s="37">
        <v>18248.13</v>
      </c>
    </row>
    <row r="667" spans="1:21" ht="14.25" customHeight="1" x14ac:dyDescent="0.25">
      <c r="A667" s="39" t="s">
        <v>100</v>
      </c>
      <c r="B667" s="39" t="s">
        <v>252</v>
      </c>
      <c r="C667" s="379" t="s">
        <v>251</v>
      </c>
      <c r="D667" s="381"/>
      <c r="E667" s="382"/>
      <c r="F667" s="380" t="s">
        <v>179</v>
      </c>
      <c r="G667" s="382"/>
      <c r="H667" s="383">
        <v>3.4</v>
      </c>
      <c r="I667" s="382"/>
      <c r="J667" s="383">
        <v>1.1499999999999999</v>
      </c>
      <c r="K667" s="382"/>
      <c r="L667" s="37">
        <v>7.82</v>
      </c>
      <c r="M667" s="378"/>
      <c r="N667" s="382"/>
      <c r="O667" s="39" t="s">
        <v>100</v>
      </c>
      <c r="P667" s="383">
        <v>756.56</v>
      </c>
      <c r="Q667" s="382"/>
      <c r="R667" s="383">
        <v>1</v>
      </c>
      <c r="S667" s="381"/>
      <c r="T667" s="382"/>
      <c r="U667" s="37">
        <v>5916.3</v>
      </c>
    </row>
    <row r="668" spans="1:21" ht="18.95" customHeight="1" x14ac:dyDescent="0.25">
      <c r="A668" s="39" t="s">
        <v>100</v>
      </c>
      <c r="B668" s="39" t="s">
        <v>1286</v>
      </c>
      <c r="C668" s="379" t="s">
        <v>1287</v>
      </c>
      <c r="D668" s="381"/>
      <c r="E668" s="382"/>
      <c r="F668" s="380" t="s">
        <v>218</v>
      </c>
      <c r="G668" s="382"/>
      <c r="H668" s="383">
        <v>9.1</v>
      </c>
      <c r="I668" s="382"/>
      <c r="J668" s="383">
        <v>1.1499999999999999</v>
      </c>
      <c r="K668" s="382"/>
      <c r="L668" s="37">
        <v>20.93</v>
      </c>
      <c r="M668" s="383">
        <v>1761.85</v>
      </c>
      <c r="N668" s="382"/>
      <c r="O668" s="39" t="s">
        <v>1217</v>
      </c>
      <c r="P668" s="383">
        <v>1990.89</v>
      </c>
      <c r="Q668" s="382"/>
      <c r="R668" s="378"/>
      <c r="S668" s="381"/>
      <c r="T668" s="382"/>
      <c r="U668" s="37">
        <v>41669.33</v>
      </c>
    </row>
    <row r="669" spans="1:21" ht="14.25" customHeight="1" x14ac:dyDescent="0.25">
      <c r="A669" s="39" t="s">
        <v>100</v>
      </c>
      <c r="B669" s="39" t="s">
        <v>1260</v>
      </c>
      <c r="C669" s="379" t="s">
        <v>1261</v>
      </c>
      <c r="D669" s="381"/>
      <c r="E669" s="382"/>
      <c r="F669" s="380" t="s">
        <v>179</v>
      </c>
      <c r="G669" s="382"/>
      <c r="H669" s="383">
        <v>9.1</v>
      </c>
      <c r="I669" s="382"/>
      <c r="J669" s="383">
        <v>1.1499999999999999</v>
      </c>
      <c r="K669" s="382"/>
      <c r="L669" s="37">
        <v>20.93</v>
      </c>
      <c r="M669" s="378"/>
      <c r="N669" s="382"/>
      <c r="O669" s="39" t="s">
        <v>100</v>
      </c>
      <c r="P669" s="383">
        <v>807</v>
      </c>
      <c r="Q669" s="382"/>
      <c r="R669" s="383">
        <v>1</v>
      </c>
      <c r="S669" s="381"/>
      <c r="T669" s="382"/>
      <c r="U669" s="37">
        <v>16890.509999999998</v>
      </c>
    </row>
    <row r="670" spans="1:21" ht="18.95" customHeight="1" x14ac:dyDescent="0.25">
      <c r="A670" s="39" t="s">
        <v>100</v>
      </c>
      <c r="B670" s="39" t="s">
        <v>1288</v>
      </c>
      <c r="C670" s="379" t="s">
        <v>1289</v>
      </c>
      <c r="D670" s="381"/>
      <c r="E670" s="382"/>
      <c r="F670" s="380" t="s">
        <v>218</v>
      </c>
      <c r="G670" s="382"/>
      <c r="H670" s="383">
        <v>3.4</v>
      </c>
      <c r="I670" s="382"/>
      <c r="J670" s="383">
        <v>1.1499999999999999</v>
      </c>
      <c r="K670" s="382"/>
      <c r="L670" s="37">
        <v>7.82</v>
      </c>
      <c r="M670" s="378"/>
      <c r="N670" s="382"/>
      <c r="O670" s="39" t="s">
        <v>100</v>
      </c>
      <c r="P670" s="383">
        <v>1303.76</v>
      </c>
      <c r="Q670" s="382"/>
      <c r="R670" s="378"/>
      <c r="S670" s="381"/>
      <c r="T670" s="382"/>
      <c r="U670" s="37">
        <v>10195.4</v>
      </c>
    </row>
    <row r="671" spans="1:21" ht="14.25" customHeight="1" x14ac:dyDescent="0.25">
      <c r="A671" s="39" t="s">
        <v>100</v>
      </c>
      <c r="B671" s="39" t="s">
        <v>1088</v>
      </c>
      <c r="C671" s="379" t="s">
        <v>1089</v>
      </c>
      <c r="D671" s="381"/>
      <c r="E671" s="382"/>
      <c r="F671" s="380" t="s">
        <v>179</v>
      </c>
      <c r="G671" s="382"/>
      <c r="H671" s="383">
        <v>3.4</v>
      </c>
      <c r="I671" s="382"/>
      <c r="J671" s="383">
        <v>1.1499999999999999</v>
      </c>
      <c r="K671" s="382"/>
      <c r="L671" s="37">
        <v>7.82</v>
      </c>
      <c r="M671" s="378"/>
      <c r="N671" s="382"/>
      <c r="O671" s="39" t="s">
        <v>100</v>
      </c>
      <c r="P671" s="383">
        <v>647.28</v>
      </c>
      <c r="Q671" s="382"/>
      <c r="R671" s="383">
        <v>1</v>
      </c>
      <c r="S671" s="381"/>
      <c r="T671" s="382"/>
      <c r="U671" s="37">
        <v>5061.7299999999996</v>
      </c>
    </row>
    <row r="672" spans="1:21" ht="14.25" customHeight="1" x14ac:dyDescent="0.25">
      <c r="A672" s="39" t="s">
        <v>100</v>
      </c>
      <c r="B672" s="39" t="s">
        <v>532</v>
      </c>
      <c r="C672" s="379" t="s">
        <v>531</v>
      </c>
      <c r="D672" s="381"/>
      <c r="E672" s="382"/>
      <c r="F672" s="380" t="s">
        <v>218</v>
      </c>
      <c r="G672" s="382"/>
      <c r="H672" s="383">
        <v>0.54</v>
      </c>
      <c r="I672" s="382"/>
      <c r="J672" s="383">
        <v>1.1499999999999999</v>
      </c>
      <c r="K672" s="382"/>
      <c r="L672" s="37">
        <v>1.242</v>
      </c>
      <c r="M672" s="383">
        <v>4.3499999999999996</v>
      </c>
      <c r="N672" s="382"/>
      <c r="O672" s="39" t="s">
        <v>530</v>
      </c>
      <c r="P672" s="383">
        <v>5.26</v>
      </c>
      <c r="Q672" s="382"/>
      <c r="R672" s="378"/>
      <c r="S672" s="381"/>
      <c r="T672" s="382"/>
      <c r="U672" s="37">
        <v>6.53</v>
      </c>
    </row>
    <row r="673" spans="1:21" ht="18.95" customHeight="1" x14ac:dyDescent="0.25">
      <c r="A673" s="39" t="s">
        <v>100</v>
      </c>
      <c r="B673" s="39" t="s">
        <v>1148</v>
      </c>
      <c r="C673" s="379" t="s">
        <v>1149</v>
      </c>
      <c r="D673" s="381"/>
      <c r="E673" s="382"/>
      <c r="F673" s="380" t="s">
        <v>218</v>
      </c>
      <c r="G673" s="382"/>
      <c r="H673" s="383">
        <v>4.8</v>
      </c>
      <c r="I673" s="382"/>
      <c r="J673" s="383">
        <v>1.1499999999999999</v>
      </c>
      <c r="K673" s="382"/>
      <c r="L673" s="37">
        <v>11.04</v>
      </c>
      <c r="M673" s="378"/>
      <c r="N673" s="382"/>
      <c r="O673" s="39" t="s">
        <v>100</v>
      </c>
      <c r="P673" s="383">
        <v>41.45</v>
      </c>
      <c r="Q673" s="382"/>
      <c r="R673" s="378"/>
      <c r="S673" s="381"/>
      <c r="T673" s="382"/>
      <c r="U673" s="37">
        <v>457.61</v>
      </c>
    </row>
    <row r="674" spans="1:21" ht="14.25" customHeight="1" x14ac:dyDescent="0.25">
      <c r="A674" s="39" t="s">
        <v>100</v>
      </c>
      <c r="B674" s="39" t="s">
        <v>178</v>
      </c>
      <c r="C674" s="379" t="s">
        <v>177</v>
      </c>
      <c r="D674" s="381"/>
      <c r="E674" s="382"/>
      <c r="F674" s="380" t="s">
        <v>100</v>
      </c>
      <c r="G674" s="382"/>
      <c r="H674" s="378"/>
      <c r="I674" s="382"/>
      <c r="J674" s="378"/>
      <c r="K674" s="382"/>
      <c r="L674" s="38"/>
      <c r="M674" s="378"/>
      <c r="N674" s="382"/>
      <c r="O674" s="39" t="s">
        <v>100</v>
      </c>
      <c r="P674" s="378"/>
      <c r="Q674" s="382"/>
      <c r="R674" s="378"/>
      <c r="S674" s="381"/>
      <c r="T674" s="382"/>
      <c r="U674" s="37">
        <v>19219.12</v>
      </c>
    </row>
    <row r="675" spans="1:21" ht="27.6" customHeight="1" x14ac:dyDescent="0.25">
      <c r="A675" s="39" t="s">
        <v>100</v>
      </c>
      <c r="B675" s="39" t="s">
        <v>1269</v>
      </c>
      <c r="C675" s="379" t="s">
        <v>1270</v>
      </c>
      <c r="D675" s="381"/>
      <c r="E675" s="382"/>
      <c r="F675" s="380" t="s">
        <v>192</v>
      </c>
      <c r="G675" s="382"/>
      <c r="H675" s="383">
        <v>2.8</v>
      </c>
      <c r="I675" s="382"/>
      <c r="J675" s="383">
        <v>1</v>
      </c>
      <c r="K675" s="382"/>
      <c r="L675" s="37">
        <v>5.6</v>
      </c>
      <c r="M675" s="383">
        <v>1818.38</v>
      </c>
      <c r="N675" s="382"/>
      <c r="O675" s="39" t="s">
        <v>62</v>
      </c>
      <c r="P675" s="383">
        <v>2363.89</v>
      </c>
      <c r="Q675" s="382"/>
      <c r="R675" s="378"/>
      <c r="S675" s="381"/>
      <c r="T675" s="382"/>
      <c r="U675" s="37">
        <v>13237.78</v>
      </c>
    </row>
    <row r="676" spans="1:21" ht="18.95" customHeight="1" x14ac:dyDescent="0.25">
      <c r="A676" s="39" t="s">
        <v>100</v>
      </c>
      <c r="B676" s="39" t="s">
        <v>1271</v>
      </c>
      <c r="C676" s="379" t="s">
        <v>1272</v>
      </c>
      <c r="D676" s="381"/>
      <c r="E676" s="382"/>
      <c r="F676" s="380" t="s">
        <v>156</v>
      </c>
      <c r="G676" s="382"/>
      <c r="H676" s="383">
        <v>2.8</v>
      </c>
      <c r="I676" s="382"/>
      <c r="J676" s="383">
        <v>1</v>
      </c>
      <c r="K676" s="382"/>
      <c r="L676" s="37">
        <v>5.6</v>
      </c>
      <c r="M676" s="383">
        <v>122.66</v>
      </c>
      <c r="N676" s="382"/>
      <c r="O676" s="39" t="s">
        <v>1079</v>
      </c>
      <c r="P676" s="383">
        <v>176.63</v>
      </c>
      <c r="Q676" s="382"/>
      <c r="R676" s="378"/>
      <c r="S676" s="381"/>
      <c r="T676" s="382"/>
      <c r="U676" s="37">
        <v>989.13</v>
      </c>
    </row>
    <row r="677" spans="1:21" ht="14.25" customHeight="1" x14ac:dyDescent="0.25">
      <c r="A677" s="39" t="s">
        <v>100</v>
      </c>
      <c r="B677" s="39" t="s">
        <v>1273</v>
      </c>
      <c r="C677" s="379" t="s">
        <v>1274</v>
      </c>
      <c r="D677" s="381"/>
      <c r="E677" s="382"/>
      <c r="F677" s="380" t="s">
        <v>214</v>
      </c>
      <c r="G677" s="382"/>
      <c r="H677" s="383">
        <v>2.6</v>
      </c>
      <c r="I677" s="382"/>
      <c r="J677" s="383">
        <v>1</v>
      </c>
      <c r="K677" s="382"/>
      <c r="L677" s="37">
        <v>5.2</v>
      </c>
      <c r="M677" s="383">
        <v>114.64</v>
      </c>
      <c r="N677" s="382"/>
      <c r="O677" s="39" t="s">
        <v>1275</v>
      </c>
      <c r="P677" s="383">
        <v>131.84</v>
      </c>
      <c r="Q677" s="382"/>
      <c r="R677" s="378"/>
      <c r="S677" s="381"/>
      <c r="T677" s="382"/>
      <c r="U677" s="37">
        <v>685.57</v>
      </c>
    </row>
    <row r="678" spans="1:21" ht="14.25" customHeight="1" x14ac:dyDescent="0.25">
      <c r="A678" s="39" t="s">
        <v>100</v>
      </c>
      <c r="B678" s="39" t="s">
        <v>262</v>
      </c>
      <c r="C678" s="379" t="s">
        <v>261</v>
      </c>
      <c r="D678" s="381"/>
      <c r="E678" s="382"/>
      <c r="F678" s="380" t="s">
        <v>156</v>
      </c>
      <c r="G678" s="382"/>
      <c r="H678" s="383">
        <v>0.4</v>
      </c>
      <c r="I678" s="382"/>
      <c r="J678" s="383">
        <v>1</v>
      </c>
      <c r="K678" s="382"/>
      <c r="L678" s="37">
        <v>0.8</v>
      </c>
      <c r="M678" s="383">
        <v>41.38</v>
      </c>
      <c r="N678" s="382"/>
      <c r="O678" s="39" t="s">
        <v>260</v>
      </c>
      <c r="P678" s="383">
        <v>70.760000000000005</v>
      </c>
      <c r="Q678" s="382"/>
      <c r="R678" s="378"/>
      <c r="S678" s="381"/>
      <c r="T678" s="382"/>
      <c r="U678" s="37">
        <v>56.61</v>
      </c>
    </row>
    <row r="679" spans="1:21" ht="14.25" customHeight="1" x14ac:dyDescent="0.25">
      <c r="A679" s="39" t="s">
        <v>100</v>
      </c>
      <c r="B679" s="39" t="s">
        <v>688</v>
      </c>
      <c r="C679" s="379" t="s">
        <v>687</v>
      </c>
      <c r="D679" s="381"/>
      <c r="E679" s="382"/>
      <c r="F679" s="380" t="s">
        <v>686</v>
      </c>
      <c r="G679" s="382"/>
      <c r="H679" s="383">
        <v>3.6</v>
      </c>
      <c r="I679" s="382"/>
      <c r="J679" s="383">
        <v>1</v>
      </c>
      <c r="K679" s="382"/>
      <c r="L679" s="37">
        <v>7.2</v>
      </c>
      <c r="M679" s="378"/>
      <c r="N679" s="382"/>
      <c r="O679" s="39" t="s">
        <v>100</v>
      </c>
      <c r="P679" s="383">
        <v>8.9700000000000006</v>
      </c>
      <c r="Q679" s="382"/>
      <c r="R679" s="378"/>
      <c r="S679" s="381"/>
      <c r="T679" s="382"/>
      <c r="U679" s="37">
        <v>64.58</v>
      </c>
    </row>
    <row r="680" spans="1:21" ht="27.6" customHeight="1" x14ac:dyDescent="0.25">
      <c r="A680" s="39" t="s">
        <v>100</v>
      </c>
      <c r="B680" s="39" t="s">
        <v>1276</v>
      </c>
      <c r="C680" s="379" t="s">
        <v>1277</v>
      </c>
      <c r="D680" s="381"/>
      <c r="E680" s="382"/>
      <c r="F680" s="380" t="s">
        <v>156</v>
      </c>
      <c r="G680" s="382"/>
      <c r="H680" s="383">
        <v>5.4</v>
      </c>
      <c r="I680" s="382"/>
      <c r="J680" s="383">
        <v>1</v>
      </c>
      <c r="K680" s="382"/>
      <c r="L680" s="37">
        <v>10.8</v>
      </c>
      <c r="M680" s="383">
        <v>148.86000000000001</v>
      </c>
      <c r="N680" s="382"/>
      <c r="O680" s="39" t="s">
        <v>1157</v>
      </c>
      <c r="P680" s="383">
        <v>132.49</v>
      </c>
      <c r="Q680" s="382"/>
      <c r="R680" s="378"/>
      <c r="S680" s="381"/>
      <c r="T680" s="382"/>
      <c r="U680" s="37">
        <v>1430.89</v>
      </c>
    </row>
    <row r="681" spans="1:21" ht="18.95" customHeight="1" x14ac:dyDescent="0.25">
      <c r="A681" s="39" t="s">
        <v>100</v>
      </c>
      <c r="B681" s="39" t="s">
        <v>238</v>
      </c>
      <c r="C681" s="379" t="s">
        <v>237</v>
      </c>
      <c r="D681" s="381"/>
      <c r="E681" s="382"/>
      <c r="F681" s="380" t="s">
        <v>160</v>
      </c>
      <c r="G681" s="382"/>
      <c r="H681" s="383">
        <v>1</v>
      </c>
      <c r="I681" s="382"/>
      <c r="J681" s="383">
        <v>1</v>
      </c>
      <c r="K681" s="382"/>
      <c r="L681" s="37">
        <v>2754.56</v>
      </c>
      <c r="M681" s="378"/>
      <c r="N681" s="382"/>
      <c r="O681" s="39" t="s">
        <v>100</v>
      </c>
      <c r="P681" s="383">
        <v>1</v>
      </c>
      <c r="Q681" s="382"/>
      <c r="R681" s="378"/>
      <c r="S681" s="381"/>
      <c r="T681" s="382"/>
      <c r="U681" s="37">
        <v>2754.56</v>
      </c>
    </row>
    <row r="682" spans="1:21" ht="14.25" customHeight="1" x14ac:dyDescent="0.25">
      <c r="A682" s="39" t="s">
        <v>100</v>
      </c>
      <c r="B682" s="39" t="s">
        <v>100</v>
      </c>
      <c r="C682" s="365" t="s">
        <v>166</v>
      </c>
      <c r="D682" s="381"/>
      <c r="E682" s="382"/>
      <c r="F682" s="380" t="s">
        <v>100</v>
      </c>
      <c r="G682" s="382"/>
      <c r="H682" s="378"/>
      <c r="I682" s="382"/>
      <c r="J682" s="378"/>
      <c r="K682" s="382"/>
      <c r="L682" s="38"/>
      <c r="M682" s="378"/>
      <c r="N682" s="382"/>
      <c r="O682" s="39" t="s">
        <v>100</v>
      </c>
      <c r="P682" s="378"/>
      <c r="Q682" s="382"/>
      <c r="R682" s="378"/>
      <c r="S682" s="381"/>
      <c r="T682" s="382"/>
      <c r="U682" s="35">
        <v>276051.86</v>
      </c>
    </row>
    <row r="683" spans="1:21" ht="14.25" customHeight="1" x14ac:dyDescent="0.25">
      <c r="A683" s="41" t="s">
        <v>100</v>
      </c>
      <c r="B683" s="41" t="s">
        <v>100</v>
      </c>
      <c r="C683" s="379" t="s">
        <v>165</v>
      </c>
      <c r="D683" s="381"/>
      <c r="E683" s="382"/>
      <c r="F683" s="380" t="s">
        <v>100</v>
      </c>
      <c r="G683" s="382"/>
      <c r="H683" s="378"/>
      <c r="I683" s="382"/>
      <c r="J683" s="379" t="s">
        <v>100</v>
      </c>
      <c r="K683" s="382"/>
      <c r="L683" s="39" t="s">
        <v>100</v>
      </c>
      <c r="M683" s="379" t="s">
        <v>100</v>
      </c>
      <c r="N683" s="382"/>
      <c r="O683" s="41" t="s">
        <v>100</v>
      </c>
      <c r="P683" s="378"/>
      <c r="Q683" s="382"/>
      <c r="R683" s="379" t="s">
        <v>100</v>
      </c>
      <c r="S683" s="381"/>
      <c r="T683" s="382"/>
      <c r="U683" s="37">
        <v>186255.74</v>
      </c>
    </row>
    <row r="684" spans="1:21" ht="28.35" customHeight="1" x14ac:dyDescent="0.25">
      <c r="A684" s="41" t="s">
        <v>100</v>
      </c>
      <c r="B684" s="39" t="s">
        <v>1278</v>
      </c>
      <c r="C684" s="379" t="s">
        <v>1279</v>
      </c>
      <c r="D684" s="381"/>
      <c r="E684" s="382"/>
      <c r="F684" s="380" t="s">
        <v>160</v>
      </c>
      <c r="G684" s="382"/>
      <c r="H684" s="383">
        <v>92</v>
      </c>
      <c r="I684" s="382"/>
      <c r="J684" s="383">
        <v>1</v>
      </c>
      <c r="K684" s="382"/>
      <c r="L684" s="37">
        <v>92</v>
      </c>
      <c r="M684" s="378"/>
      <c r="N684" s="382"/>
      <c r="O684" s="39" t="s">
        <v>100</v>
      </c>
      <c r="P684" s="378"/>
      <c r="Q684" s="382"/>
      <c r="R684" s="384" t="s">
        <v>100</v>
      </c>
      <c r="S684" s="381"/>
      <c r="T684" s="382"/>
      <c r="U684" s="37">
        <v>171355.28</v>
      </c>
    </row>
    <row r="685" spans="1:21" ht="28.35" customHeight="1" x14ac:dyDescent="0.25">
      <c r="A685" s="41" t="s">
        <v>100</v>
      </c>
      <c r="B685" s="39" t="s">
        <v>1280</v>
      </c>
      <c r="C685" s="379" t="s">
        <v>1281</v>
      </c>
      <c r="D685" s="381"/>
      <c r="E685" s="382"/>
      <c r="F685" s="380" t="s">
        <v>160</v>
      </c>
      <c r="G685" s="382"/>
      <c r="H685" s="383">
        <v>49</v>
      </c>
      <c r="I685" s="382"/>
      <c r="J685" s="383">
        <v>1</v>
      </c>
      <c r="K685" s="382"/>
      <c r="L685" s="37">
        <v>49</v>
      </c>
      <c r="M685" s="378"/>
      <c r="N685" s="382"/>
      <c r="O685" s="39" t="s">
        <v>100</v>
      </c>
      <c r="P685" s="378"/>
      <c r="Q685" s="382"/>
      <c r="R685" s="384" t="s">
        <v>100</v>
      </c>
      <c r="S685" s="381"/>
      <c r="T685" s="382"/>
      <c r="U685" s="37">
        <v>91265.31</v>
      </c>
    </row>
    <row r="686" spans="1:21" ht="14.25" customHeight="1" x14ac:dyDescent="0.25">
      <c r="A686" s="36" t="s">
        <v>100</v>
      </c>
      <c r="B686" s="36" t="s">
        <v>100</v>
      </c>
      <c r="C686" s="365" t="s">
        <v>136</v>
      </c>
      <c r="D686" s="381"/>
      <c r="E686" s="381"/>
      <c r="F686" s="381"/>
      <c r="G686" s="381"/>
      <c r="H686" s="381"/>
      <c r="I686" s="381"/>
      <c r="J686" s="381"/>
      <c r="K686" s="381"/>
      <c r="L686" s="382"/>
      <c r="M686" s="385" t="s">
        <v>100</v>
      </c>
      <c r="N686" s="381"/>
      <c r="O686" s="382"/>
      <c r="P686" s="386">
        <v>269336.21999999997</v>
      </c>
      <c r="Q686" s="382"/>
      <c r="R686" s="369"/>
      <c r="S686" s="381"/>
      <c r="T686" s="382"/>
      <c r="U686" s="35">
        <v>538672.44999999995</v>
      </c>
    </row>
    <row r="687" spans="1:21" ht="82.35" customHeight="1" x14ac:dyDescent="0.25">
      <c r="A687" s="44" t="s">
        <v>551</v>
      </c>
      <c r="B687" s="43" t="s">
        <v>1282</v>
      </c>
      <c r="C687" s="365" t="s">
        <v>1283</v>
      </c>
      <c r="D687" s="381"/>
      <c r="E687" s="382"/>
      <c r="F687" s="367" t="s">
        <v>192</v>
      </c>
      <c r="G687" s="382"/>
      <c r="H687" s="368">
        <v>2</v>
      </c>
      <c r="I687" s="382"/>
      <c r="J687" s="368">
        <v>1</v>
      </c>
      <c r="K687" s="382"/>
      <c r="L687" s="35">
        <v>2</v>
      </c>
      <c r="M687" s="369"/>
      <c r="N687" s="382"/>
      <c r="O687" s="42"/>
      <c r="P687" s="369"/>
      <c r="Q687" s="382"/>
      <c r="R687" s="369"/>
      <c r="S687" s="381"/>
      <c r="T687" s="382"/>
      <c r="U687" s="38"/>
    </row>
    <row r="688" spans="1:21" ht="28.35" customHeight="1" x14ac:dyDescent="0.25">
      <c r="A688" s="40" t="s">
        <v>100</v>
      </c>
      <c r="B688" s="39" t="s">
        <v>189</v>
      </c>
      <c r="C688" s="379" t="s">
        <v>188</v>
      </c>
      <c r="D688" s="381"/>
      <c r="E688" s="381"/>
      <c r="F688" s="381"/>
      <c r="G688" s="381"/>
      <c r="H688" s="381"/>
      <c r="I688" s="381"/>
      <c r="J688" s="381"/>
      <c r="K688" s="381"/>
      <c r="L688" s="381"/>
      <c r="M688" s="381"/>
      <c r="N688" s="381"/>
      <c r="O688" s="381"/>
      <c r="P688" s="381"/>
      <c r="Q688" s="381"/>
      <c r="R688" s="381"/>
      <c r="S688" s="381"/>
      <c r="T688" s="382"/>
      <c r="U688" s="41" t="s">
        <v>100</v>
      </c>
    </row>
    <row r="689" spans="1:21" ht="14.25" customHeight="1" x14ac:dyDescent="0.25">
      <c r="A689" s="39" t="s">
        <v>100</v>
      </c>
      <c r="B689" s="39" t="s">
        <v>187</v>
      </c>
      <c r="C689" s="379" t="s">
        <v>186</v>
      </c>
      <c r="D689" s="381"/>
      <c r="E689" s="382"/>
      <c r="F689" s="380" t="s">
        <v>179</v>
      </c>
      <c r="G689" s="382"/>
      <c r="H689" s="378"/>
      <c r="I689" s="382"/>
      <c r="J689" s="378"/>
      <c r="K689" s="382"/>
      <c r="L689" s="37">
        <v>294.39999999999998</v>
      </c>
      <c r="M689" s="378"/>
      <c r="N689" s="382"/>
      <c r="O689" s="39" t="s">
        <v>100</v>
      </c>
      <c r="P689" s="378"/>
      <c r="Q689" s="382"/>
      <c r="R689" s="378"/>
      <c r="S689" s="381"/>
      <c r="T689" s="382"/>
      <c r="U689" s="37">
        <v>158387.20000000001</v>
      </c>
    </row>
    <row r="690" spans="1:21" ht="14.25" customHeight="1" x14ac:dyDescent="0.25">
      <c r="A690" s="39" t="s">
        <v>100</v>
      </c>
      <c r="B690" s="39" t="s">
        <v>1255</v>
      </c>
      <c r="C690" s="379" t="s">
        <v>1256</v>
      </c>
      <c r="D690" s="381"/>
      <c r="E690" s="382"/>
      <c r="F690" s="380" t="s">
        <v>179</v>
      </c>
      <c r="G690" s="382"/>
      <c r="H690" s="383">
        <v>128</v>
      </c>
      <c r="I690" s="382"/>
      <c r="J690" s="383">
        <v>1.1499999999999999</v>
      </c>
      <c r="K690" s="382"/>
      <c r="L690" s="37">
        <v>294.39999999999998</v>
      </c>
      <c r="M690" s="378"/>
      <c r="N690" s="382"/>
      <c r="O690" s="39" t="s">
        <v>100</v>
      </c>
      <c r="P690" s="383">
        <v>538</v>
      </c>
      <c r="Q690" s="382"/>
      <c r="R690" s="383">
        <v>1</v>
      </c>
      <c r="S690" s="381"/>
      <c r="T690" s="382"/>
      <c r="U690" s="37">
        <v>158387.20000000001</v>
      </c>
    </row>
    <row r="691" spans="1:21" ht="14.25" customHeight="1" x14ac:dyDescent="0.25">
      <c r="A691" s="39" t="s">
        <v>100</v>
      </c>
      <c r="B691" s="39" t="s">
        <v>183</v>
      </c>
      <c r="C691" s="379" t="s">
        <v>182</v>
      </c>
      <c r="D691" s="381"/>
      <c r="E691" s="382"/>
      <c r="F691" s="380" t="s">
        <v>100</v>
      </c>
      <c r="G691" s="382"/>
      <c r="H691" s="378"/>
      <c r="I691" s="382"/>
      <c r="J691" s="378"/>
      <c r="K691" s="382"/>
      <c r="L691" s="38"/>
      <c r="M691" s="378"/>
      <c r="N691" s="382"/>
      <c r="O691" s="39" t="s">
        <v>100</v>
      </c>
      <c r="P691" s="378"/>
      <c r="Q691" s="382"/>
      <c r="R691" s="378"/>
      <c r="S691" s="381"/>
      <c r="T691" s="382"/>
      <c r="U691" s="37">
        <v>70577</v>
      </c>
    </row>
    <row r="692" spans="1:21" ht="14.25" customHeight="1" x14ac:dyDescent="0.25">
      <c r="A692" s="39" t="s">
        <v>100</v>
      </c>
      <c r="B692" s="39" t="s">
        <v>181</v>
      </c>
      <c r="C692" s="379" t="s">
        <v>180</v>
      </c>
      <c r="D692" s="381"/>
      <c r="E692" s="382"/>
      <c r="F692" s="380" t="s">
        <v>179</v>
      </c>
      <c r="G692" s="382"/>
      <c r="H692" s="378"/>
      <c r="I692" s="382"/>
      <c r="J692" s="378"/>
      <c r="K692" s="382"/>
      <c r="L692" s="37">
        <v>36.57</v>
      </c>
      <c r="M692" s="378"/>
      <c r="N692" s="382"/>
      <c r="O692" s="39" t="s">
        <v>100</v>
      </c>
      <c r="P692" s="378"/>
      <c r="Q692" s="382"/>
      <c r="R692" s="378"/>
      <c r="S692" s="381"/>
      <c r="T692" s="382"/>
      <c r="U692" s="37">
        <v>27868.54</v>
      </c>
    </row>
    <row r="693" spans="1:21" ht="18.95" customHeight="1" x14ac:dyDescent="0.25">
      <c r="A693" s="39" t="s">
        <v>100</v>
      </c>
      <c r="B693" s="39" t="s">
        <v>1284</v>
      </c>
      <c r="C693" s="379" t="s">
        <v>1285</v>
      </c>
      <c r="D693" s="381"/>
      <c r="E693" s="382"/>
      <c r="F693" s="380" t="s">
        <v>218</v>
      </c>
      <c r="G693" s="382"/>
      <c r="H693" s="383">
        <v>3.4</v>
      </c>
      <c r="I693" s="382"/>
      <c r="J693" s="383">
        <v>1.1499999999999999</v>
      </c>
      <c r="K693" s="382"/>
      <c r="L693" s="37">
        <v>7.82</v>
      </c>
      <c r="M693" s="383">
        <v>1703.3</v>
      </c>
      <c r="N693" s="382"/>
      <c r="O693" s="39" t="s">
        <v>1259</v>
      </c>
      <c r="P693" s="383">
        <v>2333.52</v>
      </c>
      <c r="Q693" s="382"/>
      <c r="R693" s="378"/>
      <c r="S693" s="381"/>
      <c r="T693" s="382"/>
      <c r="U693" s="37">
        <v>18248.13</v>
      </c>
    </row>
    <row r="694" spans="1:21" ht="14.25" customHeight="1" x14ac:dyDescent="0.25">
      <c r="A694" s="39" t="s">
        <v>100</v>
      </c>
      <c r="B694" s="39" t="s">
        <v>252</v>
      </c>
      <c r="C694" s="379" t="s">
        <v>251</v>
      </c>
      <c r="D694" s="381"/>
      <c r="E694" s="382"/>
      <c r="F694" s="380" t="s">
        <v>179</v>
      </c>
      <c r="G694" s="382"/>
      <c r="H694" s="383">
        <v>3.4</v>
      </c>
      <c r="I694" s="382"/>
      <c r="J694" s="383">
        <v>1.1499999999999999</v>
      </c>
      <c r="K694" s="382"/>
      <c r="L694" s="37">
        <v>7.82</v>
      </c>
      <c r="M694" s="378"/>
      <c r="N694" s="382"/>
      <c r="O694" s="39" t="s">
        <v>100</v>
      </c>
      <c r="P694" s="383">
        <v>756.56</v>
      </c>
      <c r="Q694" s="382"/>
      <c r="R694" s="383">
        <v>1</v>
      </c>
      <c r="S694" s="381"/>
      <c r="T694" s="382"/>
      <c r="U694" s="37">
        <v>5916.3</v>
      </c>
    </row>
    <row r="695" spans="1:21" ht="18.95" customHeight="1" x14ac:dyDescent="0.25">
      <c r="A695" s="39" t="s">
        <v>100</v>
      </c>
      <c r="B695" s="39" t="s">
        <v>1286</v>
      </c>
      <c r="C695" s="379" t="s">
        <v>1287</v>
      </c>
      <c r="D695" s="381"/>
      <c r="E695" s="382"/>
      <c r="F695" s="380" t="s">
        <v>218</v>
      </c>
      <c r="G695" s="382"/>
      <c r="H695" s="383">
        <v>9.1</v>
      </c>
      <c r="I695" s="382"/>
      <c r="J695" s="383">
        <v>1.1499999999999999</v>
      </c>
      <c r="K695" s="382"/>
      <c r="L695" s="37">
        <v>20.93</v>
      </c>
      <c r="M695" s="383">
        <v>1761.85</v>
      </c>
      <c r="N695" s="382"/>
      <c r="O695" s="39" t="s">
        <v>1217</v>
      </c>
      <c r="P695" s="383">
        <v>1990.89</v>
      </c>
      <c r="Q695" s="382"/>
      <c r="R695" s="378"/>
      <c r="S695" s="381"/>
      <c r="T695" s="382"/>
      <c r="U695" s="37">
        <v>41669.33</v>
      </c>
    </row>
    <row r="696" spans="1:21" ht="14.25" customHeight="1" x14ac:dyDescent="0.25">
      <c r="A696" s="39" t="s">
        <v>100</v>
      </c>
      <c r="B696" s="39" t="s">
        <v>1260</v>
      </c>
      <c r="C696" s="379" t="s">
        <v>1261</v>
      </c>
      <c r="D696" s="381"/>
      <c r="E696" s="382"/>
      <c r="F696" s="380" t="s">
        <v>179</v>
      </c>
      <c r="G696" s="382"/>
      <c r="H696" s="383">
        <v>9.1</v>
      </c>
      <c r="I696" s="382"/>
      <c r="J696" s="383">
        <v>1.1499999999999999</v>
      </c>
      <c r="K696" s="382"/>
      <c r="L696" s="37">
        <v>20.93</v>
      </c>
      <c r="M696" s="378"/>
      <c r="N696" s="382"/>
      <c r="O696" s="39" t="s">
        <v>100</v>
      </c>
      <c r="P696" s="383">
        <v>807</v>
      </c>
      <c r="Q696" s="382"/>
      <c r="R696" s="383">
        <v>1</v>
      </c>
      <c r="S696" s="381"/>
      <c r="T696" s="382"/>
      <c r="U696" s="37">
        <v>16890.509999999998</v>
      </c>
    </row>
    <row r="697" spans="1:21" ht="18.95" customHeight="1" x14ac:dyDescent="0.25">
      <c r="A697" s="39" t="s">
        <v>100</v>
      </c>
      <c r="B697" s="39" t="s">
        <v>1288</v>
      </c>
      <c r="C697" s="379" t="s">
        <v>1289</v>
      </c>
      <c r="D697" s="381"/>
      <c r="E697" s="382"/>
      <c r="F697" s="380" t="s">
        <v>218</v>
      </c>
      <c r="G697" s="382"/>
      <c r="H697" s="383">
        <v>3.4</v>
      </c>
      <c r="I697" s="382"/>
      <c r="J697" s="383">
        <v>1.1499999999999999</v>
      </c>
      <c r="K697" s="382"/>
      <c r="L697" s="37">
        <v>7.82</v>
      </c>
      <c r="M697" s="378"/>
      <c r="N697" s="382"/>
      <c r="O697" s="39" t="s">
        <v>100</v>
      </c>
      <c r="P697" s="383">
        <v>1303.76</v>
      </c>
      <c r="Q697" s="382"/>
      <c r="R697" s="378"/>
      <c r="S697" s="381"/>
      <c r="T697" s="382"/>
      <c r="U697" s="37">
        <v>10195.4</v>
      </c>
    </row>
    <row r="698" spans="1:21" ht="14.25" customHeight="1" x14ac:dyDescent="0.25">
      <c r="A698" s="39" t="s">
        <v>100</v>
      </c>
      <c r="B698" s="39" t="s">
        <v>1088</v>
      </c>
      <c r="C698" s="379" t="s">
        <v>1089</v>
      </c>
      <c r="D698" s="381"/>
      <c r="E698" s="382"/>
      <c r="F698" s="380" t="s">
        <v>179</v>
      </c>
      <c r="G698" s="382"/>
      <c r="H698" s="383">
        <v>3.4</v>
      </c>
      <c r="I698" s="382"/>
      <c r="J698" s="383">
        <v>1.1499999999999999</v>
      </c>
      <c r="K698" s="382"/>
      <c r="L698" s="37">
        <v>7.82</v>
      </c>
      <c r="M698" s="378"/>
      <c r="N698" s="382"/>
      <c r="O698" s="39" t="s">
        <v>100</v>
      </c>
      <c r="P698" s="383">
        <v>647.28</v>
      </c>
      <c r="Q698" s="382"/>
      <c r="R698" s="383">
        <v>1</v>
      </c>
      <c r="S698" s="381"/>
      <c r="T698" s="382"/>
      <c r="U698" s="37">
        <v>5061.7299999999996</v>
      </c>
    </row>
    <row r="699" spans="1:21" ht="14.25" customHeight="1" x14ac:dyDescent="0.25">
      <c r="A699" s="39" t="s">
        <v>100</v>
      </c>
      <c r="B699" s="39" t="s">
        <v>532</v>
      </c>
      <c r="C699" s="379" t="s">
        <v>531</v>
      </c>
      <c r="D699" s="381"/>
      <c r="E699" s="382"/>
      <c r="F699" s="380" t="s">
        <v>218</v>
      </c>
      <c r="G699" s="382"/>
      <c r="H699" s="383">
        <v>0.54</v>
      </c>
      <c r="I699" s="382"/>
      <c r="J699" s="383">
        <v>1.1499999999999999</v>
      </c>
      <c r="K699" s="382"/>
      <c r="L699" s="37">
        <v>1.242</v>
      </c>
      <c r="M699" s="383">
        <v>4.3499999999999996</v>
      </c>
      <c r="N699" s="382"/>
      <c r="O699" s="39" t="s">
        <v>530</v>
      </c>
      <c r="P699" s="383">
        <v>5.26</v>
      </c>
      <c r="Q699" s="382"/>
      <c r="R699" s="378"/>
      <c r="S699" s="381"/>
      <c r="T699" s="382"/>
      <c r="U699" s="37">
        <v>6.53</v>
      </c>
    </row>
    <row r="700" spans="1:21" ht="18.95" customHeight="1" x14ac:dyDescent="0.25">
      <c r="A700" s="39" t="s">
        <v>100</v>
      </c>
      <c r="B700" s="39" t="s">
        <v>1148</v>
      </c>
      <c r="C700" s="379" t="s">
        <v>1149</v>
      </c>
      <c r="D700" s="381"/>
      <c r="E700" s="382"/>
      <c r="F700" s="380" t="s">
        <v>218</v>
      </c>
      <c r="G700" s="382"/>
      <c r="H700" s="383">
        <v>4.8</v>
      </c>
      <c r="I700" s="382"/>
      <c r="J700" s="383">
        <v>1.1499999999999999</v>
      </c>
      <c r="K700" s="382"/>
      <c r="L700" s="37">
        <v>11.04</v>
      </c>
      <c r="M700" s="378"/>
      <c r="N700" s="382"/>
      <c r="O700" s="39" t="s">
        <v>100</v>
      </c>
      <c r="P700" s="383">
        <v>41.45</v>
      </c>
      <c r="Q700" s="382"/>
      <c r="R700" s="378"/>
      <c r="S700" s="381"/>
      <c r="T700" s="382"/>
      <c r="U700" s="37">
        <v>457.61</v>
      </c>
    </row>
    <row r="701" spans="1:21" ht="14.25" customHeight="1" x14ac:dyDescent="0.25">
      <c r="A701" s="39" t="s">
        <v>100</v>
      </c>
      <c r="B701" s="39" t="s">
        <v>178</v>
      </c>
      <c r="C701" s="379" t="s">
        <v>177</v>
      </c>
      <c r="D701" s="381"/>
      <c r="E701" s="382"/>
      <c r="F701" s="380" t="s">
        <v>100</v>
      </c>
      <c r="G701" s="382"/>
      <c r="H701" s="378"/>
      <c r="I701" s="382"/>
      <c r="J701" s="378"/>
      <c r="K701" s="382"/>
      <c r="L701" s="38"/>
      <c r="M701" s="378"/>
      <c r="N701" s="382"/>
      <c r="O701" s="39" t="s">
        <v>100</v>
      </c>
      <c r="P701" s="378"/>
      <c r="Q701" s="382"/>
      <c r="R701" s="378"/>
      <c r="S701" s="381"/>
      <c r="T701" s="382"/>
      <c r="U701" s="37">
        <v>19219.12</v>
      </c>
    </row>
    <row r="702" spans="1:21" ht="27.6" customHeight="1" x14ac:dyDescent="0.25">
      <c r="A702" s="39" t="s">
        <v>100</v>
      </c>
      <c r="B702" s="39" t="s">
        <v>1269</v>
      </c>
      <c r="C702" s="379" t="s">
        <v>1270</v>
      </c>
      <c r="D702" s="381"/>
      <c r="E702" s="382"/>
      <c r="F702" s="380" t="s">
        <v>192</v>
      </c>
      <c r="G702" s="382"/>
      <c r="H702" s="383">
        <v>2.8</v>
      </c>
      <c r="I702" s="382"/>
      <c r="J702" s="383">
        <v>1</v>
      </c>
      <c r="K702" s="382"/>
      <c r="L702" s="37">
        <v>5.6</v>
      </c>
      <c r="M702" s="383">
        <v>1818.38</v>
      </c>
      <c r="N702" s="382"/>
      <c r="O702" s="39" t="s">
        <v>62</v>
      </c>
      <c r="P702" s="383">
        <v>2363.89</v>
      </c>
      <c r="Q702" s="382"/>
      <c r="R702" s="378"/>
      <c r="S702" s="381"/>
      <c r="T702" s="382"/>
      <c r="U702" s="37">
        <v>13237.78</v>
      </c>
    </row>
    <row r="703" spans="1:21" ht="18.95" customHeight="1" x14ac:dyDescent="0.25">
      <c r="A703" s="39" t="s">
        <v>100</v>
      </c>
      <c r="B703" s="39" t="s">
        <v>1271</v>
      </c>
      <c r="C703" s="379" t="s">
        <v>1272</v>
      </c>
      <c r="D703" s="381"/>
      <c r="E703" s="382"/>
      <c r="F703" s="380" t="s">
        <v>156</v>
      </c>
      <c r="G703" s="382"/>
      <c r="H703" s="383">
        <v>2.8</v>
      </c>
      <c r="I703" s="382"/>
      <c r="J703" s="383">
        <v>1</v>
      </c>
      <c r="K703" s="382"/>
      <c r="L703" s="37">
        <v>5.6</v>
      </c>
      <c r="M703" s="383">
        <v>122.66</v>
      </c>
      <c r="N703" s="382"/>
      <c r="O703" s="39" t="s">
        <v>1079</v>
      </c>
      <c r="P703" s="383">
        <v>176.63</v>
      </c>
      <c r="Q703" s="382"/>
      <c r="R703" s="378"/>
      <c r="S703" s="381"/>
      <c r="T703" s="382"/>
      <c r="U703" s="37">
        <v>989.13</v>
      </c>
    </row>
    <row r="704" spans="1:21" ht="14.25" customHeight="1" x14ac:dyDescent="0.25">
      <c r="A704" s="39" t="s">
        <v>100</v>
      </c>
      <c r="B704" s="39" t="s">
        <v>1273</v>
      </c>
      <c r="C704" s="379" t="s">
        <v>1274</v>
      </c>
      <c r="D704" s="381"/>
      <c r="E704" s="382"/>
      <c r="F704" s="380" t="s">
        <v>214</v>
      </c>
      <c r="G704" s="382"/>
      <c r="H704" s="383">
        <v>2.6</v>
      </c>
      <c r="I704" s="382"/>
      <c r="J704" s="383">
        <v>1</v>
      </c>
      <c r="K704" s="382"/>
      <c r="L704" s="37">
        <v>5.2</v>
      </c>
      <c r="M704" s="383">
        <v>114.64</v>
      </c>
      <c r="N704" s="382"/>
      <c r="O704" s="39" t="s">
        <v>1275</v>
      </c>
      <c r="P704" s="383">
        <v>131.84</v>
      </c>
      <c r="Q704" s="382"/>
      <c r="R704" s="378"/>
      <c r="S704" s="381"/>
      <c r="T704" s="382"/>
      <c r="U704" s="37">
        <v>685.57</v>
      </c>
    </row>
    <row r="705" spans="1:21" ht="14.25" customHeight="1" x14ac:dyDescent="0.25">
      <c r="A705" s="39" t="s">
        <v>100</v>
      </c>
      <c r="B705" s="39" t="s">
        <v>262</v>
      </c>
      <c r="C705" s="379" t="s">
        <v>261</v>
      </c>
      <c r="D705" s="381"/>
      <c r="E705" s="382"/>
      <c r="F705" s="380" t="s">
        <v>156</v>
      </c>
      <c r="G705" s="382"/>
      <c r="H705" s="383">
        <v>0.4</v>
      </c>
      <c r="I705" s="382"/>
      <c r="J705" s="383">
        <v>1</v>
      </c>
      <c r="K705" s="382"/>
      <c r="L705" s="37">
        <v>0.8</v>
      </c>
      <c r="M705" s="383">
        <v>41.38</v>
      </c>
      <c r="N705" s="382"/>
      <c r="O705" s="39" t="s">
        <v>260</v>
      </c>
      <c r="P705" s="383">
        <v>70.760000000000005</v>
      </c>
      <c r="Q705" s="382"/>
      <c r="R705" s="378"/>
      <c r="S705" s="381"/>
      <c r="T705" s="382"/>
      <c r="U705" s="37">
        <v>56.61</v>
      </c>
    </row>
    <row r="706" spans="1:21" ht="14.25" customHeight="1" x14ac:dyDescent="0.25">
      <c r="A706" s="39" t="s">
        <v>100</v>
      </c>
      <c r="B706" s="39" t="s">
        <v>688</v>
      </c>
      <c r="C706" s="379" t="s">
        <v>687</v>
      </c>
      <c r="D706" s="381"/>
      <c r="E706" s="382"/>
      <c r="F706" s="380" t="s">
        <v>686</v>
      </c>
      <c r="G706" s="382"/>
      <c r="H706" s="383">
        <v>3.6</v>
      </c>
      <c r="I706" s="382"/>
      <c r="J706" s="383">
        <v>1</v>
      </c>
      <c r="K706" s="382"/>
      <c r="L706" s="37">
        <v>7.2</v>
      </c>
      <c r="M706" s="378"/>
      <c r="N706" s="382"/>
      <c r="O706" s="39" t="s">
        <v>100</v>
      </c>
      <c r="P706" s="383">
        <v>8.9700000000000006</v>
      </c>
      <c r="Q706" s="382"/>
      <c r="R706" s="378"/>
      <c r="S706" s="381"/>
      <c r="T706" s="382"/>
      <c r="U706" s="37">
        <v>64.58</v>
      </c>
    </row>
    <row r="707" spans="1:21" ht="27.6" customHeight="1" x14ac:dyDescent="0.25">
      <c r="A707" s="39" t="s">
        <v>100</v>
      </c>
      <c r="B707" s="39" t="s">
        <v>1276</v>
      </c>
      <c r="C707" s="379" t="s">
        <v>1277</v>
      </c>
      <c r="D707" s="381"/>
      <c r="E707" s="382"/>
      <c r="F707" s="380" t="s">
        <v>156</v>
      </c>
      <c r="G707" s="382"/>
      <c r="H707" s="383">
        <v>5.4</v>
      </c>
      <c r="I707" s="382"/>
      <c r="J707" s="383">
        <v>1</v>
      </c>
      <c r="K707" s="382"/>
      <c r="L707" s="37">
        <v>10.8</v>
      </c>
      <c r="M707" s="383">
        <v>148.86000000000001</v>
      </c>
      <c r="N707" s="382"/>
      <c r="O707" s="39" t="s">
        <v>1157</v>
      </c>
      <c r="P707" s="383">
        <v>132.49</v>
      </c>
      <c r="Q707" s="382"/>
      <c r="R707" s="378"/>
      <c r="S707" s="381"/>
      <c r="T707" s="382"/>
      <c r="U707" s="37">
        <v>1430.89</v>
      </c>
    </row>
    <row r="708" spans="1:21" ht="18.95" customHeight="1" x14ac:dyDescent="0.25">
      <c r="A708" s="39" t="s">
        <v>100</v>
      </c>
      <c r="B708" s="39" t="s">
        <v>238</v>
      </c>
      <c r="C708" s="379" t="s">
        <v>237</v>
      </c>
      <c r="D708" s="381"/>
      <c r="E708" s="382"/>
      <c r="F708" s="380" t="s">
        <v>160</v>
      </c>
      <c r="G708" s="382"/>
      <c r="H708" s="383">
        <v>1</v>
      </c>
      <c r="I708" s="382"/>
      <c r="J708" s="383">
        <v>1</v>
      </c>
      <c r="K708" s="382"/>
      <c r="L708" s="37">
        <v>2754.56</v>
      </c>
      <c r="M708" s="378"/>
      <c r="N708" s="382"/>
      <c r="O708" s="39" t="s">
        <v>100</v>
      </c>
      <c r="P708" s="383">
        <v>1</v>
      </c>
      <c r="Q708" s="382"/>
      <c r="R708" s="378"/>
      <c r="S708" s="381"/>
      <c r="T708" s="382"/>
      <c r="U708" s="37">
        <v>2754.56</v>
      </c>
    </row>
    <row r="709" spans="1:21" ht="14.25" customHeight="1" x14ac:dyDescent="0.25">
      <c r="A709" s="39" t="s">
        <v>100</v>
      </c>
      <c r="B709" s="39" t="s">
        <v>100</v>
      </c>
      <c r="C709" s="365" t="s">
        <v>166</v>
      </c>
      <c r="D709" s="381"/>
      <c r="E709" s="382"/>
      <c r="F709" s="380" t="s">
        <v>100</v>
      </c>
      <c r="G709" s="382"/>
      <c r="H709" s="378"/>
      <c r="I709" s="382"/>
      <c r="J709" s="378"/>
      <c r="K709" s="382"/>
      <c r="L709" s="38"/>
      <c r="M709" s="378"/>
      <c r="N709" s="382"/>
      <c r="O709" s="39" t="s">
        <v>100</v>
      </c>
      <c r="P709" s="378"/>
      <c r="Q709" s="382"/>
      <c r="R709" s="378"/>
      <c r="S709" s="381"/>
      <c r="T709" s="382"/>
      <c r="U709" s="35">
        <v>276051.86</v>
      </c>
    </row>
    <row r="710" spans="1:21" ht="14.25" customHeight="1" x14ac:dyDescent="0.25">
      <c r="A710" s="41" t="s">
        <v>100</v>
      </c>
      <c r="B710" s="41" t="s">
        <v>100</v>
      </c>
      <c r="C710" s="379" t="s">
        <v>165</v>
      </c>
      <c r="D710" s="381"/>
      <c r="E710" s="382"/>
      <c r="F710" s="380" t="s">
        <v>100</v>
      </c>
      <c r="G710" s="382"/>
      <c r="H710" s="378"/>
      <c r="I710" s="382"/>
      <c r="J710" s="379" t="s">
        <v>100</v>
      </c>
      <c r="K710" s="382"/>
      <c r="L710" s="39" t="s">
        <v>100</v>
      </c>
      <c r="M710" s="379" t="s">
        <v>100</v>
      </c>
      <c r="N710" s="382"/>
      <c r="O710" s="41" t="s">
        <v>100</v>
      </c>
      <c r="P710" s="378"/>
      <c r="Q710" s="382"/>
      <c r="R710" s="379" t="s">
        <v>100</v>
      </c>
      <c r="S710" s="381"/>
      <c r="T710" s="382"/>
      <c r="U710" s="37">
        <v>186255.74</v>
      </c>
    </row>
    <row r="711" spans="1:21" ht="28.35" customHeight="1" x14ac:dyDescent="0.25">
      <c r="A711" s="41" t="s">
        <v>100</v>
      </c>
      <c r="B711" s="39" t="s">
        <v>1278</v>
      </c>
      <c r="C711" s="379" t="s">
        <v>1279</v>
      </c>
      <c r="D711" s="381"/>
      <c r="E711" s="382"/>
      <c r="F711" s="380" t="s">
        <v>160</v>
      </c>
      <c r="G711" s="382"/>
      <c r="H711" s="383">
        <v>92</v>
      </c>
      <c r="I711" s="382"/>
      <c r="J711" s="383">
        <v>1</v>
      </c>
      <c r="K711" s="382"/>
      <c r="L711" s="37">
        <v>92</v>
      </c>
      <c r="M711" s="378"/>
      <c r="N711" s="382"/>
      <c r="O711" s="39" t="s">
        <v>100</v>
      </c>
      <c r="P711" s="378"/>
      <c r="Q711" s="382"/>
      <c r="R711" s="384" t="s">
        <v>100</v>
      </c>
      <c r="S711" s="381"/>
      <c r="T711" s="382"/>
      <c r="U711" s="37">
        <v>171355.28</v>
      </c>
    </row>
    <row r="712" spans="1:21" ht="28.35" customHeight="1" x14ac:dyDescent="0.25">
      <c r="A712" s="41" t="s">
        <v>100</v>
      </c>
      <c r="B712" s="39" t="s">
        <v>1280</v>
      </c>
      <c r="C712" s="379" t="s">
        <v>1281</v>
      </c>
      <c r="D712" s="381"/>
      <c r="E712" s="382"/>
      <c r="F712" s="380" t="s">
        <v>160</v>
      </c>
      <c r="G712" s="382"/>
      <c r="H712" s="383">
        <v>49</v>
      </c>
      <c r="I712" s="382"/>
      <c r="J712" s="383">
        <v>1</v>
      </c>
      <c r="K712" s="382"/>
      <c r="L712" s="37">
        <v>49</v>
      </c>
      <c r="M712" s="378"/>
      <c r="N712" s="382"/>
      <c r="O712" s="39" t="s">
        <v>100</v>
      </c>
      <c r="P712" s="378"/>
      <c r="Q712" s="382"/>
      <c r="R712" s="384" t="s">
        <v>100</v>
      </c>
      <c r="S712" s="381"/>
      <c r="T712" s="382"/>
      <c r="U712" s="37">
        <v>91265.31</v>
      </c>
    </row>
    <row r="713" spans="1:21" ht="14.25" customHeight="1" x14ac:dyDescent="0.25">
      <c r="A713" s="36" t="s">
        <v>100</v>
      </c>
      <c r="B713" s="36" t="s">
        <v>100</v>
      </c>
      <c r="C713" s="365" t="s">
        <v>136</v>
      </c>
      <c r="D713" s="381"/>
      <c r="E713" s="381"/>
      <c r="F713" s="381"/>
      <c r="G713" s="381"/>
      <c r="H713" s="381"/>
      <c r="I713" s="381"/>
      <c r="J713" s="381"/>
      <c r="K713" s="381"/>
      <c r="L713" s="382"/>
      <c r="M713" s="385" t="s">
        <v>100</v>
      </c>
      <c r="N713" s="381"/>
      <c r="O713" s="382"/>
      <c r="P713" s="386">
        <v>269336.21999999997</v>
      </c>
      <c r="Q713" s="382"/>
      <c r="R713" s="369"/>
      <c r="S713" s="381"/>
      <c r="T713" s="382"/>
      <c r="U713" s="35">
        <v>538672.44999999995</v>
      </c>
    </row>
    <row r="714" spans="1:21" ht="82.35" customHeight="1" x14ac:dyDescent="0.25">
      <c r="A714" s="44" t="s">
        <v>549</v>
      </c>
      <c r="B714" s="43" t="s">
        <v>1282</v>
      </c>
      <c r="C714" s="365" t="s">
        <v>1283</v>
      </c>
      <c r="D714" s="381"/>
      <c r="E714" s="382"/>
      <c r="F714" s="367" t="s">
        <v>192</v>
      </c>
      <c r="G714" s="382"/>
      <c r="H714" s="368">
        <v>2</v>
      </c>
      <c r="I714" s="382"/>
      <c r="J714" s="368">
        <v>1</v>
      </c>
      <c r="K714" s="382"/>
      <c r="L714" s="35">
        <v>2</v>
      </c>
      <c r="M714" s="369"/>
      <c r="N714" s="382"/>
      <c r="O714" s="42"/>
      <c r="P714" s="369"/>
      <c r="Q714" s="382"/>
      <c r="R714" s="369"/>
      <c r="S714" s="381"/>
      <c r="T714" s="382"/>
      <c r="U714" s="38"/>
    </row>
    <row r="715" spans="1:21" ht="28.35" customHeight="1" x14ac:dyDescent="0.25">
      <c r="A715" s="40" t="s">
        <v>100</v>
      </c>
      <c r="B715" s="39" t="s">
        <v>189</v>
      </c>
      <c r="C715" s="379" t="s">
        <v>188</v>
      </c>
      <c r="D715" s="381"/>
      <c r="E715" s="381"/>
      <c r="F715" s="381"/>
      <c r="G715" s="381"/>
      <c r="H715" s="381"/>
      <c r="I715" s="381"/>
      <c r="J715" s="381"/>
      <c r="K715" s="381"/>
      <c r="L715" s="381"/>
      <c r="M715" s="381"/>
      <c r="N715" s="381"/>
      <c r="O715" s="381"/>
      <c r="P715" s="381"/>
      <c r="Q715" s="381"/>
      <c r="R715" s="381"/>
      <c r="S715" s="381"/>
      <c r="T715" s="382"/>
      <c r="U715" s="41" t="s">
        <v>100</v>
      </c>
    </row>
    <row r="716" spans="1:21" ht="14.25" customHeight="1" x14ac:dyDescent="0.25">
      <c r="A716" s="39" t="s">
        <v>100</v>
      </c>
      <c r="B716" s="39" t="s">
        <v>187</v>
      </c>
      <c r="C716" s="379" t="s">
        <v>186</v>
      </c>
      <c r="D716" s="381"/>
      <c r="E716" s="382"/>
      <c r="F716" s="380" t="s">
        <v>179</v>
      </c>
      <c r="G716" s="382"/>
      <c r="H716" s="378"/>
      <c r="I716" s="382"/>
      <c r="J716" s="378"/>
      <c r="K716" s="382"/>
      <c r="L716" s="37">
        <v>294.39999999999998</v>
      </c>
      <c r="M716" s="378"/>
      <c r="N716" s="382"/>
      <c r="O716" s="39" t="s">
        <v>100</v>
      </c>
      <c r="P716" s="378"/>
      <c r="Q716" s="382"/>
      <c r="R716" s="378"/>
      <c r="S716" s="381"/>
      <c r="T716" s="382"/>
      <c r="U716" s="37">
        <v>158387.20000000001</v>
      </c>
    </row>
    <row r="717" spans="1:21" ht="14.25" customHeight="1" x14ac:dyDescent="0.25">
      <c r="A717" s="39" t="s">
        <v>100</v>
      </c>
      <c r="B717" s="39" t="s">
        <v>1255</v>
      </c>
      <c r="C717" s="379" t="s">
        <v>1256</v>
      </c>
      <c r="D717" s="381"/>
      <c r="E717" s="382"/>
      <c r="F717" s="380" t="s">
        <v>179</v>
      </c>
      <c r="G717" s="382"/>
      <c r="H717" s="383">
        <v>128</v>
      </c>
      <c r="I717" s="382"/>
      <c r="J717" s="383">
        <v>1.1499999999999999</v>
      </c>
      <c r="K717" s="382"/>
      <c r="L717" s="37">
        <v>294.39999999999998</v>
      </c>
      <c r="M717" s="378"/>
      <c r="N717" s="382"/>
      <c r="O717" s="39" t="s">
        <v>100</v>
      </c>
      <c r="P717" s="383">
        <v>538</v>
      </c>
      <c r="Q717" s="382"/>
      <c r="R717" s="383">
        <v>1</v>
      </c>
      <c r="S717" s="381"/>
      <c r="T717" s="382"/>
      <c r="U717" s="37">
        <v>158387.20000000001</v>
      </c>
    </row>
    <row r="718" spans="1:21" ht="14.25" customHeight="1" x14ac:dyDescent="0.25">
      <c r="A718" s="39" t="s">
        <v>100</v>
      </c>
      <c r="B718" s="39" t="s">
        <v>183</v>
      </c>
      <c r="C718" s="379" t="s">
        <v>182</v>
      </c>
      <c r="D718" s="381"/>
      <c r="E718" s="382"/>
      <c r="F718" s="380" t="s">
        <v>100</v>
      </c>
      <c r="G718" s="382"/>
      <c r="H718" s="378"/>
      <c r="I718" s="382"/>
      <c r="J718" s="378"/>
      <c r="K718" s="382"/>
      <c r="L718" s="38"/>
      <c r="M718" s="378"/>
      <c r="N718" s="382"/>
      <c r="O718" s="39" t="s">
        <v>100</v>
      </c>
      <c r="P718" s="378"/>
      <c r="Q718" s="382"/>
      <c r="R718" s="378"/>
      <c r="S718" s="381"/>
      <c r="T718" s="382"/>
      <c r="U718" s="37">
        <v>70577</v>
      </c>
    </row>
    <row r="719" spans="1:21" ht="14.25" customHeight="1" x14ac:dyDescent="0.25">
      <c r="A719" s="39" t="s">
        <v>100</v>
      </c>
      <c r="B719" s="39" t="s">
        <v>181</v>
      </c>
      <c r="C719" s="379" t="s">
        <v>180</v>
      </c>
      <c r="D719" s="381"/>
      <c r="E719" s="382"/>
      <c r="F719" s="380" t="s">
        <v>179</v>
      </c>
      <c r="G719" s="382"/>
      <c r="H719" s="378"/>
      <c r="I719" s="382"/>
      <c r="J719" s="378"/>
      <c r="K719" s="382"/>
      <c r="L719" s="37">
        <v>36.57</v>
      </c>
      <c r="M719" s="378"/>
      <c r="N719" s="382"/>
      <c r="O719" s="39" t="s">
        <v>100</v>
      </c>
      <c r="P719" s="378"/>
      <c r="Q719" s="382"/>
      <c r="R719" s="378"/>
      <c r="S719" s="381"/>
      <c r="T719" s="382"/>
      <c r="U719" s="37">
        <v>27868.54</v>
      </c>
    </row>
    <row r="720" spans="1:21" ht="18.95" customHeight="1" x14ac:dyDescent="0.25">
      <c r="A720" s="39" t="s">
        <v>100</v>
      </c>
      <c r="B720" s="39" t="s">
        <v>1284</v>
      </c>
      <c r="C720" s="379" t="s">
        <v>1285</v>
      </c>
      <c r="D720" s="381"/>
      <c r="E720" s="382"/>
      <c r="F720" s="380" t="s">
        <v>218</v>
      </c>
      <c r="G720" s="382"/>
      <c r="H720" s="383">
        <v>3.4</v>
      </c>
      <c r="I720" s="382"/>
      <c r="J720" s="383">
        <v>1.1499999999999999</v>
      </c>
      <c r="K720" s="382"/>
      <c r="L720" s="37">
        <v>7.82</v>
      </c>
      <c r="M720" s="383">
        <v>1703.3</v>
      </c>
      <c r="N720" s="382"/>
      <c r="O720" s="39" t="s">
        <v>1259</v>
      </c>
      <c r="P720" s="383">
        <v>2333.52</v>
      </c>
      <c r="Q720" s="382"/>
      <c r="R720" s="378"/>
      <c r="S720" s="381"/>
      <c r="T720" s="382"/>
      <c r="U720" s="37">
        <v>18248.13</v>
      </c>
    </row>
    <row r="721" spans="1:21" ht="14.25" customHeight="1" x14ac:dyDescent="0.25">
      <c r="A721" s="39" t="s">
        <v>100</v>
      </c>
      <c r="B721" s="39" t="s">
        <v>252</v>
      </c>
      <c r="C721" s="379" t="s">
        <v>251</v>
      </c>
      <c r="D721" s="381"/>
      <c r="E721" s="382"/>
      <c r="F721" s="380" t="s">
        <v>179</v>
      </c>
      <c r="G721" s="382"/>
      <c r="H721" s="383">
        <v>3.4</v>
      </c>
      <c r="I721" s="382"/>
      <c r="J721" s="383">
        <v>1.1499999999999999</v>
      </c>
      <c r="K721" s="382"/>
      <c r="L721" s="37">
        <v>7.82</v>
      </c>
      <c r="M721" s="378"/>
      <c r="N721" s="382"/>
      <c r="O721" s="39" t="s">
        <v>100</v>
      </c>
      <c r="P721" s="383">
        <v>756.56</v>
      </c>
      <c r="Q721" s="382"/>
      <c r="R721" s="383">
        <v>1</v>
      </c>
      <c r="S721" s="381"/>
      <c r="T721" s="382"/>
      <c r="U721" s="37">
        <v>5916.3</v>
      </c>
    </row>
    <row r="722" spans="1:21" ht="18.95" customHeight="1" x14ac:dyDescent="0.25">
      <c r="A722" s="39" t="s">
        <v>100</v>
      </c>
      <c r="B722" s="39" t="s">
        <v>1286</v>
      </c>
      <c r="C722" s="379" t="s">
        <v>1287</v>
      </c>
      <c r="D722" s="381"/>
      <c r="E722" s="382"/>
      <c r="F722" s="380" t="s">
        <v>218</v>
      </c>
      <c r="G722" s="382"/>
      <c r="H722" s="383">
        <v>9.1</v>
      </c>
      <c r="I722" s="382"/>
      <c r="J722" s="383">
        <v>1.1499999999999999</v>
      </c>
      <c r="K722" s="382"/>
      <c r="L722" s="37">
        <v>20.93</v>
      </c>
      <c r="M722" s="383">
        <v>1761.85</v>
      </c>
      <c r="N722" s="382"/>
      <c r="O722" s="39" t="s">
        <v>1217</v>
      </c>
      <c r="P722" s="383">
        <v>1990.89</v>
      </c>
      <c r="Q722" s="382"/>
      <c r="R722" s="378"/>
      <c r="S722" s="381"/>
      <c r="T722" s="382"/>
      <c r="U722" s="37">
        <v>41669.33</v>
      </c>
    </row>
    <row r="723" spans="1:21" ht="14.25" customHeight="1" x14ac:dyDescent="0.25">
      <c r="A723" s="39" t="s">
        <v>100</v>
      </c>
      <c r="B723" s="39" t="s">
        <v>1260</v>
      </c>
      <c r="C723" s="379" t="s">
        <v>1261</v>
      </c>
      <c r="D723" s="381"/>
      <c r="E723" s="382"/>
      <c r="F723" s="380" t="s">
        <v>179</v>
      </c>
      <c r="G723" s="382"/>
      <c r="H723" s="383">
        <v>9.1</v>
      </c>
      <c r="I723" s="382"/>
      <c r="J723" s="383">
        <v>1.1499999999999999</v>
      </c>
      <c r="K723" s="382"/>
      <c r="L723" s="37">
        <v>20.93</v>
      </c>
      <c r="M723" s="378"/>
      <c r="N723" s="382"/>
      <c r="O723" s="39" t="s">
        <v>100</v>
      </c>
      <c r="P723" s="383">
        <v>807</v>
      </c>
      <c r="Q723" s="382"/>
      <c r="R723" s="383">
        <v>1</v>
      </c>
      <c r="S723" s="381"/>
      <c r="T723" s="382"/>
      <c r="U723" s="37">
        <v>16890.509999999998</v>
      </c>
    </row>
    <row r="724" spans="1:21" ht="18.95" customHeight="1" x14ac:dyDescent="0.25">
      <c r="A724" s="39" t="s">
        <v>100</v>
      </c>
      <c r="B724" s="39" t="s">
        <v>1288</v>
      </c>
      <c r="C724" s="379" t="s">
        <v>1289</v>
      </c>
      <c r="D724" s="381"/>
      <c r="E724" s="382"/>
      <c r="F724" s="380" t="s">
        <v>218</v>
      </c>
      <c r="G724" s="382"/>
      <c r="H724" s="383">
        <v>3.4</v>
      </c>
      <c r="I724" s="382"/>
      <c r="J724" s="383">
        <v>1.1499999999999999</v>
      </c>
      <c r="K724" s="382"/>
      <c r="L724" s="37">
        <v>7.82</v>
      </c>
      <c r="M724" s="378"/>
      <c r="N724" s="382"/>
      <c r="O724" s="39" t="s">
        <v>100</v>
      </c>
      <c r="P724" s="383">
        <v>1303.76</v>
      </c>
      <c r="Q724" s="382"/>
      <c r="R724" s="378"/>
      <c r="S724" s="381"/>
      <c r="T724" s="382"/>
      <c r="U724" s="37">
        <v>10195.4</v>
      </c>
    </row>
    <row r="725" spans="1:21" ht="14.25" customHeight="1" x14ac:dyDescent="0.25">
      <c r="A725" s="39" t="s">
        <v>100</v>
      </c>
      <c r="B725" s="39" t="s">
        <v>1088</v>
      </c>
      <c r="C725" s="379" t="s">
        <v>1089</v>
      </c>
      <c r="D725" s="381"/>
      <c r="E725" s="382"/>
      <c r="F725" s="380" t="s">
        <v>179</v>
      </c>
      <c r="G725" s="382"/>
      <c r="H725" s="383">
        <v>3.4</v>
      </c>
      <c r="I725" s="382"/>
      <c r="J725" s="383">
        <v>1.1499999999999999</v>
      </c>
      <c r="K725" s="382"/>
      <c r="L725" s="37">
        <v>7.82</v>
      </c>
      <c r="M725" s="378"/>
      <c r="N725" s="382"/>
      <c r="O725" s="39" t="s">
        <v>100</v>
      </c>
      <c r="P725" s="383">
        <v>647.28</v>
      </c>
      <c r="Q725" s="382"/>
      <c r="R725" s="383">
        <v>1</v>
      </c>
      <c r="S725" s="381"/>
      <c r="T725" s="382"/>
      <c r="U725" s="37">
        <v>5061.7299999999996</v>
      </c>
    </row>
    <row r="726" spans="1:21" ht="14.25" customHeight="1" x14ac:dyDescent="0.25">
      <c r="A726" s="39" t="s">
        <v>100</v>
      </c>
      <c r="B726" s="39" t="s">
        <v>532</v>
      </c>
      <c r="C726" s="379" t="s">
        <v>531</v>
      </c>
      <c r="D726" s="381"/>
      <c r="E726" s="382"/>
      <c r="F726" s="380" t="s">
        <v>218</v>
      </c>
      <c r="G726" s="382"/>
      <c r="H726" s="383">
        <v>0.54</v>
      </c>
      <c r="I726" s="382"/>
      <c r="J726" s="383">
        <v>1.1499999999999999</v>
      </c>
      <c r="K726" s="382"/>
      <c r="L726" s="37">
        <v>1.242</v>
      </c>
      <c r="M726" s="383">
        <v>4.3499999999999996</v>
      </c>
      <c r="N726" s="382"/>
      <c r="O726" s="39" t="s">
        <v>530</v>
      </c>
      <c r="P726" s="383">
        <v>5.26</v>
      </c>
      <c r="Q726" s="382"/>
      <c r="R726" s="378"/>
      <c r="S726" s="381"/>
      <c r="T726" s="382"/>
      <c r="U726" s="37">
        <v>6.53</v>
      </c>
    </row>
    <row r="727" spans="1:21" ht="18.95" customHeight="1" x14ac:dyDescent="0.25">
      <c r="A727" s="39" t="s">
        <v>100</v>
      </c>
      <c r="B727" s="39" t="s">
        <v>1148</v>
      </c>
      <c r="C727" s="379" t="s">
        <v>1149</v>
      </c>
      <c r="D727" s="381"/>
      <c r="E727" s="382"/>
      <c r="F727" s="380" t="s">
        <v>218</v>
      </c>
      <c r="G727" s="382"/>
      <c r="H727" s="383">
        <v>4.8</v>
      </c>
      <c r="I727" s="382"/>
      <c r="J727" s="383">
        <v>1.1499999999999999</v>
      </c>
      <c r="K727" s="382"/>
      <c r="L727" s="37">
        <v>11.04</v>
      </c>
      <c r="M727" s="378"/>
      <c r="N727" s="382"/>
      <c r="O727" s="39" t="s">
        <v>100</v>
      </c>
      <c r="P727" s="383">
        <v>41.45</v>
      </c>
      <c r="Q727" s="382"/>
      <c r="R727" s="378"/>
      <c r="S727" s="381"/>
      <c r="T727" s="382"/>
      <c r="U727" s="37">
        <v>457.61</v>
      </c>
    </row>
    <row r="728" spans="1:21" ht="14.25" customHeight="1" x14ac:dyDescent="0.25">
      <c r="A728" s="39" t="s">
        <v>100</v>
      </c>
      <c r="B728" s="39" t="s">
        <v>178</v>
      </c>
      <c r="C728" s="379" t="s">
        <v>177</v>
      </c>
      <c r="D728" s="381"/>
      <c r="E728" s="382"/>
      <c r="F728" s="380" t="s">
        <v>100</v>
      </c>
      <c r="G728" s="382"/>
      <c r="H728" s="378"/>
      <c r="I728" s="382"/>
      <c r="J728" s="378"/>
      <c r="K728" s="382"/>
      <c r="L728" s="38"/>
      <c r="M728" s="378"/>
      <c r="N728" s="382"/>
      <c r="O728" s="39" t="s">
        <v>100</v>
      </c>
      <c r="P728" s="378"/>
      <c r="Q728" s="382"/>
      <c r="R728" s="378"/>
      <c r="S728" s="381"/>
      <c r="T728" s="382"/>
      <c r="U728" s="37">
        <v>19219.12</v>
      </c>
    </row>
    <row r="729" spans="1:21" ht="27.6" customHeight="1" x14ac:dyDescent="0.25">
      <c r="A729" s="39" t="s">
        <v>100</v>
      </c>
      <c r="B729" s="39" t="s">
        <v>1269</v>
      </c>
      <c r="C729" s="379" t="s">
        <v>1270</v>
      </c>
      <c r="D729" s="381"/>
      <c r="E729" s="382"/>
      <c r="F729" s="380" t="s">
        <v>192</v>
      </c>
      <c r="G729" s="382"/>
      <c r="H729" s="383">
        <v>2.8</v>
      </c>
      <c r="I729" s="382"/>
      <c r="J729" s="383">
        <v>1</v>
      </c>
      <c r="K729" s="382"/>
      <c r="L729" s="37">
        <v>5.6</v>
      </c>
      <c r="M729" s="383">
        <v>1818.38</v>
      </c>
      <c r="N729" s="382"/>
      <c r="O729" s="39" t="s">
        <v>62</v>
      </c>
      <c r="P729" s="383">
        <v>2363.89</v>
      </c>
      <c r="Q729" s="382"/>
      <c r="R729" s="378"/>
      <c r="S729" s="381"/>
      <c r="T729" s="382"/>
      <c r="U729" s="37">
        <v>13237.78</v>
      </c>
    </row>
    <row r="730" spans="1:21" ht="18.95" customHeight="1" x14ac:dyDescent="0.25">
      <c r="A730" s="39" t="s">
        <v>100</v>
      </c>
      <c r="B730" s="39" t="s">
        <v>1271</v>
      </c>
      <c r="C730" s="379" t="s">
        <v>1272</v>
      </c>
      <c r="D730" s="381"/>
      <c r="E730" s="382"/>
      <c r="F730" s="380" t="s">
        <v>156</v>
      </c>
      <c r="G730" s="382"/>
      <c r="H730" s="383">
        <v>2.8</v>
      </c>
      <c r="I730" s="382"/>
      <c r="J730" s="383">
        <v>1</v>
      </c>
      <c r="K730" s="382"/>
      <c r="L730" s="37">
        <v>5.6</v>
      </c>
      <c r="M730" s="383">
        <v>122.66</v>
      </c>
      <c r="N730" s="382"/>
      <c r="O730" s="39" t="s">
        <v>1079</v>
      </c>
      <c r="P730" s="383">
        <v>176.63</v>
      </c>
      <c r="Q730" s="382"/>
      <c r="R730" s="378"/>
      <c r="S730" s="381"/>
      <c r="T730" s="382"/>
      <c r="U730" s="37">
        <v>989.13</v>
      </c>
    </row>
    <row r="731" spans="1:21" ht="14.25" customHeight="1" x14ac:dyDescent="0.25">
      <c r="A731" s="39" t="s">
        <v>100</v>
      </c>
      <c r="B731" s="39" t="s">
        <v>1273</v>
      </c>
      <c r="C731" s="379" t="s">
        <v>1274</v>
      </c>
      <c r="D731" s="381"/>
      <c r="E731" s="382"/>
      <c r="F731" s="380" t="s">
        <v>214</v>
      </c>
      <c r="G731" s="382"/>
      <c r="H731" s="383">
        <v>2.6</v>
      </c>
      <c r="I731" s="382"/>
      <c r="J731" s="383">
        <v>1</v>
      </c>
      <c r="K731" s="382"/>
      <c r="L731" s="37">
        <v>5.2</v>
      </c>
      <c r="M731" s="383">
        <v>114.64</v>
      </c>
      <c r="N731" s="382"/>
      <c r="O731" s="39" t="s">
        <v>1275</v>
      </c>
      <c r="P731" s="383">
        <v>131.84</v>
      </c>
      <c r="Q731" s="382"/>
      <c r="R731" s="378"/>
      <c r="S731" s="381"/>
      <c r="T731" s="382"/>
      <c r="U731" s="37">
        <v>685.57</v>
      </c>
    </row>
    <row r="732" spans="1:21" ht="14.25" customHeight="1" x14ac:dyDescent="0.25">
      <c r="A732" s="39" t="s">
        <v>100</v>
      </c>
      <c r="B732" s="39" t="s">
        <v>262</v>
      </c>
      <c r="C732" s="379" t="s">
        <v>261</v>
      </c>
      <c r="D732" s="381"/>
      <c r="E732" s="382"/>
      <c r="F732" s="380" t="s">
        <v>156</v>
      </c>
      <c r="G732" s="382"/>
      <c r="H732" s="383">
        <v>0.4</v>
      </c>
      <c r="I732" s="382"/>
      <c r="J732" s="383">
        <v>1</v>
      </c>
      <c r="K732" s="382"/>
      <c r="L732" s="37">
        <v>0.8</v>
      </c>
      <c r="M732" s="383">
        <v>41.38</v>
      </c>
      <c r="N732" s="382"/>
      <c r="O732" s="39" t="s">
        <v>260</v>
      </c>
      <c r="P732" s="383">
        <v>70.760000000000005</v>
      </c>
      <c r="Q732" s="382"/>
      <c r="R732" s="378"/>
      <c r="S732" s="381"/>
      <c r="T732" s="382"/>
      <c r="U732" s="37">
        <v>56.61</v>
      </c>
    </row>
    <row r="733" spans="1:21" ht="14.25" customHeight="1" x14ac:dyDescent="0.25">
      <c r="A733" s="39" t="s">
        <v>100</v>
      </c>
      <c r="B733" s="39" t="s">
        <v>688</v>
      </c>
      <c r="C733" s="379" t="s">
        <v>687</v>
      </c>
      <c r="D733" s="381"/>
      <c r="E733" s="382"/>
      <c r="F733" s="380" t="s">
        <v>686</v>
      </c>
      <c r="G733" s="382"/>
      <c r="H733" s="383">
        <v>3.6</v>
      </c>
      <c r="I733" s="382"/>
      <c r="J733" s="383">
        <v>1</v>
      </c>
      <c r="K733" s="382"/>
      <c r="L733" s="37">
        <v>7.2</v>
      </c>
      <c r="M733" s="378"/>
      <c r="N733" s="382"/>
      <c r="O733" s="39" t="s">
        <v>100</v>
      </c>
      <c r="P733" s="383">
        <v>8.9700000000000006</v>
      </c>
      <c r="Q733" s="382"/>
      <c r="R733" s="378"/>
      <c r="S733" s="381"/>
      <c r="T733" s="382"/>
      <c r="U733" s="37">
        <v>64.58</v>
      </c>
    </row>
    <row r="734" spans="1:21" ht="27.6" customHeight="1" x14ac:dyDescent="0.25">
      <c r="A734" s="39" t="s">
        <v>100</v>
      </c>
      <c r="B734" s="39" t="s">
        <v>1276</v>
      </c>
      <c r="C734" s="379" t="s">
        <v>1277</v>
      </c>
      <c r="D734" s="381"/>
      <c r="E734" s="382"/>
      <c r="F734" s="380" t="s">
        <v>156</v>
      </c>
      <c r="G734" s="382"/>
      <c r="H734" s="383">
        <v>5.4</v>
      </c>
      <c r="I734" s="382"/>
      <c r="J734" s="383">
        <v>1</v>
      </c>
      <c r="K734" s="382"/>
      <c r="L734" s="37">
        <v>10.8</v>
      </c>
      <c r="M734" s="383">
        <v>148.86000000000001</v>
      </c>
      <c r="N734" s="382"/>
      <c r="O734" s="39" t="s">
        <v>1157</v>
      </c>
      <c r="P734" s="383">
        <v>132.49</v>
      </c>
      <c r="Q734" s="382"/>
      <c r="R734" s="378"/>
      <c r="S734" s="381"/>
      <c r="T734" s="382"/>
      <c r="U734" s="37">
        <v>1430.89</v>
      </c>
    </row>
    <row r="735" spans="1:21" ht="18.95" customHeight="1" x14ac:dyDescent="0.25">
      <c r="A735" s="39" t="s">
        <v>100</v>
      </c>
      <c r="B735" s="39" t="s">
        <v>238</v>
      </c>
      <c r="C735" s="379" t="s">
        <v>237</v>
      </c>
      <c r="D735" s="381"/>
      <c r="E735" s="382"/>
      <c r="F735" s="380" t="s">
        <v>160</v>
      </c>
      <c r="G735" s="382"/>
      <c r="H735" s="383">
        <v>1</v>
      </c>
      <c r="I735" s="382"/>
      <c r="J735" s="383">
        <v>1</v>
      </c>
      <c r="K735" s="382"/>
      <c r="L735" s="37">
        <v>2754.56</v>
      </c>
      <c r="M735" s="378"/>
      <c r="N735" s="382"/>
      <c r="O735" s="39" t="s">
        <v>100</v>
      </c>
      <c r="P735" s="383">
        <v>1</v>
      </c>
      <c r="Q735" s="382"/>
      <c r="R735" s="378"/>
      <c r="S735" s="381"/>
      <c r="T735" s="382"/>
      <c r="U735" s="37">
        <v>2754.56</v>
      </c>
    </row>
    <row r="736" spans="1:21" ht="14.25" customHeight="1" x14ac:dyDescent="0.25">
      <c r="A736" s="39" t="s">
        <v>100</v>
      </c>
      <c r="B736" s="39" t="s">
        <v>100</v>
      </c>
      <c r="C736" s="365" t="s">
        <v>166</v>
      </c>
      <c r="D736" s="381"/>
      <c r="E736" s="382"/>
      <c r="F736" s="380" t="s">
        <v>100</v>
      </c>
      <c r="G736" s="382"/>
      <c r="H736" s="378"/>
      <c r="I736" s="382"/>
      <c r="J736" s="378"/>
      <c r="K736" s="382"/>
      <c r="L736" s="38"/>
      <c r="M736" s="378"/>
      <c r="N736" s="382"/>
      <c r="O736" s="39" t="s">
        <v>100</v>
      </c>
      <c r="P736" s="378"/>
      <c r="Q736" s="382"/>
      <c r="R736" s="378"/>
      <c r="S736" s="381"/>
      <c r="T736" s="382"/>
      <c r="U736" s="35">
        <v>276051.86</v>
      </c>
    </row>
    <row r="737" spans="1:21" ht="14.25" customHeight="1" x14ac:dyDescent="0.25">
      <c r="A737" s="41" t="s">
        <v>100</v>
      </c>
      <c r="B737" s="41" t="s">
        <v>100</v>
      </c>
      <c r="C737" s="379" t="s">
        <v>165</v>
      </c>
      <c r="D737" s="381"/>
      <c r="E737" s="382"/>
      <c r="F737" s="380" t="s">
        <v>100</v>
      </c>
      <c r="G737" s="382"/>
      <c r="H737" s="378"/>
      <c r="I737" s="382"/>
      <c r="J737" s="379" t="s">
        <v>100</v>
      </c>
      <c r="K737" s="382"/>
      <c r="L737" s="39" t="s">
        <v>100</v>
      </c>
      <c r="M737" s="379" t="s">
        <v>100</v>
      </c>
      <c r="N737" s="382"/>
      <c r="O737" s="41" t="s">
        <v>100</v>
      </c>
      <c r="P737" s="378"/>
      <c r="Q737" s="382"/>
      <c r="R737" s="379" t="s">
        <v>100</v>
      </c>
      <c r="S737" s="381"/>
      <c r="T737" s="382"/>
      <c r="U737" s="37">
        <v>186255.74</v>
      </c>
    </row>
    <row r="738" spans="1:21" ht="28.35" customHeight="1" x14ac:dyDescent="0.25">
      <c r="A738" s="41" t="s">
        <v>100</v>
      </c>
      <c r="B738" s="39" t="s">
        <v>1278</v>
      </c>
      <c r="C738" s="379" t="s">
        <v>1279</v>
      </c>
      <c r="D738" s="381"/>
      <c r="E738" s="382"/>
      <c r="F738" s="380" t="s">
        <v>160</v>
      </c>
      <c r="G738" s="382"/>
      <c r="H738" s="383">
        <v>92</v>
      </c>
      <c r="I738" s="382"/>
      <c r="J738" s="383">
        <v>1</v>
      </c>
      <c r="K738" s="382"/>
      <c r="L738" s="37">
        <v>92</v>
      </c>
      <c r="M738" s="378"/>
      <c r="N738" s="382"/>
      <c r="O738" s="39" t="s">
        <v>100</v>
      </c>
      <c r="P738" s="378"/>
      <c r="Q738" s="382"/>
      <c r="R738" s="384" t="s">
        <v>100</v>
      </c>
      <c r="S738" s="381"/>
      <c r="T738" s="382"/>
      <c r="U738" s="37">
        <v>171355.28</v>
      </c>
    </row>
    <row r="739" spans="1:21" ht="28.35" customHeight="1" x14ac:dyDescent="0.25">
      <c r="A739" s="41" t="s">
        <v>100</v>
      </c>
      <c r="B739" s="39" t="s">
        <v>1280</v>
      </c>
      <c r="C739" s="379" t="s">
        <v>1281</v>
      </c>
      <c r="D739" s="381"/>
      <c r="E739" s="382"/>
      <c r="F739" s="380" t="s">
        <v>160</v>
      </c>
      <c r="G739" s="382"/>
      <c r="H739" s="383">
        <v>49</v>
      </c>
      <c r="I739" s="382"/>
      <c r="J739" s="383">
        <v>1</v>
      </c>
      <c r="K739" s="382"/>
      <c r="L739" s="37">
        <v>49</v>
      </c>
      <c r="M739" s="378"/>
      <c r="N739" s="382"/>
      <c r="O739" s="39" t="s">
        <v>100</v>
      </c>
      <c r="P739" s="378"/>
      <c r="Q739" s="382"/>
      <c r="R739" s="384" t="s">
        <v>100</v>
      </c>
      <c r="S739" s="381"/>
      <c r="T739" s="382"/>
      <c r="U739" s="37">
        <v>91265.31</v>
      </c>
    </row>
    <row r="740" spans="1:21" ht="14.25" customHeight="1" x14ac:dyDescent="0.25">
      <c r="A740" s="36" t="s">
        <v>100</v>
      </c>
      <c r="B740" s="36" t="s">
        <v>100</v>
      </c>
      <c r="C740" s="365" t="s">
        <v>136</v>
      </c>
      <c r="D740" s="381"/>
      <c r="E740" s="381"/>
      <c r="F740" s="381"/>
      <c r="G740" s="381"/>
      <c r="H740" s="381"/>
      <c r="I740" s="381"/>
      <c r="J740" s="381"/>
      <c r="K740" s="381"/>
      <c r="L740" s="382"/>
      <c r="M740" s="385" t="s">
        <v>100</v>
      </c>
      <c r="N740" s="381"/>
      <c r="O740" s="382"/>
      <c r="P740" s="386">
        <v>269336.21999999997</v>
      </c>
      <c r="Q740" s="382"/>
      <c r="R740" s="369"/>
      <c r="S740" s="381"/>
      <c r="T740" s="382"/>
      <c r="U740" s="35">
        <v>538672.44999999995</v>
      </c>
    </row>
    <row r="741" spans="1:21" ht="82.35" customHeight="1" x14ac:dyDescent="0.25">
      <c r="A741" s="44" t="s">
        <v>547</v>
      </c>
      <c r="B741" s="43" t="s">
        <v>1253</v>
      </c>
      <c r="C741" s="365" t="s">
        <v>1254</v>
      </c>
      <c r="D741" s="381"/>
      <c r="E741" s="382"/>
      <c r="F741" s="367" t="s">
        <v>192</v>
      </c>
      <c r="G741" s="382"/>
      <c r="H741" s="368">
        <v>2</v>
      </c>
      <c r="I741" s="382"/>
      <c r="J741" s="368">
        <v>1</v>
      </c>
      <c r="K741" s="382"/>
      <c r="L741" s="35">
        <v>2</v>
      </c>
      <c r="M741" s="369"/>
      <c r="N741" s="382"/>
      <c r="O741" s="42"/>
      <c r="P741" s="369"/>
      <c r="Q741" s="382"/>
      <c r="R741" s="369"/>
      <c r="S741" s="381"/>
      <c r="T741" s="382"/>
      <c r="U741" s="38"/>
    </row>
    <row r="742" spans="1:21" ht="28.35" customHeight="1" x14ac:dyDescent="0.25">
      <c r="A742" s="40" t="s">
        <v>100</v>
      </c>
      <c r="B742" s="39" t="s">
        <v>189</v>
      </c>
      <c r="C742" s="379" t="s">
        <v>188</v>
      </c>
      <c r="D742" s="381"/>
      <c r="E742" s="381"/>
      <c r="F742" s="381"/>
      <c r="G742" s="381"/>
      <c r="H742" s="381"/>
      <c r="I742" s="381"/>
      <c r="J742" s="381"/>
      <c r="K742" s="381"/>
      <c r="L742" s="381"/>
      <c r="M742" s="381"/>
      <c r="N742" s="381"/>
      <c r="O742" s="381"/>
      <c r="P742" s="381"/>
      <c r="Q742" s="381"/>
      <c r="R742" s="381"/>
      <c r="S742" s="381"/>
      <c r="T742" s="382"/>
      <c r="U742" s="41" t="s">
        <v>100</v>
      </c>
    </row>
    <row r="743" spans="1:21" ht="14.25" customHeight="1" x14ac:dyDescent="0.25">
      <c r="A743" s="39" t="s">
        <v>100</v>
      </c>
      <c r="B743" s="39" t="s">
        <v>187</v>
      </c>
      <c r="C743" s="379" t="s">
        <v>186</v>
      </c>
      <c r="D743" s="381"/>
      <c r="E743" s="382"/>
      <c r="F743" s="380" t="s">
        <v>179</v>
      </c>
      <c r="G743" s="382"/>
      <c r="H743" s="378"/>
      <c r="I743" s="382"/>
      <c r="J743" s="378"/>
      <c r="K743" s="382"/>
      <c r="L743" s="37">
        <v>317.39999999999998</v>
      </c>
      <c r="M743" s="378"/>
      <c r="N743" s="382"/>
      <c r="O743" s="39" t="s">
        <v>100</v>
      </c>
      <c r="P743" s="378"/>
      <c r="Q743" s="382"/>
      <c r="R743" s="378"/>
      <c r="S743" s="381"/>
      <c r="T743" s="382"/>
      <c r="U743" s="37">
        <v>170761.2</v>
      </c>
    </row>
    <row r="744" spans="1:21" ht="14.25" customHeight="1" x14ac:dyDescent="0.25">
      <c r="A744" s="39" t="s">
        <v>100</v>
      </c>
      <c r="B744" s="39" t="s">
        <v>1255</v>
      </c>
      <c r="C744" s="379" t="s">
        <v>1256</v>
      </c>
      <c r="D744" s="381"/>
      <c r="E744" s="382"/>
      <c r="F744" s="380" t="s">
        <v>179</v>
      </c>
      <c r="G744" s="382"/>
      <c r="H744" s="383">
        <v>138</v>
      </c>
      <c r="I744" s="382"/>
      <c r="J744" s="383">
        <v>1.1499999999999999</v>
      </c>
      <c r="K744" s="382"/>
      <c r="L744" s="37">
        <v>317.39999999999998</v>
      </c>
      <c r="M744" s="378"/>
      <c r="N744" s="382"/>
      <c r="O744" s="39" t="s">
        <v>100</v>
      </c>
      <c r="P744" s="383">
        <v>538</v>
      </c>
      <c r="Q744" s="382"/>
      <c r="R744" s="383">
        <v>1</v>
      </c>
      <c r="S744" s="381"/>
      <c r="T744" s="382"/>
      <c r="U744" s="37">
        <v>170761.2</v>
      </c>
    </row>
    <row r="745" spans="1:21" ht="14.25" customHeight="1" x14ac:dyDescent="0.25">
      <c r="A745" s="39" t="s">
        <v>100</v>
      </c>
      <c r="B745" s="39" t="s">
        <v>183</v>
      </c>
      <c r="C745" s="379" t="s">
        <v>182</v>
      </c>
      <c r="D745" s="381"/>
      <c r="E745" s="382"/>
      <c r="F745" s="380" t="s">
        <v>100</v>
      </c>
      <c r="G745" s="382"/>
      <c r="H745" s="378"/>
      <c r="I745" s="382"/>
      <c r="J745" s="378"/>
      <c r="K745" s="382"/>
      <c r="L745" s="38"/>
      <c r="M745" s="378"/>
      <c r="N745" s="382"/>
      <c r="O745" s="39" t="s">
        <v>100</v>
      </c>
      <c r="P745" s="378"/>
      <c r="Q745" s="382"/>
      <c r="R745" s="378"/>
      <c r="S745" s="381"/>
      <c r="T745" s="382"/>
      <c r="U745" s="37">
        <v>103737.49</v>
      </c>
    </row>
    <row r="746" spans="1:21" ht="14.25" customHeight="1" x14ac:dyDescent="0.25">
      <c r="A746" s="39" t="s">
        <v>100</v>
      </c>
      <c r="B746" s="39" t="s">
        <v>181</v>
      </c>
      <c r="C746" s="379" t="s">
        <v>180</v>
      </c>
      <c r="D746" s="381"/>
      <c r="E746" s="382"/>
      <c r="F746" s="380" t="s">
        <v>179</v>
      </c>
      <c r="G746" s="382"/>
      <c r="H746" s="378"/>
      <c r="I746" s="382"/>
      <c r="J746" s="378"/>
      <c r="K746" s="382"/>
      <c r="L746" s="37">
        <v>67.62</v>
      </c>
      <c r="M746" s="378"/>
      <c r="N746" s="382"/>
      <c r="O746" s="39" t="s">
        <v>100</v>
      </c>
      <c r="P746" s="378"/>
      <c r="Q746" s="382"/>
      <c r="R746" s="378"/>
      <c r="S746" s="381"/>
      <c r="T746" s="382"/>
      <c r="U746" s="37">
        <v>52144.73</v>
      </c>
    </row>
    <row r="747" spans="1:21" ht="18.95" customHeight="1" x14ac:dyDescent="0.25">
      <c r="A747" s="39" t="s">
        <v>100</v>
      </c>
      <c r="B747" s="39" t="s">
        <v>1257</v>
      </c>
      <c r="C747" s="379" t="s">
        <v>1258</v>
      </c>
      <c r="D747" s="381"/>
      <c r="E747" s="382"/>
      <c r="F747" s="380" t="s">
        <v>218</v>
      </c>
      <c r="G747" s="382"/>
      <c r="H747" s="383">
        <v>3.6</v>
      </c>
      <c r="I747" s="382"/>
      <c r="J747" s="383">
        <v>1.1499999999999999</v>
      </c>
      <c r="K747" s="382"/>
      <c r="L747" s="37">
        <v>8.2799999999999994</v>
      </c>
      <c r="M747" s="383">
        <v>1927.57</v>
      </c>
      <c r="N747" s="382"/>
      <c r="O747" s="39" t="s">
        <v>1259</v>
      </c>
      <c r="P747" s="383">
        <v>2640.77</v>
      </c>
      <c r="Q747" s="382"/>
      <c r="R747" s="378"/>
      <c r="S747" s="381"/>
      <c r="T747" s="382"/>
      <c r="U747" s="37">
        <v>21865.58</v>
      </c>
    </row>
    <row r="748" spans="1:21" ht="14.25" customHeight="1" x14ac:dyDescent="0.25">
      <c r="A748" s="39" t="s">
        <v>100</v>
      </c>
      <c r="B748" s="39" t="s">
        <v>1260</v>
      </c>
      <c r="C748" s="379" t="s">
        <v>1261</v>
      </c>
      <c r="D748" s="381"/>
      <c r="E748" s="382"/>
      <c r="F748" s="380" t="s">
        <v>179</v>
      </c>
      <c r="G748" s="382"/>
      <c r="H748" s="383">
        <v>3.6</v>
      </c>
      <c r="I748" s="382"/>
      <c r="J748" s="383">
        <v>1.1499999999999999</v>
      </c>
      <c r="K748" s="382"/>
      <c r="L748" s="37">
        <v>8.2799999999999994</v>
      </c>
      <c r="M748" s="378"/>
      <c r="N748" s="382"/>
      <c r="O748" s="39" t="s">
        <v>100</v>
      </c>
      <c r="P748" s="383">
        <v>807</v>
      </c>
      <c r="Q748" s="382"/>
      <c r="R748" s="383">
        <v>1</v>
      </c>
      <c r="S748" s="381"/>
      <c r="T748" s="382"/>
      <c r="U748" s="37">
        <v>6681.96</v>
      </c>
    </row>
    <row r="749" spans="1:21" ht="18.95" customHeight="1" x14ac:dyDescent="0.25">
      <c r="A749" s="39" t="s">
        <v>100</v>
      </c>
      <c r="B749" s="39" t="s">
        <v>1262</v>
      </c>
      <c r="C749" s="379" t="s">
        <v>1263</v>
      </c>
      <c r="D749" s="381"/>
      <c r="E749" s="382"/>
      <c r="F749" s="380" t="s">
        <v>218</v>
      </c>
      <c r="G749" s="382"/>
      <c r="H749" s="383">
        <v>11.4</v>
      </c>
      <c r="I749" s="382"/>
      <c r="J749" s="383">
        <v>1.1499999999999999</v>
      </c>
      <c r="K749" s="382"/>
      <c r="L749" s="37">
        <v>26.22</v>
      </c>
      <c r="M749" s="383">
        <v>2518.2199999999998</v>
      </c>
      <c r="N749" s="382"/>
      <c r="O749" s="39" t="s">
        <v>1217</v>
      </c>
      <c r="P749" s="383">
        <v>2845.59</v>
      </c>
      <c r="Q749" s="382"/>
      <c r="R749" s="378"/>
      <c r="S749" s="381"/>
      <c r="T749" s="382"/>
      <c r="U749" s="37">
        <v>74611.37</v>
      </c>
    </row>
    <row r="750" spans="1:21" ht="14.25" customHeight="1" x14ac:dyDescent="0.25">
      <c r="A750" s="39" t="s">
        <v>100</v>
      </c>
      <c r="B750" s="39" t="s">
        <v>1264</v>
      </c>
      <c r="C750" s="379" t="s">
        <v>1265</v>
      </c>
      <c r="D750" s="381"/>
      <c r="E750" s="382"/>
      <c r="F750" s="380" t="s">
        <v>179</v>
      </c>
      <c r="G750" s="382"/>
      <c r="H750" s="383">
        <v>22.8</v>
      </c>
      <c r="I750" s="382"/>
      <c r="J750" s="383">
        <v>1.1499999999999999</v>
      </c>
      <c r="K750" s="382"/>
      <c r="L750" s="37">
        <v>52.44</v>
      </c>
      <c r="M750" s="378"/>
      <c r="N750" s="382"/>
      <c r="O750" s="39" t="s">
        <v>100</v>
      </c>
      <c r="P750" s="383">
        <v>781.78</v>
      </c>
      <c r="Q750" s="382"/>
      <c r="R750" s="383">
        <v>1</v>
      </c>
      <c r="S750" s="381"/>
      <c r="T750" s="382"/>
      <c r="U750" s="37">
        <v>40996.54</v>
      </c>
    </row>
    <row r="751" spans="1:21" ht="18.95" customHeight="1" x14ac:dyDescent="0.25">
      <c r="A751" s="39" t="s">
        <v>100</v>
      </c>
      <c r="B751" s="39" t="s">
        <v>1266</v>
      </c>
      <c r="C751" s="379" t="s">
        <v>1267</v>
      </c>
      <c r="D751" s="381"/>
      <c r="E751" s="382"/>
      <c r="F751" s="380" t="s">
        <v>218</v>
      </c>
      <c r="G751" s="382"/>
      <c r="H751" s="383">
        <v>3</v>
      </c>
      <c r="I751" s="382"/>
      <c r="J751" s="383">
        <v>1.1499999999999999</v>
      </c>
      <c r="K751" s="382"/>
      <c r="L751" s="37">
        <v>6.9</v>
      </c>
      <c r="M751" s="383">
        <v>724.75</v>
      </c>
      <c r="N751" s="382"/>
      <c r="O751" s="39" t="s">
        <v>1268</v>
      </c>
      <c r="P751" s="383">
        <v>971.17</v>
      </c>
      <c r="Q751" s="382"/>
      <c r="R751" s="378"/>
      <c r="S751" s="381"/>
      <c r="T751" s="382"/>
      <c r="U751" s="37">
        <v>6701.07</v>
      </c>
    </row>
    <row r="752" spans="1:21" ht="14.25" customHeight="1" x14ac:dyDescent="0.25">
      <c r="A752" s="39" t="s">
        <v>100</v>
      </c>
      <c r="B752" s="39" t="s">
        <v>1088</v>
      </c>
      <c r="C752" s="379" t="s">
        <v>1089</v>
      </c>
      <c r="D752" s="381"/>
      <c r="E752" s="382"/>
      <c r="F752" s="380" t="s">
        <v>179</v>
      </c>
      <c r="G752" s="382"/>
      <c r="H752" s="383">
        <v>3</v>
      </c>
      <c r="I752" s="382"/>
      <c r="J752" s="383">
        <v>1.1499999999999999</v>
      </c>
      <c r="K752" s="382"/>
      <c r="L752" s="37">
        <v>6.9</v>
      </c>
      <c r="M752" s="378"/>
      <c r="N752" s="382"/>
      <c r="O752" s="39" t="s">
        <v>100</v>
      </c>
      <c r="P752" s="383">
        <v>647.28</v>
      </c>
      <c r="Q752" s="382"/>
      <c r="R752" s="383">
        <v>1</v>
      </c>
      <c r="S752" s="381"/>
      <c r="T752" s="382"/>
      <c r="U752" s="37">
        <v>4466.2299999999996</v>
      </c>
    </row>
    <row r="753" spans="1:21" ht="14.25" customHeight="1" x14ac:dyDescent="0.25">
      <c r="A753" s="39" t="s">
        <v>100</v>
      </c>
      <c r="B753" s="39" t="s">
        <v>532</v>
      </c>
      <c r="C753" s="379" t="s">
        <v>531</v>
      </c>
      <c r="D753" s="381"/>
      <c r="E753" s="382"/>
      <c r="F753" s="380" t="s">
        <v>218</v>
      </c>
      <c r="G753" s="382"/>
      <c r="H753" s="383">
        <v>0.54</v>
      </c>
      <c r="I753" s="382"/>
      <c r="J753" s="383">
        <v>1.1499999999999999</v>
      </c>
      <c r="K753" s="382"/>
      <c r="L753" s="37">
        <v>1.242</v>
      </c>
      <c r="M753" s="383">
        <v>4.3499999999999996</v>
      </c>
      <c r="N753" s="382"/>
      <c r="O753" s="39" t="s">
        <v>530</v>
      </c>
      <c r="P753" s="383">
        <v>5.26</v>
      </c>
      <c r="Q753" s="382"/>
      <c r="R753" s="378"/>
      <c r="S753" s="381"/>
      <c r="T753" s="382"/>
      <c r="U753" s="37">
        <v>6.53</v>
      </c>
    </row>
    <row r="754" spans="1:21" ht="18.95" customHeight="1" x14ac:dyDescent="0.25">
      <c r="A754" s="39" t="s">
        <v>100</v>
      </c>
      <c r="B754" s="39" t="s">
        <v>1148</v>
      </c>
      <c r="C754" s="379" t="s">
        <v>1149</v>
      </c>
      <c r="D754" s="381"/>
      <c r="E754" s="382"/>
      <c r="F754" s="380" t="s">
        <v>218</v>
      </c>
      <c r="G754" s="382"/>
      <c r="H754" s="383">
        <v>5.8</v>
      </c>
      <c r="I754" s="382"/>
      <c r="J754" s="383">
        <v>1.1499999999999999</v>
      </c>
      <c r="K754" s="382"/>
      <c r="L754" s="37">
        <v>13.34</v>
      </c>
      <c r="M754" s="378"/>
      <c r="N754" s="382"/>
      <c r="O754" s="39" t="s">
        <v>100</v>
      </c>
      <c r="P754" s="383">
        <v>41.45</v>
      </c>
      <c r="Q754" s="382"/>
      <c r="R754" s="378"/>
      <c r="S754" s="381"/>
      <c r="T754" s="382"/>
      <c r="U754" s="37">
        <v>552.94000000000005</v>
      </c>
    </row>
    <row r="755" spans="1:21" ht="14.25" customHeight="1" x14ac:dyDescent="0.25">
      <c r="A755" s="39" t="s">
        <v>100</v>
      </c>
      <c r="B755" s="39" t="s">
        <v>178</v>
      </c>
      <c r="C755" s="379" t="s">
        <v>177</v>
      </c>
      <c r="D755" s="381"/>
      <c r="E755" s="382"/>
      <c r="F755" s="380" t="s">
        <v>100</v>
      </c>
      <c r="G755" s="382"/>
      <c r="H755" s="378"/>
      <c r="I755" s="382"/>
      <c r="J755" s="378"/>
      <c r="K755" s="382"/>
      <c r="L755" s="38"/>
      <c r="M755" s="378"/>
      <c r="N755" s="382"/>
      <c r="O755" s="39" t="s">
        <v>100</v>
      </c>
      <c r="P755" s="378"/>
      <c r="Q755" s="382"/>
      <c r="R755" s="378"/>
      <c r="S755" s="381"/>
      <c r="T755" s="382"/>
      <c r="U755" s="37">
        <v>21731.72</v>
      </c>
    </row>
    <row r="756" spans="1:21" ht="27.6" customHeight="1" x14ac:dyDescent="0.25">
      <c r="A756" s="39" t="s">
        <v>100</v>
      </c>
      <c r="B756" s="39" t="s">
        <v>1269</v>
      </c>
      <c r="C756" s="379" t="s">
        <v>1270</v>
      </c>
      <c r="D756" s="381"/>
      <c r="E756" s="382"/>
      <c r="F756" s="380" t="s">
        <v>192</v>
      </c>
      <c r="G756" s="382"/>
      <c r="H756" s="383">
        <v>3.2</v>
      </c>
      <c r="I756" s="382"/>
      <c r="J756" s="383">
        <v>1</v>
      </c>
      <c r="K756" s="382"/>
      <c r="L756" s="37">
        <v>6.4</v>
      </c>
      <c r="M756" s="383">
        <v>1818.38</v>
      </c>
      <c r="N756" s="382"/>
      <c r="O756" s="39" t="s">
        <v>62</v>
      </c>
      <c r="P756" s="383">
        <v>2363.89</v>
      </c>
      <c r="Q756" s="382"/>
      <c r="R756" s="378"/>
      <c r="S756" s="381"/>
      <c r="T756" s="382"/>
      <c r="U756" s="37">
        <v>15128.9</v>
      </c>
    </row>
    <row r="757" spans="1:21" ht="18.95" customHeight="1" x14ac:dyDescent="0.25">
      <c r="A757" s="39" t="s">
        <v>100</v>
      </c>
      <c r="B757" s="39" t="s">
        <v>1271</v>
      </c>
      <c r="C757" s="379" t="s">
        <v>1272</v>
      </c>
      <c r="D757" s="381"/>
      <c r="E757" s="382"/>
      <c r="F757" s="380" t="s">
        <v>156</v>
      </c>
      <c r="G757" s="382"/>
      <c r="H757" s="383">
        <v>3.2</v>
      </c>
      <c r="I757" s="382"/>
      <c r="J757" s="383">
        <v>1</v>
      </c>
      <c r="K757" s="382"/>
      <c r="L757" s="37">
        <v>6.4</v>
      </c>
      <c r="M757" s="383">
        <v>122.66</v>
      </c>
      <c r="N757" s="382"/>
      <c r="O757" s="39" t="s">
        <v>1079</v>
      </c>
      <c r="P757" s="383">
        <v>176.63</v>
      </c>
      <c r="Q757" s="382"/>
      <c r="R757" s="378"/>
      <c r="S757" s="381"/>
      <c r="T757" s="382"/>
      <c r="U757" s="37">
        <v>1130.43</v>
      </c>
    </row>
    <row r="758" spans="1:21" ht="14.25" customHeight="1" x14ac:dyDescent="0.25">
      <c r="A758" s="39" t="s">
        <v>100</v>
      </c>
      <c r="B758" s="39" t="s">
        <v>1273</v>
      </c>
      <c r="C758" s="379" t="s">
        <v>1274</v>
      </c>
      <c r="D758" s="381"/>
      <c r="E758" s="382"/>
      <c r="F758" s="380" t="s">
        <v>214</v>
      </c>
      <c r="G758" s="382"/>
      <c r="H758" s="383">
        <v>2.6</v>
      </c>
      <c r="I758" s="382"/>
      <c r="J758" s="383">
        <v>1</v>
      </c>
      <c r="K758" s="382"/>
      <c r="L758" s="37">
        <v>5.2</v>
      </c>
      <c r="M758" s="383">
        <v>114.64</v>
      </c>
      <c r="N758" s="382"/>
      <c r="O758" s="39" t="s">
        <v>1275</v>
      </c>
      <c r="P758" s="383">
        <v>131.84</v>
      </c>
      <c r="Q758" s="382"/>
      <c r="R758" s="378"/>
      <c r="S758" s="381"/>
      <c r="T758" s="382"/>
      <c r="U758" s="37">
        <v>685.57</v>
      </c>
    </row>
    <row r="759" spans="1:21" ht="14.25" customHeight="1" x14ac:dyDescent="0.25">
      <c r="A759" s="39" t="s">
        <v>100</v>
      </c>
      <c r="B759" s="39" t="s">
        <v>262</v>
      </c>
      <c r="C759" s="379" t="s">
        <v>261</v>
      </c>
      <c r="D759" s="381"/>
      <c r="E759" s="382"/>
      <c r="F759" s="380" t="s">
        <v>156</v>
      </c>
      <c r="G759" s="382"/>
      <c r="H759" s="383">
        <v>0.4</v>
      </c>
      <c r="I759" s="382"/>
      <c r="J759" s="383">
        <v>1</v>
      </c>
      <c r="K759" s="382"/>
      <c r="L759" s="37">
        <v>0.8</v>
      </c>
      <c r="M759" s="383">
        <v>41.38</v>
      </c>
      <c r="N759" s="382"/>
      <c r="O759" s="39" t="s">
        <v>260</v>
      </c>
      <c r="P759" s="383">
        <v>70.760000000000005</v>
      </c>
      <c r="Q759" s="382"/>
      <c r="R759" s="378"/>
      <c r="S759" s="381"/>
      <c r="T759" s="382"/>
      <c r="U759" s="37">
        <v>56.61</v>
      </c>
    </row>
    <row r="760" spans="1:21" ht="14.25" customHeight="1" x14ac:dyDescent="0.25">
      <c r="A760" s="39" t="s">
        <v>100</v>
      </c>
      <c r="B760" s="39" t="s">
        <v>688</v>
      </c>
      <c r="C760" s="379" t="s">
        <v>687</v>
      </c>
      <c r="D760" s="381"/>
      <c r="E760" s="382"/>
      <c r="F760" s="380" t="s">
        <v>686</v>
      </c>
      <c r="G760" s="382"/>
      <c r="H760" s="383">
        <v>3.6</v>
      </c>
      <c r="I760" s="382"/>
      <c r="J760" s="383">
        <v>1</v>
      </c>
      <c r="K760" s="382"/>
      <c r="L760" s="37">
        <v>7.2</v>
      </c>
      <c r="M760" s="378"/>
      <c r="N760" s="382"/>
      <c r="O760" s="39" t="s">
        <v>100</v>
      </c>
      <c r="P760" s="383">
        <v>8.9700000000000006</v>
      </c>
      <c r="Q760" s="382"/>
      <c r="R760" s="378"/>
      <c r="S760" s="381"/>
      <c r="T760" s="382"/>
      <c r="U760" s="37">
        <v>64.58</v>
      </c>
    </row>
    <row r="761" spans="1:21" ht="27.6" customHeight="1" x14ac:dyDescent="0.25">
      <c r="A761" s="39" t="s">
        <v>100</v>
      </c>
      <c r="B761" s="39" t="s">
        <v>1276</v>
      </c>
      <c r="C761" s="379" t="s">
        <v>1277</v>
      </c>
      <c r="D761" s="381"/>
      <c r="E761" s="382"/>
      <c r="F761" s="380" t="s">
        <v>156</v>
      </c>
      <c r="G761" s="382"/>
      <c r="H761" s="383">
        <v>6.4</v>
      </c>
      <c r="I761" s="382"/>
      <c r="J761" s="383">
        <v>1</v>
      </c>
      <c r="K761" s="382"/>
      <c r="L761" s="37">
        <v>12.8</v>
      </c>
      <c r="M761" s="383">
        <v>148.86000000000001</v>
      </c>
      <c r="N761" s="382"/>
      <c r="O761" s="39" t="s">
        <v>1157</v>
      </c>
      <c r="P761" s="383">
        <v>132.49</v>
      </c>
      <c r="Q761" s="382"/>
      <c r="R761" s="378"/>
      <c r="S761" s="381"/>
      <c r="T761" s="382"/>
      <c r="U761" s="37">
        <v>1695.87</v>
      </c>
    </row>
    <row r="762" spans="1:21" ht="18.95" customHeight="1" x14ac:dyDescent="0.25">
      <c r="A762" s="39" t="s">
        <v>100</v>
      </c>
      <c r="B762" s="39" t="s">
        <v>238</v>
      </c>
      <c r="C762" s="379" t="s">
        <v>237</v>
      </c>
      <c r="D762" s="381"/>
      <c r="E762" s="382"/>
      <c r="F762" s="380" t="s">
        <v>160</v>
      </c>
      <c r="G762" s="382"/>
      <c r="H762" s="383">
        <v>1</v>
      </c>
      <c r="I762" s="382"/>
      <c r="J762" s="383">
        <v>1</v>
      </c>
      <c r="K762" s="382"/>
      <c r="L762" s="37">
        <v>2969.76</v>
      </c>
      <c r="M762" s="378"/>
      <c r="N762" s="382"/>
      <c r="O762" s="39" t="s">
        <v>100</v>
      </c>
      <c r="P762" s="383">
        <v>1</v>
      </c>
      <c r="Q762" s="382"/>
      <c r="R762" s="378"/>
      <c r="S762" s="381"/>
      <c r="T762" s="382"/>
      <c r="U762" s="37">
        <v>2969.76</v>
      </c>
    </row>
    <row r="763" spans="1:21" ht="14.25" customHeight="1" x14ac:dyDescent="0.25">
      <c r="A763" s="39" t="s">
        <v>100</v>
      </c>
      <c r="B763" s="39" t="s">
        <v>100</v>
      </c>
      <c r="C763" s="365" t="s">
        <v>166</v>
      </c>
      <c r="D763" s="381"/>
      <c r="E763" s="382"/>
      <c r="F763" s="380" t="s">
        <v>100</v>
      </c>
      <c r="G763" s="382"/>
      <c r="H763" s="378"/>
      <c r="I763" s="382"/>
      <c r="J763" s="378"/>
      <c r="K763" s="382"/>
      <c r="L763" s="38"/>
      <c r="M763" s="378"/>
      <c r="N763" s="382"/>
      <c r="O763" s="39" t="s">
        <v>100</v>
      </c>
      <c r="P763" s="378"/>
      <c r="Q763" s="382"/>
      <c r="R763" s="378"/>
      <c r="S763" s="381"/>
      <c r="T763" s="382"/>
      <c r="U763" s="35">
        <v>348375.14</v>
      </c>
    </row>
    <row r="764" spans="1:21" ht="14.25" customHeight="1" x14ac:dyDescent="0.25">
      <c r="A764" s="41" t="s">
        <v>100</v>
      </c>
      <c r="B764" s="41" t="s">
        <v>100</v>
      </c>
      <c r="C764" s="379" t="s">
        <v>165</v>
      </c>
      <c r="D764" s="381"/>
      <c r="E764" s="382"/>
      <c r="F764" s="380" t="s">
        <v>100</v>
      </c>
      <c r="G764" s="382"/>
      <c r="H764" s="378"/>
      <c r="I764" s="382"/>
      <c r="J764" s="379" t="s">
        <v>100</v>
      </c>
      <c r="K764" s="382"/>
      <c r="L764" s="39" t="s">
        <v>100</v>
      </c>
      <c r="M764" s="379" t="s">
        <v>100</v>
      </c>
      <c r="N764" s="382"/>
      <c r="O764" s="41" t="s">
        <v>100</v>
      </c>
      <c r="P764" s="378"/>
      <c r="Q764" s="382"/>
      <c r="R764" s="379" t="s">
        <v>100</v>
      </c>
      <c r="S764" s="381"/>
      <c r="T764" s="382"/>
      <c r="U764" s="37">
        <v>222905.93</v>
      </c>
    </row>
    <row r="765" spans="1:21" ht="28.35" customHeight="1" x14ac:dyDescent="0.25">
      <c r="A765" s="41" t="s">
        <v>100</v>
      </c>
      <c r="B765" s="39" t="s">
        <v>1278</v>
      </c>
      <c r="C765" s="379" t="s">
        <v>1279</v>
      </c>
      <c r="D765" s="381"/>
      <c r="E765" s="382"/>
      <c r="F765" s="380" t="s">
        <v>160</v>
      </c>
      <c r="G765" s="382"/>
      <c r="H765" s="383">
        <v>92</v>
      </c>
      <c r="I765" s="382"/>
      <c r="J765" s="383">
        <v>1</v>
      </c>
      <c r="K765" s="382"/>
      <c r="L765" s="37">
        <v>92</v>
      </c>
      <c r="M765" s="378"/>
      <c r="N765" s="382"/>
      <c r="O765" s="39" t="s">
        <v>100</v>
      </c>
      <c r="P765" s="378"/>
      <c r="Q765" s="382"/>
      <c r="R765" s="384" t="s">
        <v>100</v>
      </c>
      <c r="S765" s="381"/>
      <c r="T765" s="382"/>
      <c r="U765" s="37">
        <v>205073.46</v>
      </c>
    </row>
    <row r="766" spans="1:21" ht="28.35" customHeight="1" x14ac:dyDescent="0.25">
      <c r="A766" s="41" t="s">
        <v>100</v>
      </c>
      <c r="B766" s="39" t="s">
        <v>1280</v>
      </c>
      <c r="C766" s="379" t="s">
        <v>1281</v>
      </c>
      <c r="D766" s="381"/>
      <c r="E766" s="382"/>
      <c r="F766" s="380" t="s">
        <v>160</v>
      </c>
      <c r="G766" s="382"/>
      <c r="H766" s="383">
        <v>49</v>
      </c>
      <c r="I766" s="382"/>
      <c r="J766" s="383">
        <v>1</v>
      </c>
      <c r="K766" s="382"/>
      <c r="L766" s="37">
        <v>49</v>
      </c>
      <c r="M766" s="378"/>
      <c r="N766" s="382"/>
      <c r="O766" s="39" t="s">
        <v>100</v>
      </c>
      <c r="P766" s="378"/>
      <c r="Q766" s="382"/>
      <c r="R766" s="384" t="s">
        <v>100</v>
      </c>
      <c r="S766" s="381"/>
      <c r="T766" s="382"/>
      <c r="U766" s="37">
        <v>109223.91</v>
      </c>
    </row>
    <row r="767" spans="1:21" ht="14.25" customHeight="1" x14ac:dyDescent="0.25">
      <c r="A767" s="36" t="s">
        <v>100</v>
      </c>
      <c r="B767" s="36" t="s">
        <v>100</v>
      </c>
      <c r="C767" s="365" t="s">
        <v>136</v>
      </c>
      <c r="D767" s="381"/>
      <c r="E767" s="381"/>
      <c r="F767" s="381"/>
      <c r="G767" s="381"/>
      <c r="H767" s="381"/>
      <c r="I767" s="381"/>
      <c r="J767" s="381"/>
      <c r="K767" s="381"/>
      <c r="L767" s="382"/>
      <c r="M767" s="385" t="s">
        <v>100</v>
      </c>
      <c r="N767" s="381"/>
      <c r="O767" s="382"/>
      <c r="P767" s="386">
        <v>331336.26</v>
      </c>
      <c r="Q767" s="382"/>
      <c r="R767" s="369"/>
      <c r="S767" s="381"/>
      <c r="T767" s="382"/>
      <c r="U767" s="35">
        <v>662672.51</v>
      </c>
    </row>
    <row r="768" spans="1:21" ht="82.35" customHeight="1" x14ac:dyDescent="0.25">
      <c r="A768" s="44" t="s">
        <v>526</v>
      </c>
      <c r="B768" s="43" t="s">
        <v>1253</v>
      </c>
      <c r="C768" s="365" t="s">
        <v>1254</v>
      </c>
      <c r="D768" s="381"/>
      <c r="E768" s="382"/>
      <c r="F768" s="367" t="s">
        <v>192</v>
      </c>
      <c r="G768" s="382"/>
      <c r="H768" s="368">
        <v>2</v>
      </c>
      <c r="I768" s="382"/>
      <c r="J768" s="368">
        <v>1</v>
      </c>
      <c r="K768" s="382"/>
      <c r="L768" s="35">
        <v>2</v>
      </c>
      <c r="M768" s="369"/>
      <c r="N768" s="382"/>
      <c r="O768" s="42"/>
      <c r="P768" s="369"/>
      <c r="Q768" s="382"/>
      <c r="R768" s="369"/>
      <c r="S768" s="381"/>
      <c r="T768" s="382"/>
      <c r="U768" s="38"/>
    </row>
    <row r="769" spans="1:21" ht="28.35" customHeight="1" x14ac:dyDescent="0.25">
      <c r="A769" s="40" t="s">
        <v>100</v>
      </c>
      <c r="B769" s="39" t="s">
        <v>189</v>
      </c>
      <c r="C769" s="379" t="s">
        <v>188</v>
      </c>
      <c r="D769" s="381"/>
      <c r="E769" s="381"/>
      <c r="F769" s="381"/>
      <c r="G769" s="381"/>
      <c r="H769" s="381"/>
      <c r="I769" s="381"/>
      <c r="J769" s="381"/>
      <c r="K769" s="381"/>
      <c r="L769" s="381"/>
      <c r="M769" s="381"/>
      <c r="N769" s="381"/>
      <c r="O769" s="381"/>
      <c r="P769" s="381"/>
      <c r="Q769" s="381"/>
      <c r="R769" s="381"/>
      <c r="S769" s="381"/>
      <c r="T769" s="382"/>
      <c r="U769" s="41" t="s">
        <v>100</v>
      </c>
    </row>
    <row r="770" spans="1:21" ht="14.25" customHeight="1" x14ac:dyDescent="0.25">
      <c r="A770" s="39" t="s">
        <v>100</v>
      </c>
      <c r="B770" s="39" t="s">
        <v>187</v>
      </c>
      <c r="C770" s="379" t="s">
        <v>186</v>
      </c>
      <c r="D770" s="381"/>
      <c r="E770" s="382"/>
      <c r="F770" s="380" t="s">
        <v>179</v>
      </c>
      <c r="G770" s="382"/>
      <c r="H770" s="378"/>
      <c r="I770" s="382"/>
      <c r="J770" s="378"/>
      <c r="K770" s="382"/>
      <c r="L770" s="37">
        <v>317.39999999999998</v>
      </c>
      <c r="M770" s="378"/>
      <c r="N770" s="382"/>
      <c r="O770" s="39" t="s">
        <v>100</v>
      </c>
      <c r="P770" s="378"/>
      <c r="Q770" s="382"/>
      <c r="R770" s="378"/>
      <c r="S770" s="381"/>
      <c r="T770" s="382"/>
      <c r="U770" s="37">
        <v>170761.2</v>
      </c>
    </row>
    <row r="771" spans="1:21" ht="14.25" customHeight="1" x14ac:dyDescent="0.25">
      <c r="A771" s="39" t="s">
        <v>100</v>
      </c>
      <c r="B771" s="39" t="s">
        <v>1255</v>
      </c>
      <c r="C771" s="379" t="s">
        <v>1256</v>
      </c>
      <c r="D771" s="381"/>
      <c r="E771" s="382"/>
      <c r="F771" s="380" t="s">
        <v>179</v>
      </c>
      <c r="G771" s="382"/>
      <c r="H771" s="383">
        <v>138</v>
      </c>
      <c r="I771" s="382"/>
      <c r="J771" s="383">
        <v>1.1499999999999999</v>
      </c>
      <c r="K771" s="382"/>
      <c r="L771" s="37">
        <v>317.39999999999998</v>
      </c>
      <c r="M771" s="378"/>
      <c r="N771" s="382"/>
      <c r="O771" s="39" t="s">
        <v>100</v>
      </c>
      <c r="P771" s="383">
        <v>538</v>
      </c>
      <c r="Q771" s="382"/>
      <c r="R771" s="383">
        <v>1</v>
      </c>
      <c r="S771" s="381"/>
      <c r="T771" s="382"/>
      <c r="U771" s="37">
        <v>170761.2</v>
      </c>
    </row>
    <row r="772" spans="1:21" ht="14.25" customHeight="1" x14ac:dyDescent="0.25">
      <c r="A772" s="39" t="s">
        <v>100</v>
      </c>
      <c r="B772" s="39" t="s">
        <v>183</v>
      </c>
      <c r="C772" s="379" t="s">
        <v>182</v>
      </c>
      <c r="D772" s="381"/>
      <c r="E772" s="382"/>
      <c r="F772" s="380" t="s">
        <v>100</v>
      </c>
      <c r="G772" s="382"/>
      <c r="H772" s="378"/>
      <c r="I772" s="382"/>
      <c r="J772" s="378"/>
      <c r="K772" s="382"/>
      <c r="L772" s="38"/>
      <c r="M772" s="378"/>
      <c r="N772" s="382"/>
      <c r="O772" s="39" t="s">
        <v>100</v>
      </c>
      <c r="P772" s="378"/>
      <c r="Q772" s="382"/>
      <c r="R772" s="378"/>
      <c r="S772" s="381"/>
      <c r="T772" s="382"/>
      <c r="U772" s="37">
        <v>103737.49</v>
      </c>
    </row>
    <row r="773" spans="1:21" ht="14.25" customHeight="1" x14ac:dyDescent="0.25">
      <c r="A773" s="39" t="s">
        <v>100</v>
      </c>
      <c r="B773" s="39" t="s">
        <v>181</v>
      </c>
      <c r="C773" s="379" t="s">
        <v>180</v>
      </c>
      <c r="D773" s="381"/>
      <c r="E773" s="382"/>
      <c r="F773" s="380" t="s">
        <v>179</v>
      </c>
      <c r="G773" s="382"/>
      <c r="H773" s="378"/>
      <c r="I773" s="382"/>
      <c r="J773" s="378"/>
      <c r="K773" s="382"/>
      <c r="L773" s="37">
        <v>67.62</v>
      </c>
      <c r="M773" s="378"/>
      <c r="N773" s="382"/>
      <c r="O773" s="39" t="s">
        <v>100</v>
      </c>
      <c r="P773" s="378"/>
      <c r="Q773" s="382"/>
      <c r="R773" s="378"/>
      <c r="S773" s="381"/>
      <c r="T773" s="382"/>
      <c r="U773" s="37">
        <v>52144.73</v>
      </c>
    </row>
    <row r="774" spans="1:21" ht="18.95" customHeight="1" x14ac:dyDescent="0.25">
      <c r="A774" s="39" t="s">
        <v>100</v>
      </c>
      <c r="B774" s="39" t="s">
        <v>1257</v>
      </c>
      <c r="C774" s="379" t="s">
        <v>1258</v>
      </c>
      <c r="D774" s="381"/>
      <c r="E774" s="382"/>
      <c r="F774" s="380" t="s">
        <v>218</v>
      </c>
      <c r="G774" s="382"/>
      <c r="H774" s="383">
        <v>3.6</v>
      </c>
      <c r="I774" s="382"/>
      <c r="J774" s="383">
        <v>1.1499999999999999</v>
      </c>
      <c r="K774" s="382"/>
      <c r="L774" s="37">
        <v>8.2799999999999994</v>
      </c>
      <c r="M774" s="383">
        <v>1927.57</v>
      </c>
      <c r="N774" s="382"/>
      <c r="O774" s="39" t="s">
        <v>1259</v>
      </c>
      <c r="P774" s="383">
        <v>2640.77</v>
      </c>
      <c r="Q774" s="382"/>
      <c r="R774" s="378"/>
      <c r="S774" s="381"/>
      <c r="T774" s="382"/>
      <c r="U774" s="37">
        <v>21865.58</v>
      </c>
    </row>
    <row r="775" spans="1:21" ht="14.25" customHeight="1" x14ac:dyDescent="0.25">
      <c r="A775" s="39" t="s">
        <v>100</v>
      </c>
      <c r="B775" s="39" t="s">
        <v>1260</v>
      </c>
      <c r="C775" s="379" t="s">
        <v>1261</v>
      </c>
      <c r="D775" s="381"/>
      <c r="E775" s="382"/>
      <c r="F775" s="380" t="s">
        <v>179</v>
      </c>
      <c r="G775" s="382"/>
      <c r="H775" s="383">
        <v>3.6</v>
      </c>
      <c r="I775" s="382"/>
      <c r="J775" s="383">
        <v>1.1499999999999999</v>
      </c>
      <c r="K775" s="382"/>
      <c r="L775" s="37">
        <v>8.2799999999999994</v>
      </c>
      <c r="M775" s="378"/>
      <c r="N775" s="382"/>
      <c r="O775" s="39" t="s">
        <v>100</v>
      </c>
      <c r="P775" s="383">
        <v>807</v>
      </c>
      <c r="Q775" s="382"/>
      <c r="R775" s="383">
        <v>1</v>
      </c>
      <c r="S775" s="381"/>
      <c r="T775" s="382"/>
      <c r="U775" s="37">
        <v>6681.96</v>
      </c>
    </row>
    <row r="776" spans="1:21" ht="18.95" customHeight="1" x14ac:dyDescent="0.25">
      <c r="A776" s="39" t="s">
        <v>100</v>
      </c>
      <c r="B776" s="39" t="s">
        <v>1262</v>
      </c>
      <c r="C776" s="379" t="s">
        <v>1263</v>
      </c>
      <c r="D776" s="381"/>
      <c r="E776" s="382"/>
      <c r="F776" s="380" t="s">
        <v>218</v>
      </c>
      <c r="G776" s="382"/>
      <c r="H776" s="383">
        <v>11.4</v>
      </c>
      <c r="I776" s="382"/>
      <c r="J776" s="383">
        <v>1.1499999999999999</v>
      </c>
      <c r="K776" s="382"/>
      <c r="L776" s="37">
        <v>26.22</v>
      </c>
      <c r="M776" s="383">
        <v>2518.2199999999998</v>
      </c>
      <c r="N776" s="382"/>
      <c r="O776" s="39" t="s">
        <v>1217</v>
      </c>
      <c r="P776" s="383">
        <v>2845.59</v>
      </c>
      <c r="Q776" s="382"/>
      <c r="R776" s="378"/>
      <c r="S776" s="381"/>
      <c r="T776" s="382"/>
      <c r="U776" s="37">
        <v>74611.37</v>
      </c>
    </row>
    <row r="777" spans="1:21" ht="14.25" customHeight="1" x14ac:dyDescent="0.25">
      <c r="A777" s="39" t="s">
        <v>100</v>
      </c>
      <c r="B777" s="39" t="s">
        <v>1264</v>
      </c>
      <c r="C777" s="379" t="s">
        <v>1265</v>
      </c>
      <c r="D777" s="381"/>
      <c r="E777" s="382"/>
      <c r="F777" s="380" t="s">
        <v>179</v>
      </c>
      <c r="G777" s="382"/>
      <c r="H777" s="383">
        <v>22.8</v>
      </c>
      <c r="I777" s="382"/>
      <c r="J777" s="383">
        <v>1.1499999999999999</v>
      </c>
      <c r="K777" s="382"/>
      <c r="L777" s="37">
        <v>52.44</v>
      </c>
      <c r="M777" s="378"/>
      <c r="N777" s="382"/>
      <c r="O777" s="39" t="s">
        <v>100</v>
      </c>
      <c r="P777" s="383">
        <v>781.78</v>
      </c>
      <c r="Q777" s="382"/>
      <c r="R777" s="383">
        <v>1</v>
      </c>
      <c r="S777" s="381"/>
      <c r="T777" s="382"/>
      <c r="U777" s="37">
        <v>40996.54</v>
      </c>
    </row>
    <row r="778" spans="1:21" ht="18.95" customHeight="1" x14ac:dyDescent="0.25">
      <c r="A778" s="39" t="s">
        <v>100</v>
      </c>
      <c r="B778" s="39" t="s">
        <v>1266</v>
      </c>
      <c r="C778" s="379" t="s">
        <v>1267</v>
      </c>
      <c r="D778" s="381"/>
      <c r="E778" s="382"/>
      <c r="F778" s="380" t="s">
        <v>218</v>
      </c>
      <c r="G778" s="382"/>
      <c r="H778" s="383">
        <v>3</v>
      </c>
      <c r="I778" s="382"/>
      <c r="J778" s="383">
        <v>1.1499999999999999</v>
      </c>
      <c r="K778" s="382"/>
      <c r="L778" s="37">
        <v>6.9</v>
      </c>
      <c r="M778" s="383">
        <v>724.75</v>
      </c>
      <c r="N778" s="382"/>
      <c r="O778" s="39" t="s">
        <v>1268</v>
      </c>
      <c r="P778" s="383">
        <v>971.17</v>
      </c>
      <c r="Q778" s="382"/>
      <c r="R778" s="378"/>
      <c r="S778" s="381"/>
      <c r="T778" s="382"/>
      <c r="U778" s="37">
        <v>6701.07</v>
      </c>
    </row>
    <row r="779" spans="1:21" ht="14.25" customHeight="1" x14ac:dyDescent="0.25">
      <c r="A779" s="39" t="s">
        <v>100</v>
      </c>
      <c r="B779" s="39" t="s">
        <v>1088</v>
      </c>
      <c r="C779" s="379" t="s">
        <v>1089</v>
      </c>
      <c r="D779" s="381"/>
      <c r="E779" s="382"/>
      <c r="F779" s="380" t="s">
        <v>179</v>
      </c>
      <c r="G779" s="382"/>
      <c r="H779" s="383">
        <v>3</v>
      </c>
      <c r="I779" s="382"/>
      <c r="J779" s="383">
        <v>1.1499999999999999</v>
      </c>
      <c r="K779" s="382"/>
      <c r="L779" s="37">
        <v>6.9</v>
      </c>
      <c r="M779" s="378"/>
      <c r="N779" s="382"/>
      <c r="O779" s="39" t="s">
        <v>100</v>
      </c>
      <c r="P779" s="383">
        <v>647.28</v>
      </c>
      <c r="Q779" s="382"/>
      <c r="R779" s="383">
        <v>1</v>
      </c>
      <c r="S779" s="381"/>
      <c r="T779" s="382"/>
      <c r="U779" s="37">
        <v>4466.2299999999996</v>
      </c>
    </row>
    <row r="780" spans="1:21" ht="14.25" customHeight="1" x14ac:dyDescent="0.25">
      <c r="A780" s="39" t="s">
        <v>100</v>
      </c>
      <c r="B780" s="39" t="s">
        <v>532</v>
      </c>
      <c r="C780" s="379" t="s">
        <v>531</v>
      </c>
      <c r="D780" s="381"/>
      <c r="E780" s="382"/>
      <c r="F780" s="380" t="s">
        <v>218</v>
      </c>
      <c r="G780" s="382"/>
      <c r="H780" s="383">
        <v>0.54</v>
      </c>
      <c r="I780" s="382"/>
      <c r="J780" s="383">
        <v>1.1499999999999999</v>
      </c>
      <c r="K780" s="382"/>
      <c r="L780" s="37">
        <v>1.242</v>
      </c>
      <c r="M780" s="383">
        <v>4.3499999999999996</v>
      </c>
      <c r="N780" s="382"/>
      <c r="O780" s="39" t="s">
        <v>530</v>
      </c>
      <c r="P780" s="383">
        <v>5.26</v>
      </c>
      <c r="Q780" s="382"/>
      <c r="R780" s="378"/>
      <c r="S780" s="381"/>
      <c r="T780" s="382"/>
      <c r="U780" s="37">
        <v>6.53</v>
      </c>
    </row>
    <row r="781" spans="1:21" ht="18.95" customHeight="1" x14ac:dyDescent="0.25">
      <c r="A781" s="39" t="s">
        <v>100</v>
      </c>
      <c r="B781" s="39" t="s">
        <v>1148</v>
      </c>
      <c r="C781" s="379" t="s">
        <v>1149</v>
      </c>
      <c r="D781" s="381"/>
      <c r="E781" s="382"/>
      <c r="F781" s="380" t="s">
        <v>218</v>
      </c>
      <c r="G781" s="382"/>
      <c r="H781" s="383">
        <v>5.8</v>
      </c>
      <c r="I781" s="382"/>
      <c r="J781" s="383">
        <v>1.1499999999999999</v>
      </c>
      <c r="K781" s="382"/>
      <c r="L781" s="37">
        <v>13.34</v>
      </c>
      <c r="M781" s="378"/>
      <c r="N781" s="382"/>
      <c r="O781" s="39" t="s">
        <v>100</v>
      </c>
      <c r="P781" s="383">
        <v>41.45</v>
      </c>
      <c r="Q781" s="382"/>
      <c r="R781" s="378"/>
      <c r="S781" s="381"/>
      <c r="T781" s="382"/>
      <c r="U781" s="37">
        <v>552.94000000000005</v>
      </c>
    </row>
    <row r="782" spans="1:21" ht="14.25" customHeight="1" x14ac:dyDescent="0.25">
      <c r="A782" s="39" t="s">
        <v>100</v>
      </c>
      <c r="B782" s="39" t="s">
        <v>178</v>
      </c>
      <c r="C782" s="379" t="s">
        <v>177</v>
      </c>
      <c r="D782" s="381"/>
      <c r="E782" s="382"/>
      <c r="F782" s="380" t="s">
        <v>100</v>
      </c>
      <c r="G782" s="382"/>
      <c r="H782" s="378"/>
      <c r="I782" s="382"/>
      <c r="J782" s="378"/>
      <c r="K782" s="382"/>
      <c r="L782" s="38"/>
      <c r="M782" s="378"/>
      <c r="N782" s="382"/>
      <c r="O782" s="39" t="s">
        <v>100</v>
      </c>
      <c r="P782" s="378"/>
      <c r="Q782" s="382"/>
      <c r="R782" s="378"/>
      <c r="S782" s="381"/>
      <c r="T782" s="382"/>
      <c r="U782" s="37">
        <v>21731.72</v>
      </c>
    </row>
    <row r="783" spans="1:21" ht="27.6" customHeight="1" x14ac:dyDescent="0.25">
      <c r="A783" s="39" t="s">
        <v>100</v>
      </c>
      <c r="B783" s="39" t="s">
        <v>1269</v>
      </c>
      <c r="C783" s="379" t="s">
        <v>1270</v>
      </c>
      <c r="D783" s="381"/>
      <c r="E783" s="382"/>
      <c r="F783" s="380" t="s">
        <v>192</v>
      </c>
      <c r="G783" s="382"/>
      <c r="H783" s="383">
        <v>3.2</v>
      </c>
      <c r="I783" s="382"/>
      <c r="J783" s="383">
        <v>1</v>
      </c>
      <c r="K783" s="382"/>
      <c r="L783" s="37">
        <v>6.4</v>
      </c>
      <c r="M783" s="383">
        <v>1818.38</v>
      </c>
      <c r="N783" s="382"/>
      <c r="O783" s="39" t="s">
        <v>62</v>
      </c>
      <c r="P783" s="383">
        <v>2363.89</v>
      </c>
      <c r="Q783" s="382"/>
      <c r="R783" s="378"/>
      <c r="S783" s="381"/>
      <c r="T783" s="382"/>
      <c r="U783" s="37">
        <v>15128.9</v>
      </c>
    </row>
    <row r="784" spans="1:21" ht="18.95" customHeight="1" x14ac:dyDescent="0.25">
      <c r="A784" s="39" t="s">
        <v>100</v>
      </c>
      <c r="B784" s="39" t="s">
        <v>1271</v>
      </c>
      <c r="C784" s="379" t="s">
        <v>1272</v>
      </c>
      <c r="D784" s="381"/>
      <c r="E784" s="382"/>
      <c r="F784" s="380" t="s">
        <v>156</v>
      </c>
      <c r="G784" s="382"/>
      <c r="H784" s="383">
        <v>3.2</v>
      </c>
      <c r="I784" s="382"/>
      <c r="J784" s="383">
        <v>1</v>
      </c>
      <c r="K784" s="382"/>
      <c r="L784" s="37">
        <v>6.4</v>
      </c>
      <c r="M784" s="383">
        <v>122.66</v>
      </c>
      <c r="N784" s="382"/>
      <c r="O784" s="39" t="s">
        <v>1079</v>
      </c>
      <c r="P784" s="383">
        <v>176.63</v>
      </c>
      <c r="Q784" s="382"/>
      <c r="R784" s="378"/>
      <c r="S784" s="381"/>
      <c r="T784" s="382"/>
      <c r="U784" s="37">
        <v>1130.43</v>
      </c>
    </row>
    <row r="785" spans="1:21" ht="14.25" customHeight="1" x14ac:dyDescent="0.25">
      <c r="A785" s="39" t="s">
        <v>100</v>
      </c>
      <c r="B785" s="39" t="s">
        <v>1273</v>
      </c>
      <c r="C785" s="379" t="s">
        <v>1274</v>
      </c>
      <c r="D785" s="381"/>
      <c r="E785" s="382"/>
      <c r="F785" s="380" t="s">
        <v>214</v>
      </c>
      <c r="G785" s="382"/>
      <c r="H785" s="383">
        <v>2.6</v>
      </c>
      <c r="I785" s="382"/>
      <c r="J785" s="383">
        <v>1</v>
      </c>
      <c r="K785" s="382"/>
      <c r="L785" s="37">
        <v>5.2</v>
      </c>
      <c r="M785" s="383">
        <v>114.64</v>
      </c>
      <c r="N785" s="382"/>
      <c r="O785" s="39" t="s">
        <v>1275</v>
      </c>
      <c r="P785" s="383">
        <v>131.84</v>
      </c>
      <c r="Q785" s="382"/>
      <c r="R785" s="378"/>
      <c r="S785" s="381"/>
      <c r="T785" s="382"/>
      <c r="U785" s="37">
        <v>685.57</v>
      </c>
    </row>
    <row r="786" spans="1:21" ht="14.25" customHeight="1" x14ac:dyDescent="0.25">
      <c r="A786" s="39" t="s">
        <v>100</v>
      </c>
      <c r="B786" s="39" t="s">
        <v>262</v>
      </c>
      <c r="C786" s="379" t="s">
        <v>261</v>
      </c>
      <c r="D786" s="381"/>
      <c r="E786" s="382"/>
      <c r="F786" s="380" t="s">
        <v>156</v>
      </c>
      <c r="G786" s="382"/>
      <c r="H786" s="383">
        <v>0.4</v>
      </c>
      <c r="I786" s="382"/>
      <c r="J786" s="383">
        <v>1</v>
      </c>
      <c r="K786" s="382"/>
      <c r="L786" s="37">
        <v>0.8</v>
      </c>
      <c r="M786" s="383">
        <v>41.38</v>
      </c>
      <c r="N786" s="382"/>
      <c r="O786" s="39" t="s">
        <v>260</v>
      </c>
      <c r="P786" s="383">
        <v>70.760000000000005</v>
      </c>
      <c r="Q786" s="382"/>
      <c r="R786" s="378"/>
      <c r="S786" s="381"/>
      <c r="T786" s="382"/>
      <c r="U786" s="37">
        <v>56.61</v>
      </c>
    </row>
    <row r="787" spans="1:21" ht="14.25" customHeight="1" x14ac:dyDescent="0.25">
      <c r="A787" s="39" t="s">
        <v>100</v>
      </c>
      <c r="B787" s="39" t="s">
        <v>688</v>
      </c>
      <c r="C787" s="379" t="s">
        <v>687</v>
      </c>
      <c r="D787" s="381"/>
      <c r="E787" s="382"/>
      <c r="F787" s="380" t="s">
        <v>686</v>
      </c>
      <c r="G787" s="382"/>
      <c r="H787" s="383">
        <v>3.6</v>
      </c>
      <c r="I787" s="382"/>
      <c r="J787" s="383">
        <v>1</v>
      </c>
      <c r="K787" s="382"/>
      <c r="L787" s="37">
        <v>7.2</v>
      </c>
      <c r="M787" s="378"/>
      <c r="N787" s="382"/>
      <c r="O787" s="39" t="s">
        <v>100</v>
      </c>
      <c r="P787" s="383">
        <v>8.9700000000000006</v>
      </c>
      <c r="Q787" s="382"/>
      <c r="R787" s="378"/>
      <c r="S787" s="381"/>
      <c r="T787" s="382"/>
      <c r="U787" s="37">
        <v>64.58</v>
      </c>
    </row>
    <row r="788" spans="1:21" ht="27.6" customHeight="1" x14ac:dyDescent="0.25">
      <c r="A788" s="39" t="s">
        <v>100</v>
      </c>
      <c r="B788" s="39" t="s">
        <v>1276</v>
      </c>
      <c r="C788" s="379" t="s">
        <v>1277</v>
      </c>
      <c r="D788" s="381"/>
      <c r="E788" s="382"/>
      <c r="F788" s="380" t="s">
        <v>156</v>
      </c>
      <c r="G788" s="382"/>
      <c r="H788" s="383">
        <v>6.4</v>
      </c>
      <c r="I788" s="382"/>
      <c r="J788" s="383">
        <v>1</v>
      </c>
      <c r="K788" s="382"/>
      <c r="L788" s="37">
        <v>12.8</v>
      </c>
      <c r="M788" s="383">
        <v>148.86000000000001</v>
      </c>
      <c r="N788" s="382"/>
      <c r="O788" s="39" t="s">
        <v>1157</v>
      </c>
      <c r="P788" s="383">
        <v>132.49</v>
      </c>
      <c r="Q788" s="382"/>
      <c r="R788" s="378"/>
      <c r="S788" s="381"/>
      <c r="T788" s="382"/>
      <c r="U788" s="37">
        <v>1695.87</v>
      </c>
    </row>
    <row r="789" spans="1:21" ht="18.95" customHeight="1" x14ac:dyDescent="0.25">
      <c r="A789" s="39" t="s">
        <v>100</v>
      </c>
      <c r="B789" s="39" t="s">
        <v>238</v>
      </c>
      <c r="C789" s="379" t="s">
        <v>237</v>
      </c>
      <c r="D789" s="381"/>
      <c r="E789" s="382"/>
      <c r="F789" s="380" t="s">
        <v>160</v>
      </c>
      <c r="G789" s="382"/>
      <c r="H789" s="383">
        <v>1</v>
      </c>
      <c r="I789" s="382"/>
      <c r="J789" s="383">
        <v>1</v>
      </c>
      <c r="K789" s="382"/>
      <c r="L789" s="37">
        <v>2969.76</v>
      </c>
      <c r="M789" s="378"/>
      <c r="N789" s="382"/>
      <c r="O789" s="39" t="s">
        <v>100</v>
      </c>
      <c r="P789" s="383">
        <v>1</v>
      </c>
      <c r="Q789" s="382"/>
      <c r="R789" s="378"/>
      <c r="S789" s="381"/>
      <c r="T789" s="382"/>
      <c r="U789" s="37">
        <v>2969.76</v>
      </c>
    </row>
    <row r="790" spans="1:21" ht="14.25" customHeight="1" x14ac:dyDescent="0.25">
      <c r="A790" s="39" t="s">
        <v>100</v>
      </c>
      <c r="B790" s="39" t="s">
        <v>100</v>
      </c>
      <c r="C790" s="365" t="s">
        <v>166</v>
      </c>
      <c r="D790" s="381"/>
      <c r="E790" s="382"/>
      <c r="F790" s="380" t="s">
        <v>100</v>
      </c>
      <c r="G790" s="382"/>
      <c r="H790" s="378"/>
      <c r="I790" s="382"/>
      <c r="J790" s="378"/>
      <c r="K790" s="382"/>
      <c r="L790" s="38"/>
      <c r="M790" s="378"/>
      <c r="N790" s="382"/>
      <c r="O790" s="39" t="s">
        <v>100</v>
      </c>
      <c r="P790" s="378"/>
      <c r="Q790" s="382"/>
      <c r="R790" s="378"/>
      <c r="S790" s="381"/>
      <c r="T790" s="382"/>
      <c r="U790" s="35">
        <v>348375.14</v>
      </c>
    </row>
    <row r="791" spans="1:21" ht="14.25" customHeight="1" x14ac:dyDescent="0.25">
      <c r="A791" s="41" t="s">
        <v>100</v>
      </c>
      <c r="B791" s="41" t="s">
        <v>100</v>
      </c>
      <c r="C791" s="379" t="s">
        <v>165</v>
      </c>
      <c r="D791" s="381"/>
      <c r="E791" s="382"/>
      <c r="F791" s="380" t="s">
        <v>100</v>
      </c>
      <c r="G791" s="382"/>
      <c r="H791" s="378"/>
      <c r="I791" s="382"/>
      <c r="J791" s="379" t="s">
        <v>100</v>
      </c>
      <c r="K791" s="382"/>
      <c r="L791" s="39" t="s">
        <v>100</v>
      </c>
      <c r="M791" s="379" t="s">
        <v>100</v>
      </c>
      <c r="N791" s="382"/>
      <c r="O791" s="41" t="s">
        <v>100</v>
      </c>
      <c r="P791" s="378"/>
      <c r="Q791" s="382"/>
      <c r="R791" s="379" t="s">
        <v>100</v>
      </c>
      <c r="S791" s="381"/>
      <c r="T791" s="382"/>
      <c r="U791" s="37">
        <v>222905.93</v>
      </c>
    </row>
    <row r="792" spans="1:21" ht="28.35" customHeight="1" x14ac:dyDescent="0.25">
      <c r="A792" s="41" t="s">
        <v>100</v>
      </c>
      <c r="B792" s="39" t="s">
        <v>1278</v>
      </c>
      <c r="C792" s="379" t="s">
        <v>1279</v>
      </c>
      <c r="D792" s="381"/>
      <c r="E792" s="382"/>
      <c r="F792" s="380" t="s">
        <v>160</v>
      </c>
      <c r="G792" s="382"/>
      <c r="H792" s="383">
        <v>92</v>
      </c>
      <c r="I792" s="382"/>
      <c r="J792" s="383">
        <v>1</v>
      </c>
      <c r="K792" s="382"/>
      <c r="L792" s="37">
        <v>92</v>
      </c>
      <c r="M792" s="378"/>
      <c r="N792" s="382"/>
      <c r="O792" s="39" t="s">
        <v>100</v>
      </c>
      <c r="P792" s="378"/>
      <c r="Q792" s="382"/>
      <c r="R792" s="384" t="s">
        <v>100</v>
      </c>
      <c r="S792" s="381"/>
      <c r="T792" s="382"/>
      <c r="U792" s="37">
        <v>205073.46</v>
      </c>
    </row>
    <row r="793" spans="1:21" ht="28.35" customHeight="1" x14ac:dyDescent="0.25">
      <c r="A793" s="41" t="s">
        <v>100</v>
      </c>
      <c r="B793" s="39" t="s">
        <v>1280</v>
      </c>
      <c r="C793" s="379" t="s">
        <v>1281</v>
      </c>
      <c r="D793" s="381"/>
      <c r="E793" s="382"/>
      <c r="F793" s="380" t="s">
        <v>160</v>
      </c>
      <c r="G793" s="382"/>
      <c r="H793" s="383">
        <v>49</v>
      </c>
      <c r="I793" s="382"/>
      <c r="J793" s="383">
        <v>1</v>
      </c>
      <c r="K793" s="382"/>
      <c r="L793" s="37">
        <v>49</v>
      </c>
      <c r="M793" s="378"/>
      <c r="N793" s="382"/>
      <c r="O793" s="39" t="s">
        <v>100</v>
      </c>
      <c r="P793" s="378"/>
      <c r="Q793" s="382"/>
      <c r="R793" s="384" t="s">
        <v>100</v>
      </c>
      <c r="S793" s="381"/>
      <c r="T793" s="382"/>
      <c r="U793" s="37">
        <v>109223.91</v>
      </c>
    </row>
    <row r="794" spans="1:21" ht="14.25" customHeight="1" x14ac:dyDescent="0.25">
      <c r="A794" s="36" t="s">
        <v>100</v>
      </c>
      <c r="B794" s="36" t="s">
        <v>100</v>
      </c>
      <c r="C794" s="365" t="s">
        <v>136</v>
      </c>
      <c r="D794" s="381"/>
      <c r="E794" s="381"/>
      <c r="F794" s="381"/>
      <c r="G794" s="381"/>
      <c r="H794" s="381"/>
      <c r="I794" s="381"/>
      <c r="J794" s="381"/>
      <c r="K794" s="381"/>
      <c r="L794" s="382"/>
      <c r="M794" s="385" t="s">
        <v>100</v>
      </c>
      <c r="N794" s="381"/>
      <c r="O794" s="382"/>
      <c r="P794" s="386">
        <v>331336.26</v>
      </c>
      <c r="Q794" s="382"/>
      <c r="R794" s="369"/>
      <c r="S794" s="381"/>
      <c r="T794" s="382"/>
      <c r="U794" s="35">
        <v>662672.51</v>
      </c>
    </row>
    <row r="795" spans="1:21" ht="71.45" customHeight="1" x14ac:dyDescent="0.25">
      <c r="A795" s="44" t="s">
        <v>524</v>
      </c>
      <c r="B795" s="43" t="s">
        <v>2138</v>
      </c>
      <c r="C795" s="365" t="s">
        <v>2137</v>
      </c>
      <c r="D795" s="381"/>
      <c r="E795" s="382"/>
      <c r="F795" s="367" t="s">
        <v>279</v>
      </c>
      <c r="G795" s="382"/>
      <c r="H795" s="368">
        <v>0.60399999999999998</v>
      </c>
      <c r="I795" s="382"/>
      <c r="J795" s="368">
        <v>1</v>
      </c>
      <c r="K795" s="382"/>
      <c r="L795" s="35">
        <v>0.60399999999999998</v>
      </c>
      <c r="M795" s="369"/>
      <c r="N795" s="382"/>
      <c r="O795" s="42"/>
      <c r="P795" s="369"/>
      <c r="Q795" s="382"/>
      <c r="R795" s="369"/>
      <c r="S795" s="381"/>
      <c r="T795" s="382"/>
      <c r="U795" s="38"/>
    </row>
    <row r="796" spans="1:21" ht="28.35" customHeight="1" x14ac:dyDescent="0.25">
      <c r="A796" s="40" t="s">
        <v>100</v>
      </c>
      <c r="B796" s="39" t="s">
        <v>228</v>
      </c>
      <c r="C796" s="379" t="s">
        <v>227</v>
      </c>
      <c r="D796" s="381"/>
      <c r="E796" s="381"/>
      <c r="F796" s="381"/>
      <c r="G796" s="381"/>
      <c r="H796" s="381"/>
      <c r="I796" s="381"/>
      <c r="J796" s="381"/>
      <c r="K796" s="381"/>
      <c r="L796" s="381"/>
      <c r="M796" s="381"/>
      <c r="N796" s="381"/>
      <c r="O796" s="381"/>
      <c r="P796" s="381"/>
      <c r="Q796" s="381"/>
      <c r="R796" s="381"/>
      <c r="S796" s="381"/>
      <c r="T796" s="382"/>
      <c r="U796" s="41" t="s">
        <v>100</v>
      </c>
    </row>
    <row r="797" spans="1:21" ht="14.25" customHeight="1" x14ac:dyDescent="0.25">
      <c r="A797" s="39" t="s">
        <v>100</v>
      </c>
      <c r="B797" s="39" t="s">
        <v>187</v>
      </c>
      <c r="C797" s="379" t="s">
        <v>186</v>
      </c>
      <c r="D797" s="381"/>
      <c r="E797" s="382"/>
      <c r="F797" s="380" t="s">
        <v>179</v>
      </c>
      <c r="G797" s="382"/>
      <c r="H797" s="378"/>
      <c r="I797" s="382"/>
      <c r="J797" s="378"/>
      <c r="K797" s="382"/>
      <c r="L797" s="37">
        <v>16.462019999999999</v>
      </c>
      <c r="M797" s="378"/>
      <c r="N797" s="382"/>
      <c r="O797" s="39" t="s">
        <v>100</v>
      </c>
      <c r="P797" s="378"/>
      <c r="Q797" s="382"/>
      <c r="R797" s="378"/>
      <c r="S797" s="381"/>
      <c r="T797" s="382"/>
      <c r="U797" s="37">
        <v>8648.98</v>
      </c>
    </row>
    <row r="798" spans="1:21" ht="14.25" customHeight="1" x14ac:dyDescent="0.25">
      <c r="A798" s="39" t="s">
        <v>100</v>
      </c>
      <c r="B798" s="39" t="s">
        <v>2136</v>
      </c>
      <c r="C798" s="379" t="s">
        <v>2135</v>
      </c>
      <c r="D798" s="381"/>
      <c r="E798" s="382"/>
      <c r="F798" s="380" t="s">
        <v>179</v>
      </c>
      <c r="G798" s="382"/>
      <c r="H798" s="383">
        <v>23.7</v>
      </c>
      <c r="I798" s="382"/>
      <c r="J798" s="383">
        <v>1.1499999999999999</v>
      </c>
      <c r="K798" s="382"/>
      <c r="L798" s="37">
        <v>16.462019999999999</v>
      </c>
      <c r="M798" s="378"/>
      <c r="N798" s="382"/>
      <c r="O798" s="39" t="s">
        <v>100</v>
      </c>
      <c r="P798" s="383">
        <v>525.39</v>
      </c>
      <c r="Q798" s="382"/>
      <c r="R798" s="383">
        <v>1</v>
      </c>
      <c r="S798" s="381"/>
      <c r="T798" s="382"/>
      <c r="U798" s="37">
        <v>8648.98</v>
      </c>
    </row>
    <row r="799" spans="1:21" ht="14.25" customHeight="1" x14ac:dyDescent="0.25">
      <c r="A799" s="39" t="s">
        <v>100</v>
      </c>
      <c r="B799" s="39" t="s">
        <v>183</v>
      </c>
      <c r="C799" s="379" t="s">
        <v>182</v>
      </c>
      <c r="D799" s="381"/>
      <c r="E799" s="382"/>
      <c r="F799" s="380" t="s">
        <v>100</v>
      </c>
      <c r="G799" s="382"/>
      <c r="H799" s="378"/>
      <c r="I799" s="382"/>
      <c r="J799" s="378"/>
      <c r="K799" s="382"/>
      <c r="L799" s="38"/>
      <c r="M799" s="378"/>
      <c r="N799" s="382"/>
      <c r="O799" s="39" t="s">
        <v>100</v>
      </c>
      <c r="P799" s="378"/>
      <c r="Q799" s="382"/>
      <c r="R799" s="378"/>
      <c r="S799" s="381"/>
      <c r="T799" s="382"/>
      <c r="U799" s="37">
        <v>114.75</v>
      </c>
    </row>
    <row r="800" spans="1:21" ht="14.25" customHeight="1" x14ac:dyDescent="0.25">
      <c r="A800" s="39" t="s">
        <v>100</v>
      </c>
      <c r="B800" s="39" t="s">
        <v>181</v>
      </c>
      <c r="C800" s="379" t="s">
        <v>180</v>
      </c>
      <c r="D800" s="381"/>
      <c r="E800" s="382"/>
      <c r="F800" s="380" t="s">
        <v>179</v>
      </c>
      <c r="G800" s="382"/>
      <c r="H800" s="378"/>
      <c r="I800" s="382"/>
      <c r="J800" s="378"/>
      <c r="K800" s="382"/>
      <c r="L800" s="38"/>
      <c r="M800" s="378"/>
      <c r="N800" s="382"/>
      <c r="O800" s="39" t="s">
        <v>100</v>
      </c>
      <c r="P800" s="378"/>
      <c r="Q800" s="382"/>
      <c r="R800" s="378"/>
      <c r="S800" s="381"/>
      <c r="T800" s="382"/>
      <c r="U800" s="37">
        <v>0</v>
      </c>
    </row>
    <row r="801" spans="1:21" ht="18.95" customHeight="1" x14ac:dyDescent="0.25">
      <c r="A801" s="39" t="s">
        <v>100</v>
      </c>
      <c r="B801" s="39" t="s">
        <v>2134</v>
      </c>
      <c r="C801" s="379" t="s">
        <v>2133</v>
      </c>
      <c r="D801" s="381"/>
      <c r="E801" s="382"/>
      <c r="F801" s="380" t="s">
        <v>218</v>
      </c>
      <c r="G801" s="382"/>
      <c r="H801" s="383">
        <v>10.7</v>
      </c>
      <c r="I801" s="382"/>
      <c r="J801" s="383">
        <v>1.1499999999999999</v>
      </c>
      <c r="K801" s="382"/>
      <c r="L801" s="37">
        <v>7.43222</v>
      </c>
      <c r="M801" s="383">
        <v>12.16</v>
      </c>
      <c r="N801" s="382"/>
      <c r="O801" s="39" t="s">
        <v>2132</v>
      </c>
      <c r="P801" s="383">
        <v>15.44</v>
      </c>
      <c r="Q801" s="382"/>
      <c r="R801" s="378"/>
      <c r="S801" s="381"/>
      <c r="T801" s="382"/>
      <c r="U801" s="37">
        <v>114.75</v>
      </c>
    </row>
    <row r="802" spans="1:21" ht="14.25" customHeight="1" x14ac:dyDescent="0.25">
      <c r="A802" s="39" t="s">
        <v>100</v>
      </c>
      <c r="B802" s="39" t="s">
        <v>178</v>
      </c>
      <c r="C802" s="379" t="s">
        <v>177</v>
      </c>
      <c r="D802" s="381"/>
      <c r="E802" s="382"/>
      <c r="F802" s="380" t="s">
        <v>100</v>
      </c>
      <c r="G802" s="382"/>
      <c r="H802" s="378"/>
      <c r="I802" s="382"/>
      <c r="J802" s="378"/>
      <c r="K802" s="382"/>
      <c r="L802" s="38"/>
      <c r="M802" s="378"/>
      <c r="N802" s="382"/>
      <c r="O802" s="39" t="s">
        <v>100</v>
      </c>
      <c r="P802" s="378"/>
      <c r="Q802" s="382"/>
      <c r="R802" s="378"/>
      <c r="S802" s="381"/>
      <c r="T802" s="382"/>
      <c r="U802" s="37">
        <v>2264.4</v>
      </c>
    </row>
    <row r="803" spans="1:21" ht="14.25" customHeight="1" x14ac:dyDescent="0.25">
      <c r="A803" s="39" t="s">
        <v>100</v>
      </c>
      <c r="B803" s="39" t="s">
        <v>1506</v>
      </c>
      <c r="C803" s="379" t="s">
        <v>1507</v>
      </c>
      <c r="D803" s="381"/>
      <c r="E803" s="382"/>
      <c r="F803" s="380" t="s">
        <v>214</v>
      </c>
      <c r="G803" s="382"/>
      <c r="H803" s="383">
        <v>0.84</v>
      </c>
      <c r="I803" s="382"/>
      <c r="J803" s="383">
        <v>1</v>
      </c>
      <c r="K803" s="382"/>
      <c r="L803" s="37">
        <v>0.50736000000000003</v>
      </c>
      <c r="M803" s="383">
        <v>3486.8</v>
      </c>
      <c r="N803" s="382"/>
      <c r="O803" s="39" t="s">
        <v>1407</v>
      </c>
      <c r="P803" s="383">
        <v>4463.1000000000004</v>
      </c>
      <c r="Q803" s="382"/>
      <c r="R803" s="378"/>
      <c r="S803" s="381"/>
      <c r="T803" s="382"/>
      <c r="U803" s="37">
        <v>2264.4</v>
      </c>
    </row>
    <row r="804" spans="1:21" ht="14.25" customHeight="1" x14ac:dyDescent="0.25">
      <c r="A804" s="39" t="s">
        <v>100</v>
      </c>
      <c r="B804" s="39" t="s">
        <v>100</v>
      </c>
      <c r="C804" s="365" t="s">
        <v>166</v>
      </c>
      <c r="D804" s="381"/>
      <c r="E804" s="382"/>
      <c r="F804" s="380" t="s">
        <v>100</v>
      </c>
      <c r="G804" s="382"/>
      <c r="H804" s="378"/>
      <c r="I804" s="382"/>
      <c r="J804" s="378"/>
      <c r="K804" s="382"/>
      <c r="L804" s="38"/>
      <c r="M804" s="378"/>
      <c r="N804" s="382"/>
      <c r="O804" s="39" t="s">
        <v>100</v>
      </c>
      <c r="P804" s="378"/>
      <c r="Q804" s="382"/>
      <c r="R804" s="378"/>
      <c r="S804" s="381"/>
      <c r="T804" s="382"/>
      <c r="U804" s="35">
        <v>11028.13</v>
      </c>
    </row>
    <row r="805" spans="1:21" ht="14.25" customHeight="1" x14ac:dyDescent="0.25">
      <c r="A805" s="41" t="s">
        <v>100</v>
      </c>
      <c r="B805" s="41" t="s">
        <v>100</v>
      </c>
      <c r="C805" s="379" t="s">
        <v>165</v>
      </c>
      <c r="D805" s="381"/>
      <c r="E805" s="382"/>
      <c r="F805" s="380" t="s">
        <v>100</v>
      </c>
      <c r="G805" s="382"/>
      <c r="H805" s="378"/>
      <c r="I805" s="382"/>
      <c r="J805" s="379" t="s">
        <v>100</v>
      </c>
      <c r="K805" s="382"/>
      <c r="L805" s="39" t="s">
        <v>100</v>
      </c>
      <c r="M805" s="379" t="s">
        <v>100</v>
      </c>
      <c r="N805" s="382"/>
      <c r="O805" s="41" t="s">
        <v>100</v>
      </c>
      <c r="P805" s="378"/>
      <c r="Q805" s="382"/>
      <c r="R805" s="379" t="s">
        <v>100</v>
      </c>
      <c r="S805" s="381"/>
      <c r="T805" s="382"/>
      <c r="U805" s="37">
        <v>8648.98</v>
      </c>
    </row>
    <row r="806" spans="1:21" ht="38.85" customHeight="1" x14ac:dyDescent="0.25">
      <c r="A806" s="41" t="s">
        <v>100</v>
      </c>
      <c r="B806" s="39" t="s">
        <v>2131</v>
      </c>
      <c r="C806" s="379" t="s">
        <v>2130</v>
      </c>
      <c r="D806" s="381"/>
      <c r="E806" s="382"/>
      <c r="F806" s="380" t="s">
        <v>160</v>
      </c>
      <c r="G806" s="382"/>
      <c r="H806" s="383">
        <v>110</v>
      </c>
      <c r="I806" s="382"/>
      <c r="J806" s="383">
        <v>1</v>
      </c>
      <c r="K806" s="382"/>
      <c r="L806" s="37">
        <v>110</v>
      </c>
      <c r="M806" s="378"/>
      <c r="N806" s="382"/>
      <c r="O806" s="39" t="s">
        <v>100</v>
      </c>
      <c r="P806" s="378"/>
      <c r="Q806" s="382"/>
      <c r="R806" s="384" t="s">
        <v>100</v>
      </c>
      <c r="S806" s="381"/>
      <c r="T806" s="382"/>
      <c r="U806" s="37">
        <v>9513.8799999999992</v>
      </c>
    </row>
    <row r="807" spans="1:21" ht="38.85" customHeight="1" x14ac:dyDescent="0.25">
      <c r="A807" s="41" t="s">
        <v>100</v>
      </c>
      <c r="B807" s="39" t="s">
        <v>2129</v>
      </c>
      <c r="C807" s="379" t="s">
        <v>2128</v>
      </c>
      <c r="D807" s="381"/>
      <c r="E807" s="382"/>
      <c r="F807" s="380" t="s">
        <v>160</v>
      </c>
      <c r="G807" s="382"/>
      <c r="H807" s="383">
        <v>73</v>
      </c>
      <c r="I807" s="382"/>
      <c r="J807" s="383">
        <v>1</v>
      </c>
      <c r="K807" s="382"/>
      <c r="L807" s="37">
        <v>73</v>
      </c>
      <c r="M807" s="378"/>
      <c r="N807" s="382"/>
      <c r="O807" s="39" t="s">
        <v>100</v>
      </c>
      <c r="P807" s="378"/>
      <c r="Q807" s="382"/>
      <c r="R807" s="384" t="s">
        <v>100</v>
      </c>
      <c r="S807" s="381"/>
      <c r="T807" s="382"/>
      <c r="U807" s="37">
        <v>6313.76</v>
      </c>
    </row>
    <row r="808" spans="1:21" ht="14.25" customHeight="1" x14ac:dyDescent="0.25">
      <c r="A808" s="36" t="s">
        <v>100</v>
      </c>
      <c r="B808" s="36" t="s">
        <v>100</v>
      </c>
      <c r="C808" s="365" t="s">
        <v>136</v>
      </c>
      <c r="D808" s="381"/>
      <c r="E808" s="381"/>
      <c r="F808" s="381"/>
      <c r="G808" s="381"/>
      <c r="H808" s="381"/>
      <c r="I808" s="381"/>
      <c r="J808" s="381"/>
      <c r="K808" s="381"/>
      <c r="L808" s="382"/>
      <c r="M808" s="385" t="s">
        <v>100</v>
      </c>
      <c r="N808" s="381"/>
      <c r="O808" s="382"/>
      <c r="P808" s="386">
        <v>44463.199999999997</v>
      </c>
      <c r="Q808" s="382"/>
      <c r="R808" s="369"/>
      <c r="S808" s="381"/>
      <c r="T808" s="382"/>
      <c r="U808" s="35">
        <v>26855.77</v>
      </c>
    </row>
    <row r="809" spans="1:21" ht="17.45" customHeight="1" x14ac:dyDescent="0.25">
      <c r="A809" s="44" t="s">
        <v>519</v>
      </c>
      <c r="B809" s="43" t="s">
        <v>2127</v>
      </c>
      <c r="C809" s="365" t="s">
        <v>2126</v>
      </c>
      <c r="D809" s="381"/>
      <c r="E809" s="382"/>
      <c r="F809" s="367" t="s">
        <v>196</v>
      </c>
      <c r="G809" s="382"/>
      <c r="H809" s="368">
        <v>0.02</v>
      </c>
      <c r="I809" s="382"/>
      <c r="J809" s="368">
        <v>1</v>
      </c>
      <c r="K809" s="382"/>
      <c r="L809" s="35">
        <v>0.02</v>
      </c>
      <c r="M809" s="369"/>
      <c r="N809" s="382"/>
      <c r="O809" s="42"/>
      <c r="P809" s="369"/>
      <c r="Q809" s="382"/>
      <c r="R809" s="369"/>
      <c r="S809" s="381"/>
      <c r="T809" s="382"/>
      <c r="U809" s="38"/>
    </row>
    <row r="810" spans="1:21" ht="14.25" customHeight="1" x14ac:dyDescent="0.25">
      <c r="A810" s="39" t="s">
        <v>100</v>
      </c>
      <c r="B810" s="39" t="s">
        <v>187</v>
      </c>
      <c r="C810" s="379" t="s">
        <v>186</v>
      </c>
      <c r="D810" s="381"/>
      <c r="E810" s="382"/>
      <c r="F810" s="380" t="s">
        <v>179</v>
      </c>
      <c r="G810" s="382"/>
      <c r="H810" s="378"/>
      <c r="I810" s="382"/>
      <c r="J810" s="378"/>
      <c r="K810" s="382"/>
      <c r="L810" s="37">
        <v>2.58</v>
      </c>
      <c r="M810" s="378"/>
      <c r="N810" s="382"/>
      <c r="O810" s="39" t="s">
        <v>100</v>
      </c>
      <c r="P810" s="378"/>
      <c r="Q810" s="382"/>
      <c r="R810" s="378"/>
      <c r="S810" s="381"/>
      <c r="T810" s="382"/>
      <c r="U810" s="37">
        <v>1404.29</v>
      </c>
    </row>
    <row r="811" spans="1:21" ht="14.25" customHeight="1" x14ac:dyDescent="0.25">
      <c r="A811" s="39" t="s">
        <v>100</v>
      </c>
      <c r="B811" s="39" t="s">
        <v>508</v>
      </c>
      <c r="C811" s="379" t="s">
        <v>507</v>
      </c>
      <c r="D811" s="381"/>
      <c r="E811" s="382"/>
      <c r="F811" s="380" t="s">
        <v>179</v>
      </c>
      <c r="G811" s="382"/>
      <c r="H811" s="383">
        <v>129</v>
      </c>
      <c r="I811" s="382"/>
      <c r="J811" s="383">
        <v>1</v>
      </c>
      <c r="K811" s="382"/>
      <c r="L811" s="37">
        <v>2.58</v>
      </c>
      <c r="M811" s="378"/>
      <c r="N811" s="382"/>
      <c r="O811" s="39" t="s">
        <v>100</v>
      </c>
      <c r="P811" s="383">
        <v>544.29999999999995</v>
      </c>
      <c r="Q811" s="382"/>
      <c r="R811" s="383">
        <v>1</v>
      </c>
      <c r="S811" s="381"/>
      <c r="T811" s="382"/>
      <c r="U811" s="37">
        <v>1404.29</v>
      </c>
    </row>
    <row r="812" spans="1:21" ht="14.25" customHeight="1" x14ac:dyDescent="0.25">
      <c r="A812" s="39" t="s">
        <v>100</v>
      </c>
      <c r="B812" s="39" t="s">
        <v>183</v>
      </c>
      <c r="C812" s="379" t="s">
        <v>182</v>
      </c>
      <c r="D812" s="381"/>
      <c r="E812" s="382"/>
      <c r="F812" s="380" t="s">
        <v>100</v>
      </c>
      <c r="G812" s="382"/>
      <c r="H812" s="378"/>
      <c r="I812" s="382"/>
      <c r="J812" s="378"/>
      <c r="K812" s="382"/>
      <c r="L812" s="38"/>
      <c r="M812" s="378"/>
      <c r="N812" s="382"/>
      <c r="O812" s="39" t="s">
        <v>100</v>
      </c>
      <c r="P812" s="378"/>
      <c r="Q812" s="382"/>
      <c r="R812" s="378"/>
      <c r="S812" s="381"/>
      <c r="T812" s="382"/>
      <c r="U812" s="37">
        <v>545.88</v>
      </c>
    </row>
    <row r="813" spans="1:21" ht="14.25" customHeight="1" x14ac:dyDescent="0.25">
      <c r="A813" s="39" t="s">
        <v>100</v>
      </c>
      <c r="B813" s="39" t="s">
        <v>181</v>
      </c>
      <c r="C813" s="379" t="s">
        <v>180</v>
      </c>
      <c r="D813" s="381"/>
      <c r="E813" s="382"/>
      <c r="F813" s="380" t="s">
        <v>179</v>
      </c>
      <c r="G813" s="382"/>
      <c r="H813" s="378"/>
      <c r="I813" s="382"/>
      <c r="J813" s="378"/>
      <c r="K813" s="382"/>
      <c r="L813" s="37">
        <v>0.55000000000000004</v>
      </c>
      <c r="M813" s="378"/>
      <c r="N813" s="382"/>
      <c r="O813" s="39" t="s">
        <v>100</v>
      </c>
      <c r="P813" s="378"/>
      <c r="Q813" s="382"/>
      <c r="R813" s="378"/>
      <c r="S813" s="381"/>
      <c r="T813" s="382"/>
      <c r="U813" s="37">
        <v>416.11</v>
      </c>
    </row>
    <row r="814" spans="1:21" ht="14.25" customHeight="1" x14ac:dyDescent="0.25">
      <c r="A814" s="39" t="s">
        <v>100</v>
      </c>
      <c r="B814" s="39" t="s">
        <v>1126</v>
      </c>
      <c r="C814" s="379" t="s">
        <v>1127</v>
      </c>
      <c r="D814" s="381"/>
      <c r="E814" s="382"/>
      <c r="F814" s="380" t="s">
        <v>218</v>
      </c>
      <c r="G814" s="382"/>
      <c r="H814" s="383">
        <v>27.5</v>
      </c>
      <c r="I814" s="382"/>
      <c r="J814" s="383">
        <v>1</v>
      </c>
      <c r="K814" s="382"/>
      <c r="L814" s="37">
        <v>0.55000000000000004</v>
      </c>
      <c r="M814" s="378"/>
      <c r="N814" s="382"/>
      <c r="O814" s="39" t="s">
        <v>100</v>
      </c>
      <c r="P814" s="383">
        <v>992.5</v>
      </c>
      <c r="Q814" s="382"/>
      <c r="R814" s="378"/>
      <c r="S814" s="381"/>
      <c r="T814" s="382"/>
      <c r="U814" s="37">
        <v>545.88</v>
      </c>
    </row>
    <row r="815" spans="1:21" ht="14.25" customHeight="1" x14ac:dyDescent="0.25">
      <c r="A815" s="39" t="s">
        <v>100</v>
      </c>
      <c r="B815" s="39" t="s">
        <v>252</v>
      </c>
      <c r="C815" s="379" t="s">
        <v>251</v>
      </c>
      <c r="D815" s="381"/>
      <c r="E815" s="382"/>
      <c r="F815" s="380" t="s">
        <v>179</v>
      </c>
      <c r="G815" s="382"/>
      <c r="H815" s="383">
        <v>27.5</v>
      </c>
      <c r="I815" s="382"/>
      <c r="J815" s="383">
        <v>1</v>
      </c>
      <c r="K815" s="382"/>
      <c r="L815" s="37">
        <v>0.55000000000000004</v>
      </c>
      <c r="M815" s="378"/>
      <c r="N815" s="382"/>
      <c r="O815" s="39" t="s">
        <v>100</v>
      </c>
      <c r="P815" s="383">
        <v>756.56</v>
      </c>
      <c r="Q815" s="382"/>
      <c r="R815" s="383">
        <v>1</v>
      </c>
      <c r="S815" s="381"/>
      <c r="T815" s="382"/>
      <c r="U815" s="37">
        <v>416.11</v>
      </c>
    </row>
    <row r="816" spans="1:21" ht="14.25" customHeight="1" x14ac:dyDescent="0.25">
      <c r="A816" s="39" t="s">
        <v>100</v>
      </c>
      <c r="B816" s="39" t="s">
        <v>178</v>
      </c>
      <c r="C816" s="379" t="s">
        <v>177</v>
      </c>
      <c r="D816" s="381"/>
      <c r="E816" s="382"/>
      <c r="F816" s="380" t="s">
        <v>100</v>
      </c>
      <c r="G816" s="382"/>
      <c r="H816" s="378"/>
      <c r="I816" s="382"/>
      <c r="J816" s="378"/>
      <c r="K816" s="382"/>
      <c r="L816" s="38"/>
      <c r="M816" s="378"/>
      <c r="N816" s="382"/>
      <c r="O816" s="39" t="s">
        <v>100</v>
      </c>
      <c r="P816" s="378"/>
      <c r="Q816" s="382"/>
      <c r="R816" s="378"/>
      <c r="S816" s="381"/>
      <c r="T816" s="382"/>
      <c r="U816" s="37">
        <v>690.67</v>
      </c>
    </row>
    <row r="817" spans="1:21" ht="18.95" customHeight="1" x14ac:dyDescent="0.25">
      <c r="A817" s="39" t="s">
        <v>100</v>
      </c>
      <c r="B817" s="39" t="s">
        <v>2125</v>
      </c>
      <c r="C817" s="379" t="s">
        <v>2124</v>
      </c>
      <c r="D817" s="381"/>
      <c r="E817" s="382"/>
      <c r="F817" s="380" t="s">
        <v>214</v>
      </c>
      <c r="G817" s="382"/>
      <c r="H817" s="383">
        <v>7.14</v>
      </c>
      <c r="I817" s="382"/>
      <c r="J817" s="383">
        <v>1</v>
      </c>
      <c r="K817" s="382"/>
      <c r="L817" s="37">
        <v>0.14280000000000001</v>
      </c>
      <c r="M817" s="383">
        <v>3778.62</v>
      </c>
      <c r="N817" s="382"/>
      <c r="O817" s="39" t="s">
        <v>1407</v>
      </c>
      <c r="P817" s="383">
        <v>4836.63</v>
      </c>
      <c r="Q817" s="382"/>
      <c r="R817" s="378"/>
      <c r="S817" s="381"/>
      <c r="T817" s="382"/>
      <c r="U817" s="37">
        <v>690.67</v>
      </c>
    </row>
    <row r="818" spans="1:21" ht="14.25" customHeight="1" x14ac:dyDescent="0.25">
      <c r="A818" s="39" t="s">
        <v>100</v>
      </c>
      <c r="B818" s="39" t="s">
        <v>100</v>
      </c>
      <c r="C818" s="365" t="s">
        <v>166</v>
      </c>
      <c r="D818" s="381"/>
      <c r="E818" s="382"/>
      <c r="F818" s="380" t="s">
        <v>100</v>
      </c>
      <c r="G818" s="382"/>
      <c r="H818" s="378"/>
      <c r="I818" s="382"/>
      <c r="J818" s="378"/>
      <c r="K818" s="382"/>
      <c r="L818" s="38"/>
      <c r="M818" s="378"/>
      <c r="N818" s="382"/>
      <c r="O818" s="39" t="s">
        <v>100</v>
      </c>
      <c r="P818" s="378"/>
      <c r="Q818" s="382"/>
      <c r="R818" s="378"/>
      <c r="S818" s="381"/>
      <c r="T818" s="382"/>
      <c r="U818" s="35">
        <v>3056.95</v>
      </c>
    </row>
    <row r="819" spans="1:21" ht="14.25" customHeight="1" x14ac:dyDescent="0.25">
      <c r="A819" s="41" t="s">
        <v>100</v>
      </c>
      <c r="B819" s="41" t="s">
        <v>100</v>
      </c>
      <c r="C819" s="379" t="s">
        <v>165</v>
      </c>
      <c r="D819" s="381"/>
      <c r="E819" s="382"/>
      <c r="F819" s="380" t="s">
        <v>100</v>
      </c>
      <c r="G819" s="382"/>
      <c r="H819" s="378"/>
      <c r="I819" s="382"/>
      <c r="J819" s="379" t="s">
        <v>100</v>
      </c>
      <c r="K819" s="382"/>
      <c r="L819" s="39" t="s">
        <v>100</v>
      </c>
      <c r="M819" s="379" t="s">
        <v>100</v>
      </c>
      <c r="N819" s="382"/>
      <c r="O819" s="41" t="s">
        <v>100</v>
      </c>
      <c r="P819" s="378"/>
      <c r="Q819" s="382"/>
      <c r="R819" s="379" t="s">
        <v>100</v>
      </c>
      <c r="S819" s="381"/>
      <c r="T819" s="382"/>
      <c r="U819" s="37">
        <v>1820.4</v>
      </c>
    </row>
    <row r="820" spans="1:21" ht="50.25" customHeight="1" x14ac:dyDescent="0.25">
      <c r="A820" s="41" t="s">
        <v>100</v>
      </c>
      <c r="B820" s="39" t="s">
        <v>2123</v>
      </c>
      <c r="C820" s="379" t="s">
        <v>2122</v>
      </c>
      <c r="D820" s="381"/>
      <c r="E820" s="382"/>
      <c r="F820" s="380" t="s">
        <v>160</v>
      </c>
      <c r="G820" s="382"/>
      <c r="H820" s="383">
        <v>116</v>
      </c>
      <c r="I820" s="382"/>
      <c r="J820" s="383">
        <v>1</v>
      </c>
      <c r="K820" s="382"/>
      <c r="L820" s="37">
        <v>116</v>
      </c>
      <c r="M820" s="378"/>
      <c r="N820" s="382"/>
      <c r="O820" s="39" t="s">
        <v>100</v>
      </c>
      <c r="P820" s="378"/>
      <c r="Q820" s="382"/>
      <c r="R820" s="384" t="s">
        <v>100</v>
      </c>
      <c r="S820" s="381"/>
      <c r="T820" s="382"/>
      <c r="U820" s="37">
        <v>2111.66</v>
      </c>
    </row>
    <row r="821" spans="1:21" ht="50.25" customHeight="1" x14ac:dyDescent="0.25">
      <c r="A821" s="41" t="s">
        <v>100</v>
      </c>
      <c r="B821" s="39" t="s">
        <v>2121</v>
      </c>
      <c r="C821" s="379" t="s">
        <v>2120</v>
      </c>
      <c r="D821" s="381"/>
      <c r="E821" s="382"/>
      <c r="F821" s="380" t="s">
        <v>160</v>
      </c>
      <c r="G821" s="382"/>
      <c r="H821" s="383">
        <v>80</v>
      </c>
      <c r="I821" s="382"/>
      <c r="J821" s="383">
        <v>1</v>
      </c>
      <c r="K821" s="382"/>
      <c r="L821" s="37">
        <v>80</v>
      </c>
      <c r="M821" s="378"/>
      <c r="N821" s="382"/>
      <c r="O821" s="39" t="s">
        <v>100</v>
      </c>
      <c r="P821" s="378"/>
      <c r="Q821" s="382"/>
      <c r="R821" s="384" t="s">
        <v>100</v>
      </c>
      <c r="S821" s="381"/>
      <c r="T821" s="382"/>
      <c r="U821" s="37">
        <v>1456.32</v>
      </c>
    </row>
    <row r="822" spans="1:21" ht="14.25" customHeight="1" x14ac:dyDescent="0.25">
      <c r="A822" s="36" t="s">
        <v>100</v>
      </c>
      <c r="B822" s="36" t="s">
        <v>100</v>
      </c>
      <c r="C822" s="365" t="s">
        <v>136</v>
      </c>
      <c r="D822" s="381"/>
      <c r="E822" s="381"/>
      <c r="F822" s="381"/>
      <c r="G822" s="381"/>
      <c r="H822" s="381"/>
      <c r="I822" s="381"/>
      <c r="J822" s="381"/>
      <c r="K822" s="381"/>
      <c r="L822" s="382"/>
      <c r="M822" s="385" t="s">
        <v>100</v>
      </c>
      <c r="N822" s="381"/>
      <c r="O822" s="382"/>
      <c r="P822" s="386">
        <v>331246.5</v>
      </c>
      <c r="Q822" s="382"/>
      <c r="R822" s="369"/>
      <c r="S822" s="381"/>
      <c r="T822" s="382"/>
      <c r="U822" s="35">
        <v>6624.93</v>
      </c>
    </row>
    <row r="823" spans="1:21" ht="28.35" customHeight="1" x14ac:dyDescent="0.25">
      <c r="A823" s="44" t="s">
        <v>511</v>
      </c>
      <c r="B823" s="43" t="s">
        <v>1290</v>
      </c>
      <c r="C823" s="365" t="s">
        <v>2119</v>
      </c>
      <c r="D823" s="381"/>
      <c r="E823" s="382"/>
      <c r="F823" s="367" t="s">
        <v>343</v>
      </c>
      <c r="G823" s="382"/>
      <c r="H823" s="368">
        <v>2.0999999999999999E-3</v>
      </c>
      <c r="I823" s="382"/>
      <c r="J823" s="368">
        <v>1</v>
      </c>
      <c r="K823" s="382"/>
      <c r="L823" s="35">
        <v>2.0999999999999999E-3</v>
      </c>
      <c r="M823" s="369"/>
      <c r="N823" s="382"/>
      <c r="O823" s="42"/>
      <c r="P823" s="369"/>
      <c r="Q823" s="382"/>
      <c r="R823" s="369"/>
      <c r="S823" s="381"/>
      <c r="T823" s="382"/>
      <c r="U823" s="38"/>
    </row>
    <row r="824" spans="1:21" ht="14.25" customHeight="1" x14ac:dyDescent="0.25">
      <c r="A824" s="39" t="s">
        <v>100</v>
      </c>
      <c r="B824" s="39" t="s">
        <v>187</v>
      </c>
      <c r="C824" s="379" t="s">
        <v>186</v>
      </c>
      <c r="D824" s="381"/>
      <c r="E824" s="382"/>
      <c r="F824" s="380" t="s">
        <v>179</v>
      </c>
      <c r="G824" s="382"/>
      <c r="H824" s="378"/>
      <c r="I824" s="382"/>
      <c r="J824" s="378"/>
      <c r="K824" s="382"/>
      <c r="L824" s="37">
        <v>0.35426999999999997</v>
      </c>
      <c r="M824" s="378"/>
      <c r="N824" s="382"/>
      <c r="O824" s="39" t="s">
        <v>100</v>
      </c>
      <c r="P824" s="378"/>
      <c r="Q824" s="382"/>
      <c r="R824" s="378"/>
      <c r="S824" s="381"/>
      <c r="T824" s="382"/>
      <c r="U824" s="37">
        <v>162.31</v>
      </c>
    </row>
    <row r="825" spans="1:21" ht="14.25" customHeight="1" x14ac:dyDescent="0.25">
      <c r="A825" s="39" t="s">
        <v>100</v>
      </c>
      <c r="B825" s="39" t="s">
        <v>363</v>
      </c>
      <c r="C825" s="379" t="s">
        <v>362</v>
      </c>
      <c r="D825" s="381"/>
      <c r="E825" s="382"/>
      <c r="F825" s="380" t="s">
        <v>179</v>
      </c>
      <c r="G825" s="382"/>
      <c r="H825" s="383">
        <v>168.7</v>
      </c>
      <c r="I825" s="382"/>
      <c r="J825" s="383">
        <v>1</v>
      </c>
      <c r="K825" s="382"/>
      <c r="L825" s="37">
        <v>0.35426999999999997</v>
      </c>
      <c r="M825" s="378"/>
      <c r="N825" s="382"/>
      <c r="O825" s="39" t="s">
        <v>100</v>
      </c>
      <c r="P825" s="383">
        <v>458.14</v>
      </c>
      <c r="Q825" s="382"/>
      <c r="R825" s="383">
        <v>1</v>
      </c>
      <c r="S825" s="381"/>
      <c r="T825" s="382"/>
      <c r="U825" s="37">
        <v>162.31</v>
      </c>
    </row>
    <row r="826" spans="1:21" ht="14.25" customHeight="1" x14ac:dyDescent="0.25">
      <c r="A826" s="39" t="s">
        <v>100</v>
      </c>
      <c r="B826" s="39" t="s">
        <v>183</v>
      </c>
      <c r="C826" s="379" t="s">
        <v>182</v>
      </c>
      <c r="D826" s="381"/>
      <c r="E826" s="382"/>
      <c r="F826" s="380" t="s">
        <v>100</v>
      </c>
      <c r="G826" s="382"/>
      <c r="H826" s="378"/>
      <c r="I826" s="382"/>
      <c r="J826" s="378"/>
      <c r="K826" s="382"/>
      <c r="L826" s="38"/>
      <c r="M826" s="378"/>
      <c r="N826" s="382"/>
      <c r="O826" s="39" t="s">
        <v>100</v>
      </c>
      <c r="P826" s="378"/>
      <c r="Q826" s="382"/>
      <c r="R826" s="378"/>
      <c r="S826" s="381"/>
      <c r="T826" s="382"/>
      <c r="U826" s="37">
        <v>61.98</v>
      </c>
    </row>
    <row r="827" spans="1:21" ht="14.25" customHeight="1" x14ac:dyDescent="0.25">
      <c r="A827" s="39" t="s">
        <v>100</v>
      </c>
      <c r="B827" s="39" t="s">
        <v>181</v>
      </c>
      <c r="C827" s="379" t="s">
        <v>180</v>
      </c>
      <c r="D827" s="381"/>
      <c r="E827" s="382"/>
      <c r="F827" s="380" t="s">
        <v>179</v>
      </c>
      <c r="G827" s="382"/>
      <c r="H827" s="378"/>
      <c r="I827" s="382"/>
      <c r="J827" s="378"/>
      <c r="K827" s="382"/>
      <c r="L827" s="37">
        <v>3.8219999999999997E-2</v>
      </c>
      <c r="M827" s="378"/>
      <c r="N827" s="382"/>
      <c r="O827" s="39" t="s">
        <v>100</v>
      </c>
      <c r="P827" s="378"/>
      <c r="Q827" s="382"/>
      <c r="R827" s="378"/>
      <c r="S827" s="381"/>
      <c r="T827" s="382"/>
      <c r="U827" s="37">
        <v>26.32</v>
      </c>
    </row>
    <row r="828" spans="1:21" ht="18.95" customHeight="1" x14ac:dyDescent="0.25">
      <c r="A828" s="39" t="s">
        <v>100</v>
      </c>
      <c r="B828" s="39" t="s">
        <v>254</v>
      </c>
      <c r="C828" s="379" t="s">
        <v>253</v>
      </c>
      <c r="D828" s="381"/>
      <c r="E828" s="382"/>
      <c r="F828" s="380" t="s">
        <v>218</v>
      </c>
      <c r="G828" s="382"/>
      <c r="H828" s="383">
        <v>6.9</v>
      </c>
      <c r="I828" s="382"/>
      <c r="J828" s="383">
        <v>1</v>
      </c>
      <c r="K828" s="382"/>
      <c r="L828" s="37">
        <v>1.4489999999999999E-2</v>
      </c>
      <c r="M828" s="378"/>
      <c r="N828" s="382"/>
      <c r="O828" s="39" t="s">
        <v>100</v>
      </c>
      <c r="P828" s="383">
        <v>1631.99</v>
      </c>
      <c r="Q828" s="382"/>
      <c r="R828" s="378"/>
      <c r="S828" s="381"/>
      <c r="T828" s="382"/>
      <c r="U828" s="37">
        <v>23.65</v>
      </c>
    </row>
    <row r="829" spans="1:21" ht="14.25" customHeight="1" x14ac:dyDescent="0.25">
      <c r="A829" s="39" t="s">
        <v>100</v>
      </c>
      <c r="B829" s="39" t="s">
        <v>252</v>
      </c>
      <c r="C829" s="379" t="s">
        <v>251</v>
      </c>
      <c r="D829" s="381"/>
      <c r="E829" s="382"/>
      <c r="F829" s="380" t="s">
        <v>179</v>
      </c>
      <c r="G829" s="382"/>
      <c r="H829" s="383">
        <v>6.9</v>
      </c>
      <c r="I829" s="382"/>
      <c r="J829" s="383">
        <v>1</v>
      </c>
      <c r="K829" s="382"/>
      <c r="L829" s="37">
        <v>1.4489999999999999E-2</v>
      </c>
      <c r="M829" s="378"/>
      <c r="N829" s="382"/>
      <c r="O829" s="39" t="s">
        <v>100</v>
      </c>
      <c r="P829" s="383">
        <v>756.56</v>
      </c>
      <c r="Q829" s="382"/>
      <c r="R829" s="383">
        <v>1</v>
      </c>
      <c r="S829" s="381"/>
      <c r="T829" s="382"/>
      <c r="U829" s="37">
        <v>10.96</v>
      </c>
    </row>
    <row r="830" spans="1:21" ht="36.6" customHeight="1" x14ac:dyDescent="0.25">
      <c r="A830" s="39" t="s">
        <v>100</v>
      </c>
      <c r="B830" s="39" t="s">
        <v>1144</v>
      </c>
      <c r="C830" s="379" t="s">
        <v>1145</v>
      </c>
      <c r="D830" s="381"/>
      <c r="E830" s="382"/>
      <c r="F830" s="380" t="s">
        <v>218</v>
      </c>
      <c r="G830" s="382"/>
      <c r="H830" s="383">
        <v>11.3</v>
      </c>
      <c r="I830" s="382"/>
      <c r="J830" s="383">
        <v>1</v>
      </c>
      <c r="K830" s="382"/>
      <c r="L830" s="37">
        <v>2.3730000000000001E-2</v>
      </c>
      <c r="M830" s="378"/>
      <c r="N830" s="382"/>
      <c r="O830" s="39" t="s">
        <v>100</v>
      </c>
      <c r="P830" s="383">
        <v>1615.17</v>
      </c>
      <c r="Q830" s="382"/>
      <c r="R830" s="378"/>
      <c r="S830" s="381"/>
      <c r="T830" s="382"/>
      <c r="U830" s="37">
        <v>38.33</v>
      </c>
    </row>
    <row r="831" spans="1:21" ht="14.25" customHeight="1" x14ac:dyDescent="0.25">
      <c r="A831" s="39" t="s">
        <v>100</v>
      </c>
      <c r="B831" s="39" t="s">
        <v>1088</v>
      </c>
      <c r="C831" s="379" t="s">
        <v>1089</v>
      </c>
      <c r="D831" s="381"/>
      <c r="E831" s="382"/>
      <c r="F831" s="380" t="s">
        <v>179</v>
      </c>
      <c r="G831" s="382"/>
      <c r="H831" s="383">
        <v>11.3</v>
      </c>
      <c r="I831" s="382"/>
      <c r="J831" s="383">
        <v>1</v>
      </c>
      <c r="K831" s="382"/>
      <c r="L831" s="37">
        <v>2.3730000000000001E-2</v>
      </c>
      <c r="M831" s="378"/>
      <c r="N831" s="382"/>
      <c r="O831" s="39" t="s">
        <v>100</v>
      </c>
      <c r="P831" s="383">
        <v>647.28</v>
      </c>
      <c r="Q831" s="382"/>
      <c r="R831" s="383">
        <v>1</v>
      </c>
      <c r="S831" s="381"/>
      <c r="T831" s="382"/>
      <c r="U831" s="37">
        <v>15.36</v>
      </c>
    </row>
    <row r="832" spans="1:21" ht="14.25" customHeight="1" x14ac:dyDescent="0.25">
      <c r="A832" s="39" t="s">
        <v>100</v>
      </c>
      <c r="B832" s="39" t="s">
        <v>178</v>
      </c>
      <c r="C832" s="379" t="s">
        <v>177</v>
      </c>
      <c r="D832" s="381"/>
      <c r="E832" s="382"/>
      <c r="F832" s="380" t="s">
        <v>100</v>
      </c>
      <c r="G832" s="382"/>
      <c r="H832" s="378"/>
      <c r="I832" s="382"/>
      <c r="J832" s="378"/>
      <c r="K832" s="382"/>
      <c r="L832" s="38"/>
      <c r="M832" s="378"/>
      <c r="N832" s="382"/>
      <c r="O832" s="39" t="s">
        <v>100</v>
      </c>
      <c r="P832" s="378"/>
      <c r="Q832" s="382"/>
      <c r="R832" s="378"/>
      <c r="S832" s="381"/>
      <c r="T832" s="382"/>
      <c r="U832" s="37">
        <v>1.39</v>
      </c>
    </row>
    <row r="833" spans="1:21" ht="27.6" customHeight="1" x14ac:dyDescent="0.25">
      <c r="A833" s="39" t="s">
        <v>100</v>
      </c>
      <c r="B833" s="39" t="s">
        <v>1292</v>
      </c>
      <c r="C833" s="379" t="s">
        <v>1293</v>
      </c>
      <c r="D833" s="381"/>
      <c r="E833" s="382"/>
      <c r="F833" s="380" t="s">
        <v>214</v>
      </c>
      <c r="G833" s="382"/>
      <c r="H833" s="383">
        <v>0.04</v>
      </c>
      <c r="I833" s="382"/>
      <c r="J833" s="383">
        <v>1</v>
      </c>
      <c r="K833" s="382"/>
      <c r="L833" s="37">
        <v>8.3999999999999995E-5</v>
      </c>
      <c r="M833" s="383">
        <v>16496.03</v>
      </c>
      <c r="N833" s="382"/>
      <c r="O833" s="39" t="s">
        <v>187</v>
      </c>
      <c r="P833" s="383">
        <v>16496.03</v>
      </c>
      <c r="Q833" s="382"/>
      <c r="R833" s="378"/>
      <c r="S833" s="381"/>
      <c r="T833" s="382"/>
      <c r="U833" s="37">
        <v>1.39</v>
      </c>
    </row>
    <row r="834" spans="1:21" ht="14.25" customHeight="1" x14ac:dyDescent="0.25">
      <c r="A834" s="39" t="s">
        <v>100</v>
      </c>
      <c r="B834" s="39" t="s">
        <v>100</v>
      </c>
      <c r="C834" s="365" t="s">
        <v>166</v>
      </c>
      <c r="D834" s="381"/>
      <c r="E834" s="382"/>
      <c r="F834" s="380" t="s">
        <v>100</v>
      </c>
      <c r="G834" s="382"/>
      <c r="H834" s="378"/>
      <c r="I834" s="382"/>
      <c r="J834" s="378"/>
      <c r="K834" s="382"/>
      <c r="L834" s="38"/>
      <c r="M834" s="378"/>
      <c r="N834" s="382"/>
      <c r="O834" s="39" t="s">
        <v>100</v>
      </c>
      <c r="P834" s="378"/>
      <c r="Q834" s="382"/>
      <c r="R834" s="378"/>
      <c r="S834" s="381"/>
      <c r="T834" s="382"/>
      <c r="U834" s="35">
        <v>252</v>
      </c>
    </row>
    <row r="835" spans="1:21" ht="14.25" customHeight="1" x14ac:dyDescent="0.25">
      <c r="A835" s="41" t="s">
        <v>100</v>
      </c>
      <c r="B835" s="41" t="s">
        <v>100</v>
      </c>
      <c r="C835" s="379" t="s">
        <v>165</v>
      </c>
      <c r="D835" s="381"/>
      <c r="E835" s="382"/>
      <c r="F835" s="380" t="s">
        <v>100</v>
      </c>
      <c r="G835" s="382"/>
      <c r="H835" s="378"/>
      <c r="I835" s="382"/>
      <c r="J835" s="379" t="s">
        <v>100</v>
      </c>
      <c r="K835" s="382"/>
      <c r="L835" s="39" t="s">
        <v>100</v>
      </c>
      <c r="M835" s="379" t="s">
        <v>100</v>
      </c>
      <c r="N835" s="382"/>
      <c r="O835" s="41" t="s">
        <v>100</v>
      </c>
      <c r="P835" s="378"/>
      <c r="Q835" s="382"/>
      <c r="R835" s="379" t="s">
        <v>100</v>
      </c>
      <c r="S835" s="381"/>
      <c r="T835" s="382"/>
      <c r="U835" s="37">
        <v>188.63</v>
      </c>
    </row>
    <row r="836" spans="1:21" ht="38.85" customHeight="1" x14ac:dyDescent="0.25">
      <c r="A836" s="41" t="s">
        <v>100</v>
      </c>
      <c r="B836" s="39" t="s">
        <v>1138</v>
      </c>
      <c r="C836" s="379" t="s">
        <v>1139</v>
      </c>
      <c r="D836" s="381"/>
      <c r="E836" s="382"/>
      <c r="F836" s="380" t="s">
        <v>160</v>
      </c>
      <c r="G836" s="382"/>
      <c r="H836" s="383">
        <v>102</v>
      </c>
      <c r="I836" s="382"/>
      <c r="J836" s="383">
        <v>1</v>
      </c>
      <c r="K836" s="382"/>
      <c r="L836" s="37">
        <v>102</v>
      </c>
      <c r="M836" s="378"/>
      <c r="N836" s="382"/>
      <c r="O836" s="39" t="s">
        <v>100</v>
      </c>
      <c r="P836" s="378"/>
      <c r="Q836" s="382"/>
      <c r="R836" s="384" t="s">
        <v>100</v>
      </c>
      <c r="S836" s="381"/>
      <c r="T836" s="382"/>
      <c r="U836" s="37">
        <v>192.4</v>
      </c>
    </row>
    <row r="837" spans="1:21" ht="38.85" customHeight="1" x14ac:dyDescent="0.25">
      <c r="A837" s="41" t="s">
        <v>100</v>
      </c>
      <c r="B837" s="39" t="s">
        <v>1140</v>
      </c>
      <c r="C837" s="379" t="s">
        <v>1141</v>
      </c>
      <c r="D837" s="381"/>
      <c r="E837" s="382"/>
      <c r="F837" s="380" t="s">
        <v>160</v>
      </c>
      <c r="G837" s="382"/>
      <c r="H837" s="383">
        <v>58</v>
      </c>
      <c r="I837" s="382"/>
      <c r="J837" s="383">
        <v>1</v>
      </c>
      <c r="K837" s="382"/>
      <c r="L837" s="37">
        <v>58</v>
      </c>
      <c r="M837" s="378"/>
      <c r="N837" s="382"/>
      <c r="O837" s="39" t="s">
        <v>100</v>
      </c>
      <c r="P837" s="378"/>
      <c r="Q837" s="382"/>
      <c r="R837" s="384" t="s">
        <v>100</v>
      </c>
      <c r="S837" s="381"/>
      <c r="T837" s="382"/>
      <c r="U837" s="37">
        <v>109.41</v>
      </c>
    </row>
    <row r="838" spans="1:21" ht="14.25" customHeight="1" x14ac:dyDescent="0.25">
      <c r="A838" s="36" t="s">
        <v>100</v>
      </c>
      <c r="B838" s="36" t="s">
        <v>100</v>
      </c>
      <c r="C838" s="365" t="s">
        <v>136</v>
      </c>
      <c r="D838" s="381"/>
      <c r="E838" s="381"/>
      <c r="F838" s="381"/>
      <c r="G838" s="381"/>
      <c r="H838" s="381"/>
      <c r="I838" s="381"/>
      <c r="J838" s="381"/>
      <c r="K838" s="381"/>
      <c r="L838" s="382"/>
      <c r="M838" s="385" t="s">
        <v>100</v>
      </c>
      <c r="N838" s="381"/>
      <c r="O838" s="382"/>
      <c r="P838" s="386">
        <v>263719.05</v>
      </c>
      <c r="Q838" s="382"/>
      <c r="R838" s="369"/>
      <c r="S838" s="381"/>
      <c r="T838" s="382"/>
      <c r="U838" s="35">
        <v>553.80999999999995</v>
      </c>
    </row>
    <row r="839" spans="1:21" ht="38.85" customHeight="1" x14ac:dyDescent="0.25">
      <c r="A839" s="44" t="s">
        <v>506</v>
      </c>
      <c r="B839" s="43" t="s">
        <v>1327</v>
      </c>
      <c r="C839" s="365" t="s">
        <v>2118</v>
      </c>
      <c r="D839" s="381"/>
      <c r="E839" s="382"/>
      <c r="F839" s="367" t="s">
        <v>229</v>
      </c>
      <c r="G839" s="382"/>
      <c r="H839" s="368">
        <v>0.81179999999999997</v>
      </c>
      <c r="I839" s="382"/>
      <c r="J839" s="368">
        <v>1</v>
      </c>
      <c r="K839" s="382"/>
      <c r="L839" s="35">
        <v>0.81179999999999997</v>
      </c>
      <c r="M839" s="369"/>
      <c r="N839" s="382"/>
      <c r="O839" s="42"/>
      <c r="P839" s="369"/>
      <c r="Q839" s="382"/>
      <c r="R839" s="369"/>
      <c r="S839" s="381"/>
      <c r="T839" s="382"/>
      <c r="U839" s="38"/>
    </row>
    <row r="840" spans="1:21" ht="14.25" customHeight="1" x14ac:dyDescent="0.25">
      <c r="A840" s="39" t="s">
        <v>100</v>
      </c>
      <c r="B840" s="39" t="s">
        <v>187</v>
      </c>
      <c r="C840" s="379" t="s">
        <v>186</v>
      </c>
      <c r="D840" s="381"/>
      <c r="E840" s="382"/>
      <c r="F840" s="380" t="s">
        <v>179</v>
      </c>
      <c r="G840" s="382"/>
      <c r="H840" s="378"/>
      <c r="I840" s="382"/>
      <c r="J840" s="378"/>
      <c r="K840" s="382"/>
      <c r="L840" s="37">
        <v>6.8515920000000001</v>
      </c>
      <c r="M840" s="378"/>
      <c r="N840" s="382"/>
      <c r="O840" s="39" t="s">
        <v>100</v>
      </c>
      <c r="P840" s="378"/>
      <c r="Q840" s="382"/>
      <c r="R840" s="378"/>
      <c r="S840" s="381"/>
      <c r="T840" s="382"/>
      <c r="U840" s="37">
        <v>3772.56</v>
      </c>
    </row>
    <row r="841" spans="1:21" ht="14.25" customHeight="1" x14ac:dyDescent="0.25">
      <c r="A841" s="39" t="s">
        <v>100</v>
      </c>
      <c r="B841" s="39" t="s">
        <v>185</v>
      </c>
      <c r="C841" s="379" t="s">
        <v>184</v>
      </c>
      <c r="D841" s="381"/>
      <c r="E841" s="382"/>
      <c r="F841" s="380" t="s">
        <v>179</v>
      </c>
      <c r="G841" s="382"/>
      <c r="H841" s="383">
        <v>8.44</v>
      </c>
      <c r="I841" s="382"/>
      <c r="J841" s="383">
        <v>1</v>
      </c>
      <c r="K841" s="382"/>
      <c r="L841" s="37">
        <v>6.8515920000000001</v>
      </c>
      <c r="M841" s="378"/>
      <c r="N841" s="382"/>
      <c r="O841" s="39" t="s">
        <v>100</v>
      </c>
      <c r="P841" s="383">
        <v>550.61</v>
      </c>
      <c r="Q841" s="382"/>
      <c r="R841" s="383">
        <v>1</v>
      </c>
      <c r="S841" s="381"/>
      <c r="T841" s="382"/>
      <c r="U841" s="37">
        <v>3772.56</v>
      </c>
    </row>
    <row r="842" spans="1:21" ht="14.25" customHeight="1" x14ac:dyDescent="0.25">
      <c r="A842" s="39" t="s">
        <v>100</v>
      </c>
      <c r="B842" s="39" t="s">
        <v>183</v>
      </c>
      <c r="C842" s="379" t="s">
        <v>182</v>
      </c>
      <c r="D842" s="381"/>
      <c r="E842" s="382"/>
      <c r="F842" s="380" t="s">
        <v>100</v>
      </c>
      <c r="G842" s="382"/>
      <c r="H842" s="378"/>
      <c r="I842" s="382"/>
      <c r="J842" s="378"/>
      <c r="K842" s="382"/>
      <c r="L842" s="38"/>
      <c r="M842" s="378"/>
      <c r="N842" s="382"/>
      <c r="O842" s="39" t="s">
        <v>100</v>
      </c>
      <c r="P842" s="378"/>
      <c r="Q842" s="382"/>
      <c r="R842" s="378"/>
      <c r="S842" s="381"/>
      <c r="T842" s="382"/>
      <c r="U842" s="37">
        <v>130.86000000000001</v>
      </c>
    </row>
    <row r="843" spans="1:21" ht="14.25" customHeight="1" x14ac:dyDescent="0.25">
      <c r="A843" s="39" t="s">
        <v>100</v>
      </c>
      <c r="B843" s="39" t="s">
        <v>181</v>
      </c>
      <c r="C843" s="379" t="s">
        <v>180</v>
      </c>
      <c r="D843" s="381"/>
      <c r="E843" s="382"/>
      <c r="F843" s="380" t="s">
        <v>179</v>
      </c>
      <c r="G843" s="382"/>
      <c r="H843" s="378"/>
      <c r="I843" s="382"/>
      <c r="J843" s="378"/>
      <c r="K843" s="382"/>
      <c r="L843" s="37">
        <v>0.129888</v>
      </c>
      <c r="M843" s="378"/>
      <c r="N843" s="382"/>
      <c r="O843" s="39" t="s">
        <v>100</v>
      </c>
      <c r="P843" s="378"/>
      <c r="Q843" s="382"/>
      <c r="R843" s="378"/>
      <c r="S843" s="381"/>
      <c r="T843" s="382"/>
      <c r="U843" s="37">
        <v>90.42</v>
      </c>
    </row>
    <row r="844" spans="1:21" ht="14.25" customHeight="1" x14ac:dyDescent="0.25">
      <c r="A844" s="39" t="s">
        <v>100</v>
      </c>
      <c r="B844" s="39" t="s">
        <v>1126</v>
      </c>
      <c r="C844" s="379" t="s">
        <v>1127</v>
      </c>
      <c r="D844" s="381"/>
      <c r="E844" s="382"/>
      <c r="F844" s="380" t="s">
        <v>218</v>
      </c>
      <c r="G844" s="382"/>
      <c r="H844" s="383">
        <v>0.08</v>
      </c>
      <c r="I844" s="382"/>
      <c r="J844" s="383">
        <v>1</v>
      </c>
      <c r="K844" s="382"/>
      <c r="L844" s="37">
        <v>6.4944000000000002E-2</v>
      </c>
      <c r="M844" s="378"/>
      <c r="N844" s="382"/>
      <c r="O844" s="39" t="s">
        <v>100</v>
      </c>
      <c r="P844" s="383">
        <v>992.5</v>
      </c>
      <c r="Q844" s="382"/>
      <c r="R844" s="378"/>
      <c r="S844" s="381"/>
      <c r="T844" s="382"/>
      <c r="U844" s="37">
        <v>64.459999999999994</v>
      </c>
    </row>
    <row r="845" spans="1:21" ht="14.25" customHeight="1" x14ac:dyDescent="0.25">
      <c r="A845" s="39" t="s">
        <v>100</v>
      </c>
      <c r="B845" s="39" t="s">
        <v>252</v>
      </c>
      <c r="C845" s="379" t="s">
        <v>251</v>
      </c>
      <c r="D845" s="381"/>
      <c r="E845" s="382"/>
      <c r="F845" s="380" t="s">
        <v>179</v>
      </c>
      <c r="G845" s="382"/>
      <c r="H845" s="383">
        <v>0.08</v>
      </c>
      <c r="I845" s="382"/>
      <c r="J845" s="383">
        <v>1</v>
      </c>
      <c r="K845" s="382"/>
      <c r="L845" s="37">
        <v>6.4944000000000002E-2</v>
      </c>
      <c r="M845" s="378"/>
      <c r="N845" s="382"/>
      <c r="O845" s="39" t="s">
        <v>100</v>
      </c>
      <c r="P845" s="383">
        <v>756.56</v>
      </c>
      <c r="Q845" s="382"/>
      <c r="R845" s="383">
        <v>1</v>
      </c>
      <c r="S845" s="381"/>
      <c r="T845" s="382"/>
      <c r="U845" s="37">
        <v>49.13</v>
      </c>
    </row>
    <row r="846" spans="1:21" ht="18.95" customHeight="1" x14ac:dyDescent="0.25">
      <c r="A846" s="39" t="s">
        <v>100</v>
      </c>
      <c r="B846" s="39" t="s">
        <v>254</v>
      </c>
      <c r="C846" s="379" t="s">
        <v>253</v>
      </c>
      <c r="D846" s="381"/>
      <c r="E846" s="382"/>
      <c r="F846" s="380" t="s">
        <v>218</v>
      </c>
      <c r="G846" s="382"/>
      <c r="H846" s="383">
        <v>0.03</v>
      </c>
      <c r="I846" s="382"/>
      <c r="J846" s="383">
        <v>1</v>
      </c>
      <c r="K846" s="382"/>
      <c r="L846" s="37">
        <v>2.4354000000000001E-2</v>
      </c>
      <c r="M846" s="378"/>
      <c r="N846" s="382"/>
      <c r="O846" s="39" t="s">
        <v>100</v>
      </c>
      <c r="P846" s="383">
        <v>1631.99</v>
      </c>
      <c r="Q846" s="382"/>
      <c r="R846" s="378"/>
      <c r="S846" s="381"/>
      <c r="T846" s="382"/>
      <c r="U846" s="37">
        <v>39.75</v>
      </c>
    </row>
    <row r="847" spans="1:21" ht="14.25" customHeight="1" x14ac:dyDescent="0.25">
      <c r="A847" s="39" t="s">
        <v>100</v>
      </c>
      <c r="B847" s="39" t="s">
        <v>252</v>
      </c>
      <c r="C847" s="379" t="s">
        <v>251</v>
      </c>
      <c r="D847" s="381"/>
      <c r="E847" s="382"/>
      <c r="F847" s="380" t="s">
        <v>179</v>
      </c>
      <c r="G847" s="382"/>
      <c r="H847" s="383">
        <v>0.03</v>
      </c>
      <c r="I847" s="382"/>
      <c r="J847" s="383">
        <v>1</v>
      </c>
      <c r="K847" s="382"/>
      <c r="L847" s="37">
        <v>2.4354000000000001E-2</v>
      </c>
      <c r="M847" s="378"/>
      <c r="N847" s="382"/>
      <c r="O847" s="39" t="s">
        <v>100</v>
      </c>
      <c r="P847" s="383">
        <v>756.56</v>
      </c>
      <c r="Q847" s="382"/>
      <c r="R847" s="383">
        <v>1</v>
      </c>
      <c r="S847" s="381"/>
      <c r="T847" s="382"/>
      <c r="U847" s="37">
        <v>18.43</v>
      </c>
    </row>
    <row r="848" spans="1:21" ht="18.95" customHeight="1" x14ac:dyDescent="0.25">
      <c r="A848" s="39" t="s">
        <v>100</v>
      </c>
      <c r="B848" s="39" t="s">
        <v>224</v>
      </c>
      <c r="C848" s="379" t="s">
        <v>223</v>
      </c>
      <c r="D848" s="381"/>
      <c r="E848" s="382"/>
      <c r="F848" s="380" t="s">
        <v>218</v>
      </c>
      <c r="G848" s="382"/>
      <c r="H848" s="383">
        <v>0.05</v>
      </c>
      <c r="I848" s="382"/>
      <c r="J848" s="383">
        <v>1</v>
      </c>
      <c r="K848" s="382"/>
      <c r="L848" s="37">
        <v>4.0590000000000001E-2</v>
      </c>
      <c r="M848" s="378"/>
      <c r="N848" s="382"/>
      <c r="O848" s="39" t="s">
        <v>100</v>
      </c>
      <c r="P848" s="383">
        <v>656.62</v>
      </c>
      <c r="Q848" s="382"/>
      <c r="R848" s="378"/>
      <c r="S848" s="381"/>
      <c r="T848" s="382"/>
      <c r="U848" s="37">
        <v>26.65</v>
      </c>
    </row>
    <row r="849" spans="1:21" ht="14.25" customHeight="1" x14ac:dyDescent="0.25">
      <c r="A849" s="39" t="s">
        <v>100</v>
      </c>
      <c r="B849" s="39" t="s">
        <v>222</v>
      </c>
      <c r="C849" s="379" t="s">
        <v>221</v>
      </c>
      <c r="D849" s="381"/>
      <c r="E849" s="382"/>
      <c r="F849" s="380" t="s">
        <v>179</v>
      </c>
      <c r="G849" s="382"/>
      <c r="H849" s="383">
        <v>0.05</v>
      </c>
      <c r="I849" s="382"/>
      <c r="J849" s="383">
        <v>1</v>
      </c>
      <c r="K849" s="382"/>
      <c r="L849" s="37">
        <v>4.0590000000000001E-2</v>
      </c>
      <c r="M849" s="378"/>
      <c r="N849" s="382"/>
      <c r="O849" s="39" t="s">
        <v>100</v>
      </c>
      <c r="P849" s="383">
        <v>563.22</v>
      </c>
      <c r="Q849" s="382"/>
      <c r="R849" s="383">
        <v>1</v>
      </c>
      <c r="S849" s="381"/>
      <c r="T849" s="382"/>
      <c r="U849" s="37">
        <v>22.86</v>
      </c>
    </row>
    <row r="850" spans="1:21" ht="14.25" customHeight="1" x14ac:dyDescent="0.25">
      <c r="A850" s="39" t="s">
        <v>100</v>
      </c>
      <c r="B850" s="39" t="s">
        <v>178</v>
      </c>
      <c r="C850" s="379" t="s">
        <v>177</v>
      </c>
      <c r="D850" s="381"/>
      <c r="E850" s="382"/>
      <c r="F850" s="380" t="s">
        <v>100</v>
      </c>
      <c r="G850" s="382"/>
      <c r="H850" s="378"/>
      <c r="I850" s="382"/>
      <c r="J850" s="378"/>
      <c r="K850" s="382"/>
      <c r="L850" s="38"/>
      <c r="M850" s="378"/>
      <c r="N850" s="382"/>
      <c r="O850" s="39" t="s">
        <v>100</v>
      </c>
      <c r="P850" s="378"/>
      <c r="Q850" s="382"/>
      <c r="R850" s="378"/>
      <c r="S850" s="381"/>
      <c r="T850" s="382"/>
      <c r="U850" s="37">
        <v>862.79</v>
      </c>
    </row>
    <row r="851" spans="1:21" ht="14.25" customHeight="1" x14ac:dyDescent="0.25">
      <c r="A851" s="39" t="s">
        <v>100</v>
      </c>
      <c r="B851" s="39" t="s">
        <v>262</v>
      </c>
      <c r="C851" s="379" t="s">
        <v>261</v>
      </c>
      <c r="D851" s="381"/>
      <c r="E851" s="382"/>
      <c r="F851" s="380" t="s">
        <v>156</v>
      </c>
      <c r="G851" s="382"/>
      <c r="H851" s="383">
        <v>15.02</v>
      </c>
      <c r="I851" s="382"/>
      <c r="J851" s="383">
        <v>1</v>
      </c>
      <c r="K851" s="382"/>
      <c r="L851" s="37">
        <v>12.193236000000001</v>
      </c>
      <c r="M851" s="383">
        <v>41.38</v>
      </c>
      <c r="N851" s="382"/>
      <c r="O851" s="39" t="s">
        <v>260</v>
      </c>
      <c r="P851" s="383">
        <v>70.760000000000005</v>
      </c>
      <c r="Q851" s="382"/>
      <c r="R851" s="378"/>
      <c r="S851" s="381"/>
      <c r="T851" s="382"/>
      <c r="U851" s="37">
        <v>862.79</v>
      </c>
    </row>
    <row r="852" spans="1:21" ht="14.25" customHeight="1" x14ac:dyDescent="0.25">
      <c r="A852" s="39" t="s">
        <v>100</v>
      </c>
      <c r="B852" s="39" t="s">
        <v>100</v>
      </c>
      <c r="C852" s="365" t="s">
        <v>166</v>
      </c>
      <c r="D852" s="381"/>
      <c r="E852" s="382"/>
      <c r="F852" s="380" t="s">
        <v>100</v>
      </c>
      <c r="G852" s="382"/>
      <c r="H852" s="378"/>
      <c r="I852" s="382"/>
      <c r="J852" s="378"/>
      <c r="K852" s="382"/>
      <c r="L852" s="38"/>
      <c r="M852" s="378"/>
      <c r="N852" s="382"/>
      <c r="O852" s="39" t="s">
        <v>100</v>
      </c>
      <c r="P852" s="378"/>
      <c r="Q852" s="382"/>
      <c r="R852" s="378"/>
      <c r="S852" s="381"/>
      <c r="T852" s="382"/>
      <c r="U852" s="35">
        <v>4856.63</v>
      </c>
    </row>
    <row r="853" spans="1:21" ht="14.25" customHeight="1" x14ac:dyDescent="0.25">
      <c r="A853" s="41" t="s">
        <v>100</v>
      </c>
      <c r="B853" s="41" t="s">
        <v>100</v>
      </c>
      <c r="C853" s="379" t="s">
        <v>165</v>
      </c>
      <c r="D853" s="381"/>
      <c r="E853" s="382"/>
      <c r="F853" s="380" t="s">
        <v>100</v>
      </c>
      <c r="G853" s="382"/>
      <c r="H853" s="378"/>
      <c r="I853" s="382"/>
      <c r="J853" s="379" t="s">
        <v>100</v>
      </c>
      <c r="K853" s="382"/>
      <c r="L853" s="39" t="s">
        <v>100</v>
      </c>
      <c r="M853" s="379" t="s">
        <v>100</v>
      </c>
      <c r="N853" s="382"/>
      <c r="O853" s="41" t="s">
        <v>100</v>
      </c>
      <c r="P853" s="378"/>
      <c r="Q853" s="382"/>
      <c r="R853" s="379" t="s">
        <v>100</v>
      </c>
      <c r="S853" s="381"/>
      <c r="T853" s="382"/>
      <c r="U853" s="37">
        <v>3862.98</v>
      </c>
    </row>
    <row r="854" spans="1:21" ht="28.35" customHeight="1" x14ac:dyDescent="0.25">
      <c r="A854" s="41" t="s">
        <v>100</v>
      </c>
      <c r="B854" s="39" t="s">
        <v>1329</v>
      </c>
      <c r="C854" s="379" t="s">
        <v>1330</v>
      </c>
      <c r="D854" s="381"/>
      <c r="E854" s="382"/>
      <c r="F854" s="380" t="s">
        <v>160</v>
      </c>
      <c r="G854" s="382"/>
      <c r="H854" s="383">
        <v>109</v>
      </c>
      <c r="I854" s="382"/>
      <c r="J854" s="383">
        <v>1</v>
      </c>
      <c r="K854" s="382"/>
      <c r="L854" s="37">
        <v>109</v>
      </c>
      <c r="M854" s="378"/>
      <c r="N854" s="382"/>
      <c r="O854" s="39" t="s">
        <v>100</v>
      </c>
      <c r="P854" s="378"/>
      <c r="Q854" s="382"/>
      <c r="R854" s="384" t="s">
        <v>100</v>
      </c>
      <c r="S854" s="381"/>
      <c r="T854" s="382"/>
      <c r="U854" s="37">
        <v>4210.6499999999996</v>
      </c>
    </row>
    <row r="855" spans="1:21" ht="28.35" customHeight="1" x14ac:dyDescent="0.25">
      <c r="A855" s="41" t="s">
        <v>100</v>
      </c>
      <c r="B855" s="39" t="s">
        <v>1331</v>
      </c>
      <c r="C855" s="379" t="s">
        <v>1332</v>
      </c>
      <c r="D855" s="381"/>
      <c r="E855" s="382"/>
      <c r="F855" s="380" t="s">
        <v>160</v>
      </c>
      <c r="G855" s="382"/>
      <c r="H855" s="383">
        <v>57</v>
      </c>
      <c r="I855" s="382"/>
      <c r="J855" s="383">
        <v>1</v>
      </c>
      <c r="K855" s="382"/>
      <c r="L855" s="37">
        <v>57</v>
      </c>
      <c r="M855" s="378"/>
      <c r="N855" s="382"/>
      <c r="O855" s="39" t="s">
        <v>100</v>
      </c>
      <c r="P855" s="378"/>
      <c r="Q855" s="382"/>
      <c r="R855" s="384" t="s">
        <v>100</v>
      </c>
      <c r="S855" s="381"/>
      <c r="T855" s="382"/>
      <c r="U855" s="37">
        <v>2201.9</v>
      </c>
    </row>
    <row r="856" spans="1:21" ht="14.25" customHeight="1" x14ac:dyDescent="0.25">
      <c r="A856" s="36" t="s">
        <v>100</v>
      </c>
      <c r="B856" s="36" t="s">
        <v>100</v>
      </c>
      <c r="C856" s="365" t="s">
        <v>136</v>
      </c>
      <c r="D856" s="381"/>
      <c r="E856" s="381"/>
      <c r="F856" s="381"/>
      <c r="G856" s="381"/>
      <c r="H856" s="381"/>
      <c r="I856" s="381"/>
      <c r="J856" s="381"/>
      <c r="K856" s="381"/>
      <c r="L856" s="382"/>
      <c r="M856" s="385" t="s">
        <v>100</v>
      </c>
      <c r="N856" s="381"/>
      <c r="O856" s="382"/>
      <c r="P856" s="386">
        <v>13881.72</v>
      </c>
      <c r="Q856" s="382"/>
      <c r="R856" s="369"/>
      <c r="S856" s="381"/>
      <c r="T856" s="382"/>
      <c r="U856" s="35">
        <v>11269.18</v>
      </c>
    </row>
    <row r="857" spans="1:21" ht="50.25" customHeight="1" x14ac:dyDescent="0.25">
      <c r="A857" s="44" t="s">
        <v>493</v>
      </c>
      <c r="B857" s="43" t="s">
        <v>2103</v>
      </c>
      <c r="C857" s="365" t="s">
        <v>2117</v>
      </c>
      <c r="D857" s="381"/>
      <c r="E857" s="382"/>
      <c r="F857" s="367" t="s">
        <v>229</v>
      </c>
      <c r="G857" s="382"/>
      <c r="H857" s="368">
        <v>9.0399999999999994E-2</v>
      </c>
      <c r="I857" s="382"/>
      <c r="J857" s="368">
        <v>1</v>
      </c>
      <c r="K857" s="382"/>
      <c r="L857" s="35">
        <v>9.0399999999999994E-2</v>
      </c>
      <c r="M857" s="369"/>
      <c r="N857" s="382"/>
      <c r="O857" s="42"/>
      <c r="P857" s="369"/>
      <c r="Q857" s="382"/>
      <c r="R857" s="369"/>
      <c r="S857" s="381"/>
      <c r="T857" s="382"/>
      <c r="U857" s="38"/>
    </row>
    <row r="858" spans="1:21" ht="14.25" customHeight="1" x14ac:dyDescent="0.25">
      <c r="A858" s="39" t="s">
        <v>100</v>
      </c>
      <c r="B858" s="39" t="s">
        <v>187</v>
      </c>
      <c r="C858" s="379" t="s">
        <v>186</v>
      </c>
      <c r="D858" s="381"/>
      <c r="E858" s="382"/>
      <c r="F858" s="380" t="s">
        <v>179</v>
      </c>
      <c r="G858" s="382"/>
      <c r="H858" s="378"/>
      <c r="I858" s="382"/>
      <c r="J858" s="378"/>
      <c r="K858" s="382"/>
      <c r="L858" s="37">
        <v>8.78688</v>
      </c>
      <c r="M858" s="378"/>
      <c r="N858" s="382"/>
      <c r="O858" s="39" t="s">
        <v>100</v>
      </c>
      <c r="P858" s="378"/>
      <c r="Q858" s="382"/>
      <c r="R858" s="378"/>
      <c r="S858" s="381"/>
      <c r="T858" s="382"/>
      <c r="U858" s="37">
        <v>4394.93</v>
      </c>
    </row>
    <row r="859" spans="1:21" ht="14.25" customHeight="1" x14ac:dyDescent="0.25">
      <c r="A859" s="39" t="s">
        <v>100</v>
      </c>
      <c r="B859" s="39" t="s">
        <v>330</v>
      </c>
      <c r="C859" s="379" t="s">
        <v>329</v>
      </c>
      <c r="D859" s="381"/>
      <c r="E859" s="382"/>
      <c r="F859" s="380" t="s">
        <v>179</v>
      </c>
      <c r="G859" s="382"/>
      <c r="H859" s="383">
        <v>97.2</v>
      </c>
      <c r="I859" s="382"/>
      <c r="J859" s="383">
        <v>1</v>
      </c>
      <c r="K859" s="382"/>
      <c r="L859" s="37">
        <v>8.78688</v>
      </c>
      <c r="M859" s="378"/>
      <c r="N859" s="382"/>
      <c r="O859" s="39" t="s">
        <v>100</v>
      </c>
      <c r="P859" s="383">
        <v>500.17</v>
      </c>
      <c r="Q859" s="382"/>
      <c r="R859" s="383">
        <v>1</v>
      </c>
      <c r="S859" s="381"/>
      <c r="T859" s="382"/>
      <c r="U859" s="37">
        <v>4394.93</v>
      </c>
    </row>
    <row r="860" spans="1:21" ht="14.25" customHeight="1" x14ac:dyDescent="0.25">
      <c r="A860" s="39" t="s">
        <v>100</v>
      </c>
      <c r="B860" s="39" t="s">
        <v>183</v>
      </c>
      <c r="C860" s="379" t="s">
        <v>182</v>
      </c>
      <c r="D860" s="381"/>
      <c r="E860" s="382"/>
      <c r="F860" s="380" t="s">
        <v>100</v>
      </c>
      <c r="G860" s="382"/>
      <c r="H860" s="378"/>
      <c r="I860" s="382"/>
      <c r="J860" s="378"/>
      <c r="K860" s="382"/>
      <c r="L860" s="38"/>
      <c r="M860" s="378"/>
      <c r="N860" s="382"/>
      <c r="O860" s="39" t="s">
        <v>100</v>
      </c>
      <c r="P860" s="378"/>
      <c r="Q860" s="382"/>
      <c r="R860" s="378"/>
      <c r="S860" s="381"/>
      <c r="T860" s="382"/>
      <c r="U860" s="37">
        <v>22.1</v>
      </c>
    </row>
    <row r="861" spans="1:21" ht="14.25" customHeight="1" x14ac:dyDescent="0.25">
      <c r="A861" s="39" t="s">
        <v>100</v>
      </c>
      <c r="B861" s="39" t="s">
        <v>181</v>
      </c>
      <c r="C861" s="379" t="s">
        <v>180</v>
      </c>
      <c r="D861" s="381"/>
      <c r="E861" s="382"/>
      <c r="F861" s="380" t="s">
        <v>179</v>
      </c>
      <c r="G861" s="382"/>
      <c r="H861" s="378"/>
      <c r="I861" s="382"/>
      <c r="J861" s="378"/>
      <c r="K861" s="382"/>
      <c r="L861" s="37">
        <v>2.4407999999999999E-2</v>
      </c>
      <c r="M861" s="378"/>
      <c r="N861" s="382"/>
      <c r="O861" s="39" t="s">
        <v>100</v>
      </c>
      <c r="P861" s="378"/>
      <c r="Q861" s="382"/>
      <c r="R861" s="378"/>
      <c r="S861" s="381"/>
      <c r="T861" s="382"/>
      <c r="U861" s="37">
        <v>17.239999999999998</v>
      </c>
    </row>
    <row r="862" spans="1:21" ht="14.25" customHeight="1" x14ac:dyDescent="0.25">
      <c r="A862" s="39" t="s">
        <v>100</v>
      </c>
      <c r="B862" s="39" t="s">
        <v>1126</v>
      </c>
      <c r="C862" s="379" t="s">
        <v>1127</v>
      </c>
      <c r="D862" s="381"/>
      <c r="E862" s="382"/>
      <c r="F862" s="380" t="s">
        <v>218</v>
      </c>
      <c r="G862" s="382"/>
      <c r="H862" s="383">
        <v>0.2</v>
      </c>
      <c r="I862" s="382"/>
      <c r="J862" s="383">
        <v>1</v>
      </c>
      <c r="K862" s="382"/>
      <c r="L862" s="37">
        <v>1.8079999999999999E-2</v>
      </c>
      <c r="M862" s="378"/>
      <c r="N862" s="382"/>
      <c r="O862" s="39" t="s">
        <v>100</v>
      </c>
      <c r="P862" s="383">
        <v>992.5</v>
      </c>
      <c r="Q862" s="382"/>
      <c r="R862" s="378"/>
      <c r="S862" s="381"/>
      <c r="T862" s="382"/>
      <c r="U862" s="37">
        <v>17.940000000000001</v>
      </c>
    </row>
    <row r="863" spans="1:21" ht="14.25" customHeight="1" x14ac:dyDescent="0.25">
      <c r="A863" s="39" t="s">
        <v>100</v>
      </c>
      <c r="B863" s="39" t="s">
        <v>252</v>
      </c>
      <c r="C863" s="379" t="s">
        <v>251</v>
      </c>
      <c r="D863" s="381"/>
      <c r="E863" s="382"/>
      <c r="F863" s="380" t="s">
        <v>179</v>
      </c>
      <c r="G863" s="382"/>
      <c r="H863" s="383">
        <v>0.2</v>
      </c>
      <c r="I863" s="382"/>
      <c r="J863" s="383">
        <v>1</v>
      </c>
      <c r="K863" s="382"/>
      <c r="L863" s="37">
        <v>1.8079999999999999E-2</v>
      </c>
      <c r="M863" s="378"/>
      <c r="N863" s="382"/>
      <c r="O863" s="39" t="s">
        <v>100</v>
      </c>
      <c r="P863" s="383">
        <v>756.56</v>
      </c>
      <c r="Q863" s="382"/>
      <c r="R863" s="383">
        <v>1</v>
      </c>
      <c r="S863" s="381"/>
      <c r="T863" s="382"/>
      <c r="U863" s="37">
        <v>13.68</v>
      </c>
    </row>
    <row r="864" spans="1:21" ht="18.95" customHeight="1" x14ac:dyDescent="0.25">
      <c r="A864" s="39" t="s">
        <v>100</v>
      </c>
      <c r="B864" s="39" t="s">
        <v>224</v>
      </c>
      <c r="C864" s="379" t="s">
        <v>223</v>
      </c>
      <c r="D864" s="381"/>
      <c r="E864" s="382"/>
      <c r="F864" s="380" t="s">
        <v>218</v>
      </c>
      <c r="G864" s="382"/>
      <c r="H864" s="383">
        <v>7.0000000000000007E-2</v>
      </c>
      <c r="I864" s="382"/>
      <c r="J864" s="383">
        <v>1</v>
      </c>
      <c r="K864" s="382"/>
      <c r="L864" s="37">
        <v>6.3280000000000003E-3</v>
      </c>
      <c r="M864" s="378"/>
      <c r="N864" s="382"/>
      <c r="O864" s="39" t="s">
        <v>100</v>
      </c>
      <c r="P864" s="383">
        <v>656.62</v>
      </c>
      <c r="Q864" s="382"/>
      <c r="R864" s="378"/>
      <c r="S864" s="381"/>
      <c r="T864" s="382"/>
      <c r="U864" s="37">
        <v>4.16</v>
      </c>
    </row>
    <row r="865" spans="1:21" ht="14.25" customHeight="1" x14ac:dyDescent="0.25">
      <c r="A865" s="39" t="s">
        <v>100</v>
      </c>
      <c r="B865" s="39" t="s">
        <v>222</v>
      </c>
      <c r="C865" s="379" t="s">
        <v>221</v>
      </c>
      <c r="D865" s="381"/>
      <c r="E865" s="382"/>
      <c r="F865" s="380" t="s">
        <v>179</v>
      </c>
      <c r="G865" s="382"/>
      <c r="H865" s="383">
        <v>7.0000000000000007E-2</v>
      </c>
      <c r="I865" s="382"/>
      <c r="J865" s="383">
        <v>1</v>
      </c>
      <c r="K865" s="382"/>
      <c r="L865" s="37">
        <v>6.3280000000000003E-3</v>
      </c>
      <c r="M865" s="378"/>
      <c r="N865" s="382"/>
      <c r="O865" s="39" t="s">
        <v>100</v>
      </c>
      <c r="P865" s="383">
        <v>563.22</v>
      </c>
      <c r="Q865" s="382"/>
      <c r="R865" s="383">
        <v>1</v>
      </c>
      <c r="S865" s="381"/>
      <c r="T865" s="382"/>
      <c r="U865" s="37">
        <v>3.56</v>
      </c>
    </row>
    <row r="866" spans="1:21" ht="14.25" customHeight="1" x14ac:dyDescent="0.25">
      <c r="A866" s="39" t="s">
        <v>100</v>
      </c>
      <c r="B866" s="39" t="s">
        <v>178</v>
      </c>
      <c r="C866" s="379" t="s">
        <v>177</v>
      </c>
      <c r="D866" s="381"/>
      <c r="E866" s="382"/>
      <c r="F866" s="380" t="s">
        <v>100</v>
      </c>
      <c r="G866" s="382"/>
      <c r="H866" s="378"/>
      <c r="I866" s="382"/>
      <c r="J866" s="378"/>
      <c r="K866" s="382"/>
      <c r="L866" s="38"/>
      <c r="M866" s="378"/>
      <c r="N866" s="382"/>
      <c r="O866" s="39" t="s">
        <v>100</v>
      </c>
      <c r="P866" s="378"/>
      <c r="Q866" s="382"/>
      <c r="R866" s="378"/>
      <c r="S866" s="381"/>
      <c r="T866" s="382"/>
      <c r="U866" s="37">
        <v>4141.91</v>
      </c>
    </row>
    <row r="867" spans="1:21" ht="18.95" customHeight="1" x14ac:dyDescent="0.25">
      <c r="A867" s="39" t="s">
        <v>100</v>
      </c>
      <c r="B867" s="39" t="s">
        <v>2101</v>
      </c>
      <c r="C867" s="379" t="s">
        <v>2100</v>
      </c>
      <c r="D867" s="381"/>
      <c r="E867" s="382"/>
      <c r="F867" s="380" t="s">
        <v>174</v>
      </c>
      <c r="G867" s="382"/>
      <c r="H867" s="383">
        <v>1.2E-2</v>
      </c>
      <c r="I867" s="382"/>
      <c r="J867" s="383">
        <v>1</v>
      </c>
      <c r="K867" s="382"/>
      <c r="L867" s="37">
        <v>1.085E-3</v>
      </c>
      <c r="M867" s="383">
        <v>149930.17000000001</v>
      </c>
      <c r="N867" s="382"/>
      <c r="O867" s="39" t="s">
        <v>292</v>
      </c>
      <c r="P867" s="383">
        <v>145432.26</v>
      </c>
      <c r="Q867" s="382"/>
      <c r="R867" s="378"/>
      <c r="S867" s="381"/>
      <c r="T867" s="382"/>
      <c r="U867" s="37">
        <v>157.79</v>
      </c>
    </row>
    <row r="868" spans="1:21" ht="18.95" customHeight="1" x14ac:dyDescent="0.25">
      <c r="A868" s="39" t="s">
        <v>100</v>
      </c>
      <c r="B868" s="39" t="s">
        <v>1357</v>
      </c>
      <c r="C868" s="379" t="s">
        <v>1358</v>
      </c>
      <c r="D868" s="381"/>
      <c r="E868" s="382"/>
      <c r="F868" s="380" t="s">
        <v>174</v>
      </c>
      <c r="G868" s="382"/>
      <c r="H868" s="383">
        <v>0.56999999999999995</v>
      </c>
      <c r="I868" s="382"/>
      <c r="J868" s="383">
        <v>1</v>
      </c>
      <c r="K868" s="382"/>
      <c r="L868" s="37">
        <v>5.1527999999999997E-2</v>
      </c>
      <c r="M868" s="383">
        <v>91285</v>
      </c>
      <c r="N868" s="382"/>
      <c r="O868" s="39" t="s">
        <v>1359</v>
      </c>
      <c r="P868" s="383">
        <v>76679.399999999994</v>
      </c>
      <c r="Q868" s="382"/>
      <c r="R868" s="378"/>
      <c r="S868" s="381"/>
      <c r="T868" s="382"/>
      <c r="U868" s="37">
        <v>3951.14</v>
      </c>
    </row>
    <row r="869" spans="1:21" ht="18.95" customHeight="1" x14ac:dyDescent="0.25">
      <c r="A869" s="39" t="s">
        <v>100</v>
      </c>
      <c r="B869" s="39" t="s">
        <v>1369</v>
      </c>
      <c r="C869" s="379" t="s">
        <v>1370</v>
      </c>
      <c r="D869" s="381"/>
      <c r="E869" s="382"/>
      <c r="F869" s="380" t="s">
        <v>156</v>
      </c>
      <c r="G869" s="382"/>
      <c r="H869" s="383">
        <v>4</v>
      </c>
      <c r="I869" s="382"/>
      <c r="J869" s="383">
        <v>1</v>
      </c>
      <c r="K869" s="382"/>
      <c r="L869" s="37">
        <v>0.36159999999999998</v>
      </c>
      <c r="M869" s="383">
        <v>72.97</v>
      </c>
      <c r="N869" s="382"/>
      <c r="O869" s="39" t="s">
        <v>1160</v>
      </c>
      <c r="P869" s="383">
        <v>91.21</v>
      </c>
      <c r="Q869" s="382"/>
      <c r="R869" s="378"/>
      <c r="S869" s="381"/>
      <c r="T869" s="382"/>
      <c r="U869" s="37">
        <v>32.979999999999997</v>
      </c>
    </row>
    <row r="870" spans="1:21" ht="14.25" customHeight="1" x14ac:dyDescent="0.25">
      <c r="A870" s="39" t="s">
        <v>100</v>
      </c>
      <c r="B870" s="39" t="s">
        <v>100</v>
      </c>
      <c r="C870" s="365" t="s">
        <v>166</v>
      </c>
      <c r="D870" s="381"/>
      <c r="E870" s="382"/>
      <c r="F870" s="380" t="s">
        <v>100</v>
      </c>
      <c r="G870" s="382"/>
      <c r="H870" s="378"/>
      <c r="I870" s="382"/>
      <c r="J870" s="378"/>
      <c r="K870" s="382"/>
      <c r="L870" s="38"/>
      <c r="M870" s="378"/>
      <c r="N870" s="382"/>
      <c r="O870" s="39" t="s">
        <v>100</v>
      </c>
      <c r="P870" s="378"/>
      <c r="Q870" s="382"/>
      <c r="R870" s="378"/>
      <c r="S870" s="381"/>
      <c r="T870" s="382"/>
      <c r="U870" s="35">
        <v>8576.18</v>
      </c>
    </row>
    <row r="871" spans="1:21" ht="14.25" customHeight="1" x14ac:dyDescent="0.25">
      <c r="A871" s="41" t="s">
        <v>100</v>
      </c>
      <c r="B871" s="41" t="s">
        <v>100</v>
      </c>
      <c r="C871" s="379" t="s">
        <v>165</v>
      </c>
      <c r="D871" s="381"/>
      <c r="E871" s="382"/>
      <c r="F871" s="380" t="s">
        <v>100</v>
      </c>
      <c r="G871" s="382"/>
      <c r="H871" s="378"/>
      <c r="I871" s="382"/>
      <c r="J871" s="379" t="s">
        <v>100</v>
      </c>
      <c r="K871" s="382"/>
      <c r="L871" s="39" t="s">
        <v>100</v>
      </c>
      <c r="M871" s="379" t="s">
        <v>100</v>
      </c>
      <c r="N871" s="382"/>
      <c r="O871" s="41" t="s">
        <v>100</v>
      </c>
      <c r="P871" s="378"/>
      <c r="Q871" s="382"/>
      <c r="R871" s="379" t="s">
        <v>100</v>
      </c>
      <c r="S871" s="381"/>
      <c r="T871" s="382"/>
      <c r="U871" s="37">
        <v>4412.17</v>
      </c>
    </row>
    <row r="872" spans="1:21" ht="28.35" customHeight="1" x14ac:dyDescent="0.25">
      <c r="A872" s="41" t="s">
        <v>100</v>
      </c>
      <c r="B872" s="39" t="s">
        <v>1329</v>
      </c>
      <c r="C872" s="379" t="s">
        <v>1330</v>
      </c>
      <c r="D872" s="381"/>
      <c r="E872" s="382"/>
      <c r="F872" s="380" t="s">
        <v>160</v>
      </c>
      <c r="G872" s="382"/>
      <c r="H872" s="383">
        <v>109</v>
      </c>
      <c r="I872" s="382"/>
      <c r="J872" s="383">
        <v>1</v>
      </c>
      <c r="K872" s="382"/>
      <c r="L872" s="37">
        <v>109</v>
      </c>
      <c r="M872" s="378"/>
      <c r="N872" s="382"/>
      <c r="O872" s="39" t="s">
        <v>100</v>
      </c>
      <c r="P872" s="378"/>
      <c r="Q872" s="382"/>
      <c r="R872" s="384" t="s">
        <v>100</v>
      </c>
      <c r="S872" s="381"/>
      <c r="T872" s="382"/>
      <c r="U872" s="37">
        <v>4809.2700000000004</v>
      </c>
    </row>
    <row r="873" spans="1:21" ht="28.35" customHeight="1" x14ac:dyDescent="0.25">
      <c r="A873" s="41" t="s">
        <v>100</v>
      </c>
      <c r="B873" s="39" t="s">
        <v>1331</v>
      </c>
      <c r="C873" s="379" t="s">
        <v>1332</v>
      </c>
      <c r="D873" s="381"/>
      <c r="E873" s="382"/>
      <c r="F873" s="380" t="s">
        <v>160</v>
      </c>
      <c r="G873" s="382"/>
      <c r="H873" s="383">
        <v>57</v>
      </c>
      <c r="I873" s="382"/>
      <c r="J873" s="383">
        <v>1</v>
      </c>
      <c r="K873" s="382"/>
      <c r="L873" s="37">
        <v>57</v>
      </c>
      <c r="M873" s="378"/>
      <c r="N873" s="382"/>
      <c r="O873" s="39" t="s">
        <v>100</v>
      </c>
      <c r="P873" s="378"/>
      <c r="Q873" s="382"/>
      <c r="R873" s="384" t="s">
        <v>100</v>
      </c>
      <c r="S873" s="381"/>
      <c r="T873" s="382"/>
      <c r="U873" s="37">
        <v>2514.94</v>
      </c>
    </row>
    <row r="874" spans="1:21" ht="14.25" customHeight="1" x14ac:dyDescent="0.25">
      <c r="A874" s="36" t="s">
        <v>100</v>
      </c>
      <c r="B874" s="36" t="s">
        <v>100</v>
      </c>
      <c r="C874" s="365" t="s">
        <v>136</v>
      </c>
      <c r="D874" s="381"/>
      <c r="E874" s="381"/>
      <c r="F874" s="381"/>
      <c r="G874" s="381"/>
      <c r="H874" s="381"/>
      <c r="I874" s="381"/>
      <c r="J874" s="381"/>
      <c r="K874" s="381"/>
      <c r="L874" s="382"/>
      <c r="M874" s="385" t="s">
        <v>100</v>
      </c>
      <c r="N874" s="381"/>
      <c r="O874" s="382"/>
      <c r="P874" s="386">
        <v>175889.27</v>
      </c>
      <c r="Q874" s="382"/>
      <c r="R874" s="369"/>
      <c r="S874" s="381"/>
      <c r="T874" s="382"/>
      <c r="U874" s="35">
        <v>15900.39</v>
      </c>
    </row>
    <row r="875" spans="1:21" ht="50.25" customHeight="1" x14ac:dyDescent="0.25">
      <c r="A875" s="44" t="s">
        <v>485</v>
      </c>
      <c r="B875" s="43" t="s">
        <v>2103</v>
      </c>
      <c r="C875" s="365" t="s">
        <v>2116</v>
      </c>
      <c r="D875" s="381"/>
      <c r="E875" s="382"/>
      <c r="F875" s="367" t="s">
        <v>229</v>
      </c>
      <c r="G875" s="382"/>
      <c r="H875" s="368">
        <v>0.1258</v>
      </c>
      <c r="I875" s="382"/>
      <c r="J875" s="368">
        <v>1</v>
      </c>
      <c r="K875" s="382"/>
      <c r="L875" s="35">
        <v>0.1258</v>
      </c>
      <c r="M875" s="369"/>
      <c r="N875" s="382"/>
      <c r="O875" s="42"/>
      <c r="P875" s="369"/>
      <c r="Q875" s="382"/>
      <c r="R875" s="369"/>
      <c r="S875" s="381"/>
      <c r="T875" s="382"/>
      <c r="U875" s="38"/>
    </row>
    <row r="876" spans="1:21" ht="14.25" customHeight="1" x14ac:dyDescent="0.25">
      <c r="A876" s="39" t="s">
        <v>100</v>
      </c>
      <c r="B876" s="39" t="s">
        <v>187</v>
      </c>
      <c r="C876" s="379" t="s">
        <v>186</v>
      </c>
      <c r="D876" s="381"/>
      <c r="E876" s="382"/>
      <c r="F876" s="380" t="s">
        <v>179</v>
      </c>
      <c r="G876" s="382"/>
      <c r="H876" s="378"/>
      <c r="I876" s="382"/>
      <c r="J876" s="378"/>
      <c r="K876" s="382"/>
      <c r="L876" s="37">
        <v>12.22776</v>
      </c>
      <c r="M876" s="378"/>
      <c r="N876" s="382"/>
      <c r="O876" s="39" t="s">
        <v>100</v>
      </c>
      <c r="P876" s="378"/>
      <c r="Q876" s="382"/>
      <c r="R876" s="378"/>
      <c r="S876" s="381"/>
      <c r="T876" s="382"/>
      <c r="U876" s="37">
        <v>6115.96</v>
      </c>
    </row>
    <row r="877" spans="1:21" ht="14.25" customHeight="1" x14ac:dyDescent="0.25">
      <c r="A877" s="39" t="s">
        <v>100</v>
      </c>
      <c r="B877" s="39" t="s">
        <v>330</v>
      </c>
      <c r="C877" s="379" t="s">
        <v>329</v>
      </c>
      <c r="D877" s="381"/>
      <c r="E877" s="382"/>
      <c r="F877" s="380" t="s">
        <v>179</v>
      </c>
      <c r="G877" s="382"/>
      <c r="H877" s="383">
        <v>97.2</v>
      </c>
      <c r="I877" s="382"/>
      <c r="J877" s="383">
        <v>1</v>
      </c>
      <c r="K877" s="382"/>
      <c r="L877" s="37">
        <v>12.22776</v>
      </c>
      <c r="M877" s="378"/>
      <c r="N877" s="382"/>
      <c r="O877" s="39" t="s">
        <v>100</v>
      </c>
      <c r="P877" s="383">
        <v>500.17</v>
      </c>
      <c r="Q877" s="382"/>
      <c r="R877" s="383">
        <v>1</v>
      </c>
      <c r="S877" s="381"/>
      <c r="T877" s="382"/>
      <c r="U877" s="37">
        <v>6115.96</v>
      </c>
    </row>
    <row r="878" spans="1:21" ht="14.25" customHeight="1" x14ac:dyDescent="0.25">
      <c r="A878" s="39" t="s">
        <v>100</v>
      </c>
      <c r="B878" s="39" t="s">
        <v>183</v>
      </c>
      <c r="C878" s="379" t="s">
        <v>182</v>
      </c>
      <c r="D878" s="381"/>
      <c r="E878" s="382"/>
      <c r="F878" s="380" t="s">
        <v>100</v>
      </c>
      <c r="G878" s="382"/>
      <c r="H878" s="378"/>
      <c r="I878" s="382"/>
      <c r="J878" s="378"/>
      <c r="K878" s="382"/>
      <c r="L878" s="38"/>
      <c r="M878" s="378"/>
      <c r="N878" s="382"/>
      <c r="O878" s="39" t="s">
        <v>100</v>
      </c>
      <c r="P878" s="378"/>
      <c r="Q878" s="382"/>
      <c r="R878" s="378"/>
      <c r="S878" s="381"/>
      <c r="T878" s="382"/>
      <c r="U878" s="37">
        <v>30.75</v>
      </c>
    </row>
    <row r="879" spans="1:21" ht="14.25" customHeight="1" x14ac:dyDescent="0.25">
      <c r="A879" s="39" t="s">
        <v>100</v>
      </c>
      <c r="B879" s="39" t="s">
        <v>181</v>
      </c>
      <c r="C879" s="379" t="s">
        <v>180</v>
      </c>
      <c r="D879" s="381"/>
      <c r="E879" s="382"/>
      <c r="F879" s="380" t="s">
        <v>179</v>
      </c>
      <c r="G879" s="382"/>
      <c r="H879" s="378"/>
      <c r="I879" s="382"/>
      <c r="J879" s="378"/>
      <c r="K879" s="382"/>
      <c r="L879" s="37">
        <v>3.3966000000000003E-2</v>
      </c>
      <c r="M879" s="378"/>
      <c r="N879" s="382"/>
      <c r="O879" s="39" t="s">
        <v>100</v>
      </c>
      <c r="P879" s="378"/>
      <c r="Q879" s="382"/>
      <c r="R879" s="378"/>
      <c r="S879" s="381"/>
      <c r="T879" s="382"/>
      <c r="U879" s="37">
        <v>24</v>
      </c>
    </row>
    <row r="880" spans="1:21" ht="14.25" customHeight="1" x14ac:dyDescent="0.25">
      <c r="A880" s="39" t="s">
        <v>100</v>
      </c>
      <c r="B880" s="39" t="s">
        <v>1126</v>
      </c>
      <c r="C880" s="379" t="s">
        <v>1127</v>
      </c>
      <c r="D880" s="381"/>
      <c r="E880" s="382"/>
      <c r="F880" s="380" t="s">
        <v>218</v>
      </c>
      <c r="G880" s="382"/>
      <c r="H880" s="383">
        <v>0.2</v>
      </c>
      <c r="I880" s="382"/>
      <c r="J880" s="383">
        <v>1</v>
      </c>
      <c r="K880" s="382"/>
      <c r="L880" s="37">
        <v>2.5159999999999998E-2</v>
      </c>
      <c r="M880" s="378"/>
      <c r="N880" s="382"/>
      <c r="O880" s="39" t="s">
        <v>100</v>
      </c>
      <c r="P880" s="383">
        <v>992.5</v>
      </c>
      <c r="Q880" s="382"/>
      <c r="R880" s="378"/>
      <c r="S880" s="381"/>
      <c r="T880" s="382"/>
      <c r="U880" s="37">
        <v>24.97</v>
      </c>
    </row>
    <row r="881" spans="1:21" ht="14.25" customHeight="1" x14ac:dyDescent="0.25">
      <c r="A881" s="39" t="s">
        <v>100</v>
      </c>
      <c r="B881" s="39" t="s">
        <v>252</v>
      </c>
      <c r="C881" s="379" t="s">
        <v>251</v>
      </c>
      <c r="D881" s="381"/>
      <c r="E881" s="382"/>
      <c r="F881" s="380" t="s">
        <v>179</v>
      </c>
      <c r="G881" s="382"/>
      <c r="H881" s="383">
        <v>0.2</v>
      </c>
      <c r="I881" s="382"/>
      <c r="J881" s="383">
        <v>1</v>
      </c>
      <c r="K881" s="382"/>
      <c r="L881" s="37">
        <v>2.5159999999999998E-2</v>
      </c>
      <c r="M881" s="378"/>
      <c r="N881" s="382"/>
      <c r="O881" s="39" t="s">
        <v>100</v>
      </c>
      <c r="P881" s="383">
        <v>756.56</v>
      </c>
      <c r="Q881" s="382"/>
      <c r="R881" s="383">
        <v>1</v>
      </c>
      <c r="S881" s="381"/>
      <c r="T881" s="382"/>
      <c r="U881" s="37">
        <v>19.04</v>
      </c>
    </row>
    <row r="882" spans="1:21" ht="18.95" customHeight="1" x14ac:dyDescent="0.25">
      <c r="A882" s="39" t="s">
        <v>100</v>
      </c>
      <c r="B882" s="39" t="s">
        <v>224</v>
      </c>
      <c r="C882" s="379" t="s">
        <v>223</v>
      </c>
      <c r="D882" s="381"/>
      <c r="E882" s="382"/>
      <c r="F882" s="380" t="s">
        <v>218</v>
      </c>
      <c r="G882" s="382"/>
      <c r="H882" s="383">
        <v>7.0000000000000007E-2</v>
      </c>
      <c r="I882" s="382"/>
      <c r="J882" s="383">
        <v>1</v>
      </c>
      <c r="K882" s="382"/>
      <c r="L882" s="37">
        <v>8.8059999999999996E-3</v>
      </c>
      <c r="M882" s="378"/>
      <c r="N882" s="382"/>
      <c r="O882" s="39" t="s">
        <v>100</v>
      </c>
      <c r="P882" s="383">
        <v>656.62</v>
      </c>
      <c r="Q882" s="382"/>
      <c r="R882" s="378"/>
      <c r="S882" s="381"/>
      <c r="T882" s="382"/>
      <c r="U882" s="37">
        <v>5.78</v>
      </c>
    </row>
    <row r="883" spans="1:21" ht="14.25" customHeight="1" x14ac:dyDescent="0.25">
      <c r="A883" s="39" t="s">
        <v>100</v>
      </c>
      <c r="B883" s="39" t="s">
        <v>222</v>
      </c>
      <c r="C883" s="379" t="s">
        <v>221</v>
      </c>
      <c r="D883" s="381"/>
      <c r="E883" s="382"/>
      <c r="F883" s="380" t="s">
        <v>179</v>
      </c>
      <c r="G883" s="382"/>
      <c r="H883" s="383">
        <v>7.0000000000000007E-2</v>
      </c>
      <c r="I883" s="382"/>
      <c r="J883" s="383">
        <v>1</v>
      </c>
      <c r="K883" s="382"/>
      <c r="L883" s="37">
        <v>8.8059999999999996E-3</v>
      </c>
      <c r="M883" s="378"/>
      <c r="N883" s="382"/>
      <c r="O883" s="39" t="s">
        <v>100</v>
      </c>
      <c r="P883" s="383">
        <v>563.22</v>
      </c>
      <c r="Q883" s="382"/>
      <c r="R883" s="383">
        <v>1</v>
      </c>
      <c r="S883" s="381"/>
      <c r="T883" s="382"/>
      <c r="U883" s="37">
        <v>4.96</v>
      </c>
    </row>
    <row r="884" spans="1:21" ht="14.25" customHeight="1" x14ac:dyDescent="0.25">
      <c r="A884" s="39" t="s">
        <v>100</v>
      </c>
      <c r="B884" s="39" t="s">
        <v>178</v>
      </c>
      <c r="C884" s="379" t="s">
        <v>177</v>
      </c>
      <c r="D884" s="381"/>
      <c r="E884" s="382"/>
      <c r="F884" s="380" t="s">
        <v>100</v>
      </c>
      <c r="G884" s="382"/>
      <c r="H884" s="378"/>
      <c r="I884" s="382"/>
      <c r="J884" s="378"/>
      <c r="K884" s="382"/>
      <c r="L884" s="38"/>
      <c r="M884" s="378"/>
      <c r="N884" s="382"/>
      <c r="O884" s="39" t="s">
        <v>100</v>
      </c>
      <c r="P884" s="378"/>
      <c r="Q884" s="382"/>
      <c r="R884" s="378"/>
      <c r="S884" s="381"/>
      <c r="T884" s="382"/>
      <c r="U884" s="37">
        <v>5763.87</v>
      </c>
    </row>
    <row r="885" spans="1:21" ht="18.95" customHeight="1" x14ac:dyDescent="0.25">
      <c r="A885" s="39" t="s">
        <v>100</v>
      </c>
      <c r="B885" s="39" t="s">
        <v>2101</v>
      </c>
      <c r="C885" s="379" t="s">
        <v>2100</v>
      </c>
      <c r="D885" s="381"/>
      <c r="E885" s="382"/>
      <c r="F885" s="380" t="s">
        <v>174</v>
      </c>
      <c r="G885" s="382"/>
      <c r="H885" s="383">
        <v>1.2E-2</v>
      </c>
      <c r="I885" s="382"/>
      <c r="J885" s="383">
        <v>1</v>
      </c>
      <c r="K885" s="382"/>
      <c r="L885" s="37">
        <v>1.5100000000000001E-3</v>
      </c>
      <c r="M885" s="383">
        <v>149930.17000000001</v>
      </c>
      <c r="N885" s="382"/>
      <c r="O885" s="39" t="s">
        <v>292</v>
      </c>
      <c r="P885" s="383">
        <v>145432.26</v>
      </c>
      <c r="Q885" s="382"/>
      <c r="R885" s="378"/>
      <c r="S885" s="381"/>
      <c r="T885" s="382"/>
      <c r="U885" s="37">
        <v>219.6</v>
      </c>
    </row>
    <row r="886" spans="1:21" ht="18.95" customHeight="1" x14ac:dyDescent="0.25">
      <c r="A886" s="39" t="s">
        <v>100</v>
      </c>
      <c r="B886" s="39" t="s">
        <v>1357</v>
      </c>
      <c r="C886" s="379" t="s">
        <v>1358</v>
      </c>
      <c r="D886" s="381"/>
      <c r="E886" s="382"/>
      <c r="F886" s="380" t="s">
        <v>174</v>
      </c>
      <c r="G886" s="382"/>
      <c r="H886" s="383">
        <v>0.56999999999999995</v>
      </c>
      <c r="I886" s="382"/>
      <c r="J886" s="383">
        <v>1</v>
      </c>
      <c r="K886" s="382"/>
      <c r="L886" s="37">
        <v>7.1706000000000006E-2</v>
      </c>
      <c r="M886" s="383">
        <v>91285</v>
      </c>
      <c r="N886" s="382"/>
      <c r="O886" s="39" t="s">
        <v>1359</v>
      </c>
      <c r="P886" s="383">
        <v>76679.399999999994</v>
      </c>
      <c r="Q886" s="382"/>
      <c r="R886" s="378"/>
      <c r="S886" s="381"/>
      <c r="T886" s="382"/>
      <c r="U886" s="37">
        <v>5498.37</v>
      </c>
    </row>
    <row r="887" spans="1:21" ht="18.95" customHeight="1" x14ac:dyDescent="0.25">
      <c r="A887" s="39" t="s">
        <v>100</v>
      </c>
      <c r="B887" s="39" t="s">
        <v>1369</v>
      </c>
      <c r="C887" s="379" t="s">
        <v>1370</v>
      </c>
      <c r="D887" s="381"/>
      <c r="E887" s="382"/>
      <c r="F887" s="380" t="s">
        <v>156</v>
      </c>
      <c r="G887" s="382"/>
      <c r="H887" s="383">
        <v>4</v>
      </c>
      <c r="I887" s="382"/>
      <c r="J887" s="383">
        <v>1</v>
      </c>
      <c r="K887" s="382"/>
      <c r="L887" s="37">
        <v>0.50319999999999998</v>
      </c>
      <c r="M887" s="383">
        <v>72.97</v>
      </c>
      <c r="N887" s="382"/>
      <c r="O887" s="39" t="s">
        <v>1160</v>
      </c>
      <c r="P887" s="383">
        <v>91.21</v>
      </c>
      <c r="Q887" s="382"/>
      <c r="R887" s="378"/>
      <c r="S887" s="381"/>
      <c r="T887" s="382"/>
      <c r="U887" s="37">
        <v>45.9</v>
      </c>
    </row>
    <row r="888" spans="1:21" ht="14.25" customHeight="1" x14ac:dyDescent="0.25">
      <c r="A888" s="39" t="s">
        <v>100</v>
      </c>
      <c r="B888" s="39" t="s">
        <v>100</v>
      </c>
      <c r="C888" s="365" t="s">
        <v>166</v>
      </c>
      <c r="D888" s="381"/>
      <c r="E888" s="382"/>
      <c r="F888" s="380" t="s">
        <v>100</v>
      </c>
      <c r="G888" s="382"/>
      <c r="H888" s="378"/>
      <c r="I888" s="382"/>
      <c r="J888" s="378"/>
      <c r="K888" s="382"/>
      <c r="L888" s="38"/>
      <c r="M888" s="378"/>
      <c r="N888" s="382"/>
      <c r="O888" s="39" t="s">
        <v>100</v>
      </c>
      <c r="P888" s="378"/>
      <c r="Q888" s="382"/>
      <c r="R888" s="378"/>
      <c r="S888" s="381"/>
      <c r="T888" s="382"/>
      <c r="U888" s="35">
        <v>11934.58</v>
      </c>
    </row>
    <row r="889" spans="1:21" ht="14.25" customHeight="1" x14ac:dyDescent="0.25">
      <c r="A889" s="41" t="s">
        <v>100</v>
      </c>
      <c r="B889" s="41" t="s">
        <v>100</v>
      </c>
      <c r="C889" s="379" t="s">
        <v>165</v>
      </c>
      <c r="D889" s="381"/>
      <c r="E889" s="382"/>
      <c r="F889" s="380" t="s">
        <v>100</v>
      </c>
      <c r="G889" s="382"/>
      <c r="H889" s="378"/>
      <c r="I889" s="382"/>
      <c r="J889" s="379" t="s">
        <v>100</v>
      </c>
      <c r="K889" s="382"/>
      <c r="L889" s="39" t="s">
        <v>100</v>
      </c>
      <c r="M889" s="379" t="s">
        <v>100</v>
      </c>
      <c r="N889" s="382"/>
      <c r="O889" s="41" t="s">
        <v>100</v>
      </c>
      <c r="P889" s="378"/>
      <c r="Q889" s="382"/>
      <c r="R889" s="379" t="s">
        <v>100</v>
      </c>
      <c r="S889" s="381"/>
      <c r="T889" s="382"/>
      <c r="U889" s="37">
        <v>6139.96</v>
      </c>
    </row>
    <row r="890" spans="1:21" ht="28.35" customHeight="1" x14ac:dyDescent="0.25">
      <c r="A890" s="41" t="s">
        <v>100</v>
      </c>
      <c r="B890" s="39" t="s">
        <v>1329</v>
      </c>
      <c r="C890" s="379" t="s">
        <v>1330</v>
      </c>
      <c r="D890" s="381"/>
      <c r="E890" s="382"/>
      <c r="F890" s="380" t="s">
        <v>160</v>
      </c>
      <c r="G890" s="382"/>
      <c r="H890" s="383">
        <v>109</v>
      </c>
      <c r="I890" s="382"/>
      <c r="J890" s="383">
        <v>1</v>
      </c>
      <c r="K890" s="382"/>
      <c r="L890" s="37">
        <v>109</v>
      </c>
      <c r="M890" s="378"/>
      <c r="N890" s="382"/>
      <c r="O890" s="39" t="s">
        <v>100</v>
      </c>
      <c r="P890" s="378"/>
      <c r="Q890" s="382"/>
      <c r="R890" s="384" t="s">
        <v>100</v>
      </c>
      <c r="S890" s="381"/>
      <c r="T890" s="382"/>
      <c r="U890" s="37">
        <v>6692.56</v>
      </c>
    </row>
    <row r="891" spans="1:21" ht="28.35" customHeight="1" x14ac:dyDescent="0.25">
      <c r="A891" s="41" t="s">
        <v>100</v>
      </c>
      <c r="B891" s="39" t="s">
        <v>1331</v>
      </c>
      <c r="C891" s="379" t="s">
        <v>1332</v>
      </c>
      <c r="D891" s="381"/>
      <c r="E891" s="382"/>
      <c r="F891" s="380" t="s">
        <v>160</v>
      </c>
      <c r="G891" s="382"/>
      <c r="H891" s="383">
        <v>57</v>
      </c>
      <c r="I891" s="382"/>
      <c r="J891" s="383">
        <v>1</v>
      </c>
      <c r="K891" s="382"/>
      <c r="L891" s="37">
        <v>57</v>
      </c>
      <c r="M891" s="378"/>
      <c r="N891" s="382"/>
      <c r="O891" s="39" t="s">
        <v>100</v>
      </c>
      <c r="P891" s="378"/>
      <c r="Q891" s="382"/>
      <c r="R891" s="384" t="s">
        <v>100</v>
      </c>
      <c r="S891" s="381"/>
      <c r="T891" s="382"/>
      <c r="U891" s="37">
        <v>3499.78</v>
      </c>
    </row>
    <row r="892" spans="1:21" ht="14.25" customHeight="1" x14ac:dyDescent="0.25">
      <c r="A892" s="36" t="s">
        <v>100</v>
      </c>
      <c r="B892" s="36" t="s">
        <v>100</v>
      </c>
      <c r="C892" s="365" t="s">
        <v>136</v>
      </c>
      <c r="D892" s="381"/>
      <c r="E892" s="381"/>
      <c r="F892" s="381"/>
      <c r="G892" s="381"/>
      <c r="H892" s="381"/>
      <c r="I892" s="381"/>
      <c r="J892" s="381"/>
      <c r="K892" s="381"/>
      <c r="L892" s="382"/>
      <c r="M892" s="385" t="s">
        <v>100</v>
      </c>
      <c r="N892" s="381"/>
      <c r="O892" s="382"/>
      <c r="P892" s="386">
        <v>175889.67</v>
      </c>
      <c r="Q892" s="382"/>
      <c r="R892" s="369"/>
      <c r="S892" s="381"/>
      <c r="T892" s="382"/>
      <c r="U892" s="35">
        <v>22126.92</v>
      </c>
    </row>
    <row r="893" spans="1:21" ht="38.85" customHeight="1" x14ac:dyDescent="0.25">
      <c r="A893" s="44" t="s">
        <v>482</v>
      </c>
      <c r="B893" s="43" t="s">
        <v>1297</v>
      </c>
      <c r="C893" s="365" t="s">
        <v>2115</v>
      </c>
      <c r="D893" s="381"/>
      <c r="E893" s="382"/>
      <c r="F893" s="367" t="s">
        <v>174</v>
      </c>
      <c r="G893" s="382"/>
      <c r="H893" s="368">
        <v>0.1971</v>
      </c>
      <c r="I893" s="382"/>
      <c r="J893" s="368">
        <v>1</v>
      </c>
      <c r="K893" s="382"/>
      <c r="L893" s="35">
        <v>0.1971</v>
      </c>
      <c r="M893" s="369"/>
      <c r="N893" s="382"/>
      <c r="O893" s="42"/>
      <c r="P893" s="369"/>
      <c r="Q893" s="382"/>
      <c r="R893" s="369"/>
      <c r="S893" s="381"/>
      <c r="T893" s="382"/>
      <c r="U893" s="38"/>
    </row>
    <row r="894" spans="1:21" ht="14.25" customHeight="1" x14ac:dyDescent="0.25">
      <c r="A894" s="39" t="s">
        <v>100</v>
      </c>
      <c r="B894" s="39" t="s">
        <v>187</v>
      </c>
      <c r="C894" s="379" t="s">
        <v>186</v>
      </c>
      <c r="D894" s="381"/>
      <c r="E894" s="382"/>
      <c r="F894" s="380" t="s">
        <v>179</v>
      </c>
      <c r="G894" s="382"/>
      <c r="H894" s="378"/>
      <c r="I894" s="382"/>
      <c r="J894" s="378"/>
      <c r="K894" s="382"/>
      <c r="L894" s="37">
        <v>5.6961899999999996</v>
      </c>
      <c r="M894" s="378"/>
      <c r="N894" s="382"/>
      <c r="O894" s="39" t="s">
        <v>100</v>
      </c>
      <c r="P894" s="378"/>
      <c r="Q894" s="382"/>
      <c r="R894" s="378"/>
      <c r="S894" s="381"/>
      <c r="T894" s="382"/>
      <c r="U894" s="37">
        <v>3136.38</v>
      </c>
    </row>
    <row r="895" spans="1:21" ht="14.25" customHeight="1" x14ac:dyDescent="0.25">
      <c r="A895" s="39" t="s">
        <v>100</v>
      </c>
      <c r="B895" s="39" t="s">
        <v>185</v>
      </c>
      <c r="C895" s="379" t="s">
        <v>184</v>
      </c>
      <c r="D895" s="381"/>
      <c r="E895" s="382"/>
      <c r="F895" s="380" t="s">
        <v>179</v>
      </c>
      <c r="G895" s="382"/>
      <c r="H895" s="383">
        <v>28.9</v>
      </c>
      <c r="I895" s="382"/>
      <c r="J895" s="383">
        <v>1</v>
      </c>
      <c r="K895" s="382"/>
      <c r="L895" s="37">
        <v>5.6961899999999996</v>
      </c>
      <c r="M895" s="378"/>
      <c r="N895" s="382"/>
      <c r="O895" s="39" t="s">
        <v>100</v>
      </c>
      <c r="P895" s="383">
        <v>550.61</v>
      </c>
      <c r="Q895" s="382"/>
      <c r="R895" s="383">
        <v>1</v>
      </c>
      <c r="S895" s="381"/>
      <c r="T895" s="382"/>
      <c r="U895" s="37">
        <v>3136.38</v>
      </c>
    </row>
    <row r="896" spans="1:21" ht="14.25" customHeight="1" x14ac:dyDescent="0.25">
      <c r="A896" s="39" t="s">
        <v>100</v>
      </c>
      <c r="B896" s="39" t="s">
        <v>183</v>
      </c>
      <c r="C896" s="379" t="s">
        <v>182</v>
      </c>
      <c r="D896" s="381"/>
      <c r="E896" s="382"/>
      <c r="F896" s="380" t="s">
        <v>100</v>
      </c>
      <c r="G896" s="382"/>
      <c r="H896" s="378"/>
      <c r="I896" s="382"/>
      <c r="J896" s="378"/>
      <c r="K896" s="382"/>
      <c r="L896" s="38"/>
      <c r="M896" s="378"/>
      <c r="N896" s="382"/>
      <c r="O896" s="39" t="s">
        <v>100</v>
      </c>
      <c r="P896" s="378"/>
      <c r="Q896" s="382"/>
      <c r="R896" s="378"/>
      <c r="S896" s="381"/>
      <c r="T896" s="382"/>
      <c r="U896" s="37">
        <v>2762.59</v>
      </c>
    </row>
    <row r="897" spans="1:21" ht="14.25" customHeight="1" x14ac:dyDescent="0.25">
      <c r="A897" s="39" t="s">
        <v>100</v>
      </c>
      <c r="B897" s="39" t="s">
        <v>181</v>
      </c>
      <c r="C897" s="379" t="s">
        <v>180</v>
      </c>
      <c r="D897" s="381"/>
      <c r="E897" s="382"/>
      <c r="F897" s="380" t="s">
        <v>179</v>
      </c>
      <c r="G897" s="382"/>
      <c r="H897" s="378"/>
      <c r="I897" s="382"/>
      <c r="J897" s="378"/>
      <c r="K897" s="382"/>
      <c r="L897" s="37">
        <v>1.1490929999999999</v>
      </c>
      <c r="M897" s="378"/>
      <c r="N897" s="382"/>
      <c r="O897" s="39" t="s">
        <v>100</v>
      </c>
      <c r="P897" s="378"/>
      <c r="Q897" s="382"/>
      <c r="R897" s="378"/>
      <c r="S897" s="381"/>
      <c r="T897" s="382"/>
      <c r="U897" s="37">
        <v>862.11</v>
      </c>
    </row>
    <row r="898" spans="1:21" ht="14.25" customHeight="1" x14ac:dyDescent="0.25">
      <c r="A898" s="39" t="s">
        <v>100</v>
      </c>
      <c r="B898" s="39" t="s">
        <v>1299</v>
      </c>
      <c r="C898" s="379" t="s">
        <v>1300</v>
      </c>
      <c r="D898" s="381"/>
      <c r="E898" s="382"/>
      <c r="F898" s="380" t="s">
        <v>218</v>
      </c>
      <c r="G898" s="382"/>
      <c r="H898" s="383">
        <v>7.0000000000000007E-2</v>
      </c>
      <c r="I898" s="382"/>
      <c r="J898" s="383">
        <v>1</v>
      </c>
      <c r="K898" s="382"/>
      <c r="L898" s="37">
        <v>1.3797E-2</v>
      </c>
      <c r="M898" s="383">
        <v>1803.79</v>
      </c>
      <c r="N898" s="382"/>
      <c r="O898" s="39" t="s">
        <v>63</v>
      </c>
      <c r="P898" s="383">
        <v>2525.31</v>
      </c>
      <c r="Q898" s="382"/>
      <c r="R898" s="378"/>
      <c r="S898" s="381"/>
      <c r="T898" s="382"/>
      <c r="U898" s="37">
        <v>34.840000000000003</v>
      </c>
    </row>
    <row r="899" spans="1:21" ht="14.25" customHeight="1" x14ac:dyDescent="0.25">
      <c r="A899" s="39" t="s">
        <v>100</v>
      </c>
      <c r="B899" s="39" t="s">
        <v>252</v>
      </c>
      <c r="C899" s="379" t="s">
        <v>251</v>
      </c>
      <c r="D899" s="381"/>
      <c r="E899" s="382"/>
      <c r="F899" s="380" t="s">
        <v>179</v>
      </c>
      <c r="G899" s="382"/>
      <c r="H899" s="383">
        <v>7.0000000000000007E-2</v>
      </c>
      <c r="I899" s="382"/>
      <c r="J899" s="383">
        <v>1</v>
      </c>
      <c r="K899" s="382"/>
      <c r="L899" s="37">
        <v>1.3797E-2</v>
      </c>
      <c r="M899" s="378"/>
      <c r="N899" s="382"/>
      <c r="O899" s="39" t="s">
        <v>100</v>
      </c>
      <c r="P899" s="383">
        <v>756.56</v>
      </c>
      <c r="Q899" s="382"/>
      <c r="R899" s="383">
        <v>1</v>
      </c>
      <c r="S899" s="381"/>
      <c r="T899" s="382"/>
      <c r="U899" s="37">
        <v>10.44</v>
      </c>
    </row>
    <row r="900" spans="1:21" ht="18.95" customHeight="1" x14ac:dyDescent="0.25">
      <c r="A900" s="39" t="s">
        <v>100</v>
      </c>
      <c r="B900" s="39" t="s">
        <v>254</v>
      </c>
      <c r="C900" s="379" t="s">
        <v>253</v>
      </c>
      <c r="D900" s="381"/>
      <c r="E900" s="382"/>
      <c r="F900" s="380" t="s">
        <v>218</v>
      </c>
      <c r="G900" s="382"/>
      <c r="H900" s="383">
        <v>0.12</v>
      </c>
      <c r="I900" s="382"/>
      <c r="J900" s="383">
        <v>1</v>
      </c>
      <c r="K900" s="382"/>
      <c r="L900" s="37">
        <v>2.3651999999999999E-2</v>
      </c>
      <c r="M900" s="378"/>
      <c r="N900" s="382"/>
      <c r="O900" s="39" t="s">
        <v>100</v>
      </c>
      <c r="P900" s="383">
        <v>1631.99</v>
      </c>
      <c r="Q900" s="382"/>
      <c r="R900" s="378"/>
      <c r="S900" s="381"/>
      <c r="T900" s="382"/>
      <c r="U900" s="37">
        <v>38.6</v>
      </c>
    </row>
    <row r="901" spans="1:21" ht="14.25" customHeight="1" x14ac:dyDescent="0.25">
      <c r="A901" s="39" t="s">
        <v>100</v>
      </c>
      <c r="B901" s="39" t="s">
        <v>252</v>
      </c>
      <c r="C901" s="379" t="s">
        <v>251</v>
      </c>
      <c r="D901" s="381"/>
      <c r="E901" s="382"/>
      <c r="F901" s="380" t="s">
        <v>179</v>
      </c>
      <c r="G901" s="382"/>
      <c r="H901" s="383">
        <v>0.12</v>
      </c>
      <c r="I901" s="382"/>
      <c r="J901" s="383">
        <v>1</v>
      </c>
      <c r="K901" s="382"/>
      <c r="L901" s="37">
        <v>2.3651999999999999E-2</v>
      </c>
      <c r="M901" s="378"/>
      <c r="N901" s="382"/>
      <c r="O901" s="39" t="s">
        <v>100</v>
      </c>
      <c r="P901" s="383">
        <v>756.56</v>
      </c>
      <c r="Q901" s="382"/>
      <c r="R901" s="383">
        <v>1</v>
      </c>
      <c r="S901" s="381"/>
      <c r="T901" s="382"/>
      <c r="U901" s="37">
        <v>17.89</v>
      </c>
    </row>
    <row r="902" spans="1:21" ht="18.95" customHeight="1" x14ac:dyDescent="0.25">
      <c r="A902" s="39" t="s">
        <v>100</v>
      </c>
      <c r="B902" s="39" t="s">
        <v>1284</v>
      </c>
      <c r="C902" s="379" t="s">
        <v>1285</v>
      </c>
      <c r="D902" s="381"/>
      <c r="E902" s="382"/>
      <c r="F902" s="380" t="s">
        <v>218</v>
      </c>
      <c r="G902" s="382"/>
      <c r="H902" s="383">
        <v>5.45</v>
      </c>
      <c r="I902" s="382"/>
      <c r="J902" s="383">
        <v>1</v>
      </c>
      <c r="K902" s="382"/>
      <c r="L902" s="37">
        <v>1.074195</v>
      </c>
      <c r="M902" s="383">
        <v>1703.3</v>
      </c>
      <c r="N902" s="382"/>
      <c r="O902" s="39" t="s">
        <v>1259</v>
      </c>
      <c r="P902" s="383">
        <v>2333.52</v>
      </c>
      <c r="Q902" s="382"/>
      <c r="R902" s="378"/>
      <c r="S902" s="381"/>
      <c r="T902" s="382"/>
      <c r="U902" s="37">
        <v>2506.66</v>
      </c>
    </row>
    <row r="903" spans="1:21" ht="14.25" customHeight="1" x14ac:dyDescent="0.25">
      <c r="A903" s="39" t="s">
        <v>100</v>
      </c>
      <c r="B903" s="39" t="s">
        <v>252</v>
      </c>
      <c r="C903" s="379" t="s">
        <v>251</v>
      </c>
      <c r="D903" s="381"/>
      <c r="E903" s="382"/>
      <c r="F903" s="380" t="s">
        <v>179</v>
      </c>
      <c r="G903" s="382"/>
      <c r="H903" s="383">
        <v>5.45</v>
      </c>
      <c r="I903" s="382"/>
      <c r="J903" s="383">
        <v>1</v>
      </c>
      <c r="K903" s="382"/>
      <c r="L903" s="37">
        <v>1.074195</v>
      </c>
      <c r="M903" s="378"/>
      <c r="N903" s="382"/>
      <c r="O903" s="39" t="s">
        <v>100</v>
      </c>
      <c r="P903" s="383">
        <v>756.56</v>
      </c>
      <c r="Q903" s="382"/>
      <c r="R903" s="383">
        <v>1</v>
      </c>
      <c r="S903" s="381"/>
      <c r="T903" s="382"/>
      <c r="U903" s="37">
        <v>812.69</v>
      </c>
    </row>
    <row r="904" spans="1:21" ht="18.95" customHeight="1" x14ac:dyDescent="0.25">
      <c r="A904" s="39" t="s">
        <v>100</v>
      </c>
      <c r="B904" s="39" t="s">
        <v>278</v>
      </c>
      <c r="C904" s="379" t="s">
        <v>277</v>
      </c>
      <c r="D904" s="381"/>
      <c r="E904" s="382"/>
      <c r="F904" s="380" t="s">
        <v>218</v>
      </c>
      <c r="G904" s="382"/>
      <c r="H904" s="383">
        <v>0.86</v>
      </c>
      <c r="I904" s="382"/>
      <c r="J904" s="383">
        <v>1</v>
      </c>
      <c r="K904" s="382"/>
      <c r="L904" s="37">
        <v>0.16950599999999999</v>
      </c>
      <c r="M904" s="378"/>
      <c r="N904" s="382"/>
      <c r="O904" s="39" t="s">
        <v>100</v>
      </c>
      <c r="P904" s="383">
        <v>2.5499999999999998</v>
      </c>
      <c r="Q904" s="382"/>
      <c r="R904" s="378"/>
      <c r="S904" s="381"/>
      <c r="T904" s="382"/>
      <c r="U904" s="37">
        <v>0.43</v>
      </c>
    </row>
    <row r="905" spans="1:21" ht="18.95" customHeight="1" x14ac:dyDescent="0.25">
      <c r="A905" s="39" t="s">
        <v>100</v>
      </c>
      <c r="B905" s="39" t="s">
        <v>224</v>
      </c>
      <c r="C905" s="379" t="s">
        <v>223</v>
      </c>
      <c r="D905" s="381"/>
      <c r="E905" s="382"/>
      <c r="F905" s="380" t="s">
        <v>218</v>
      </c>
      <c r="G905" s="382"/>
      <c r="H905" s="383">
        <v>0.19</v>
      </c>
      <c r="I905" s="382"/>
      <c r="J905" s="383">
        <v>1</v>
      </c>
      <c r="K905" s="382"/>
      <c r="L905" s="37">
        <v>3.7449000000000003E-2</v>
      </c>
      <c r="M905" s="378"/>
      <c r="N905" s="382"/>
      <c r="O905" s="39" t="s">
        <v>100</v>
      </c>
      <c r="P905" s="383">
        <v>656.62</v>
      </c>
      <c r="Q905" s="382"/>
      <c r="R905" s="378"/>
      <c r="S905" s="381"/>
      <c r="T905" s="382"/>
      <c r="U905" s="37">
        <v>24.59</v>
      </c>
    </row>
    <row r="906" spans="1:21" ht="14.25" customHeight="1" x14ac:dyDescent="0.25">
      <c r="A906" s="39" t="s">
        <v>100</v>
      </c>
      <c r="B906" s="39" t="s">
        <v>222</v>
      </c>
      <c r="C906" s="379" t="s">
        <v>221</v>
      </c>
      <c r="D906" s="381"/>
      <c r="E906" s="382"/>
      <c r="F906" s="380" t="s">
        <v>179</v>
      </c>
      <c r="G906" s="382"/>
      <c r="H906" s="383">
        <v>0.19</v>
      </c>
      <c r="I906" s="382"/>
      <c r="J906" s="383">
        <v>1</v>
      </c>
      <c r="K906" s="382"/>
      <c r="L906" s="37">
        <v>3.7449000000000003E-2</v>
      </c>
      <c r="M906" s="378"/>
      <c r="N906" s="382"/>
      <c r="O906" s="39" t="s">
        <v>100</v>
      </c>
      <c r="P906" s="383">
        <v>563.22</v>
      </c>
      <c r="Q906" s="382"/>
      <c r="R906" s="383">
        <v>1</v>
      </c>
      <c r="S906" s="381"/>
      <c r="T906" s="382"/>
      <c r="U906" s="37">
        <v>21.09</v>
      </c>
    </row>
    <row r="907" spans="1:21" ht="14.25" customHeight="1" x14ac:dyDescent="0.25">
      <c r="A907" s="39" t="s">
        <v>100</v>
      </c>
      <c r="B907" s="39" t="s">
        <v>532</v>
      </c>
      <c r="C907" s="379" t="s">
        <v>531</v>
      </c>
      <c r="D907" s="381"/>
      <c r="E907" s="382"/>
      <c r="F907" s="380" t="s">
        <v>218</v>
      </c>
      <c r="G907" s="382"/>
      <c r="H907" s="383">
        <v>1.68</v>
      </c>
      <c r="I907" s="382"/>
      <c r="J907" s="383">
        <v>1</v>
      </c>
      <c r="K907" s="382"/>
      <c r="L907" s="37">
        <v>0.33112799999999998</v>
      </c>
      <c r="M907" s="383">
        <v>4.3499999999999996</v>
      </c>
      <c r="N907" s="382"/>
      <c r="O907" s="39" t="s">
        <v>530</v>
      </c>
      <c r="P907" s="383">
        <v>5.26</v>
      </c>
      <c r="Q907" s="382"/>
      <c r="R907" s="378"/>
      <c r="S907" s="381"/>
      <c r="T907" s="382"/>
      <c r="U907" s="37">
        <v>1.74</v>
      </c>
    </row>
    <row r="908" spans="1:21" ht="18.95" customHeight="1" x14ac:dyDescent="0.25">
      <c r="A908" s="39" t="s">
        <v>100</v>
      </c>
      <c r="B908" s="39" t="s">
        <v>1301</v>
      </c>
      <c r="C908" s="379" t="s">
        <v>1302</v>
      </c>
      <c r="D908" s="381"/>
      <c r="E908" s="382"/>
      <c r="F908" s="380" t="s">
        <v>218</v>
      </c>
      <c r="G908" s="382"/>
      <c r="H908" s="383">
        <v>8.59</v>
      </c>
      <c r="I908" s="382"/>
      <c r="J908" s="383">
        <v>1</v>
      </c>
      <c r="K908" s="382"/>
      <c r="L908" s="37">
        <v>1.6930890000000001</v>
      </c>
      <c r="M908" s="378"/>
      <c r="N908" s="382"/>
      <c r="O908" s="39" t="s">
        <v>100</v>
      </c>
      <c r="P908" s="383">
        <v>91.98</v>
      </c>
      <c r="Q908" s="382"/>
      <c r="R908" s="378"/>
      <c r="S908" s="381"/>
      <c r="T908" s="382"/>
      <c r="U908" s="37">
        <v>155.72999999999999</v>
      </c>
    </row>
    <row r="909" spans="1:21" ht="14.25" customHeight="1" x14ac:dyDescent="0.25">
      <c r="A909" s="39" t="s">
        <v>100</v>
      </c>
      <c r="B909" s="39" t="s">
        <v>178</v>
      </c>
      <c r="C909" s="379" t="s">
        <v>177</v>
      </c>
      <c r="D909" s="381"/>
      <c r="E909" s="382"/>
      <c r="F909" s="380" t="s">
        <v>100</v>
      </c>
      <c r="G909" s="382"/>
      <c r="H909" s="378"/>
      <c r="I909" s="382"/>
      <c r="J909" s="378"/>
      <c r="K909" s="382"/>
      <c r="L909" s="38"/>
      <c r="M909" s="378"/>
      <c r="N909" s="382"/>
      <c r="O909" s="39" t="s">
        <v>100</v>
      </c>
      <c r="P909" s="378"/>
      <c r="Q909" s="382"/>
      <c r="R909" s="378"/>
      <c r="S909" s="381"/>
      <c r="T909" s="382"/>
      <c r="U909" s="37">
        <v>265.81</v>
      </c>
    </row>
    <row r="910" spans="1:21" ht="27.6" customHeight="1" x14ac:dyDescent="0.25">
      <c r="A910" s="39" t="s">
        <v>100</v>
      </c>
      <c r="B910" s="39" t="s">
        <v>1303</v>
      </c>
      <c r="C910" s="379" t="s">
        <v>1304</v>
      </c>
      <c r="D910" s="381"/>
      <c r="E910" s="382"/>
      <c r="F910" s="380" t="s">
        <v>214</v>
      </c>
      <c r="G910" s="382"/>
      <c r="H910" s="383">
        <v>1.0300000000000001E-3</v>
      </c>
      <c r="I910" s="382"/>
      <c r="J910" s="383">
        <v>1</v>
      </c>
      <c r="K910" s="382"/>
      <c r="L910" s="37">
        <v>2.03E-4</v>
      </c>
      <c r="M910" s="383">
        <v>16496.03</v>
      </c>
      <c r="N910" s="382"/>
      <c r="O910" s="39" t="s">
        <v>187</v>
      </c>
      <c r="P910" s="383">
        <v>16496.03</v>
      </c>
      <c r="Q910" s="382"/>
      <c r="R910" s="378"/>
      <c r="S910" s="381"/>
      <c r="T910" s="382"/>
      <c r="U910" s="37">
        <v>3.35</v>
      </c>
    </row>
    <row r="911" spans="1:21" ht="44.85" customHeight="1" x14ac:dyDescent="0.25">
      <c r="A911" s="39" t="s">
        <v>100</v>
      </c>
      <c r="B911" s="39" t="s">
        <v>1305</v>
      </c>
      <c r="C911" s="379" t="s">
        <v>1306</v>
      </c>
      <c r="D911" s="381"/>
      <c r="E911" s="382"/>
      <c r="F911" s="380" t="s">
        <v>240</v>
      </c>
      <c r="G911" s="382"/>
      <c r="H911" s="383">
        <v>1.8700000000000001E-2</v>
      </c>
      <c r="I911" s="382"/>
      <c r="J911" s="383">
        <v>1</v>
      </c>
      <c r="K911" s="382"/>
      <c r="L911" s="37">
        <v>3.686E-3</v>
      </c>
      <c r="M911" s="383">
        <v>307.83999999999997</v>
      </c>
      <c r="N911" s="382"/>
      <c r="O911" s="39" t="s">
        <v>1307</v>
      </c>
      <c r="P911" s="383">
        <v>243.19</v>
      </c>
      <c r="Q911" s="382"/>
      <c r="R911" s="378"/>
      <c r="S911" s="381"/>
      <c r="T911" s="382"/>
      <c r="U911" s="37">
        <v>0.9</v>
      </c>
    </row>
    <row r="912" spans="1:21" ht="27.6" customHeight="1" x14ac:dyDescent="0.25">
      <c r="A912" s="39" t="s">
        <v>100</v>
      </c>
      <c r="B912" s="39" t="s">
        <v>1308</v>
      </c>
      <c r="C912" s="379" t="s">
        <v>1309</v>
      </c>
      <c r="D912" s="381"/>
      <c r="E912" s="382"/>
      <c r="F912" s="380" t="s">
        <v>174</v>
      </c>
      <c r="G912" s="382"/>
      <c r="H912" s="383">
        <v>1E-3</v>
      </c>
      <c r="I912" s="382"/>
      <c r="J912" s="383">
        <v>1</v>
      </c>
      <c r="K912" s="382"/>
      <c r="L912" s="37">
        <v>1.9699999999999999E-4</v>
      </c>
      <c r="M912" s="383">
        <v>105278.81</v>
      </c>
      <c r="N912" s="382"/>
      <c r="O912" s="39" t="s">
        <v>1079</v>
      </c>
      <c r="P912" s="383">
        <v>151601.49</v>
      </c>
      <c r="Q912" s="382"/>
      <c r="R912" s="378"/>
      <c r="S912" s="381"/>
      <c r="T912" s="382"/>
      <c r="U912" s="37">
        <v>29.87</v>
      </c>
    </row>
    <row r="913" spans="1:21" ht="14.25" customHeight="1" x14ac:dyDescent="0.25">
      <c r="A913" s="39" t="s">
        <v>100</v>
      </c>
      <c r="B913" s="39" t="s">
        <v>1273</v>
      </c>
      <c r="C913" s="379" t="s">
        <v>1274</v>
      </c>
      <c r="D913" s="381"/>
      <c r="E913" s="382"/>
      <c r="F913" s="380" t="s">
        <v>214</v>
      </c>
      <c r="G913" s="382"/>
      <c r="H913" s="383">
        <v>1.37</v>
      </c>
      <c r="I913" s="382"/>
      <c r="J913" s="383">
        <v>1</v>
      </c>
      <c r="K913" s="382"/>
      <c r="L913" s="37">
        <v>0.27002700000000002</v>
      </c>
      <c r="M913" s="383">
        <v>114.64</v>
      </c>
      <c r="N913" s="382"/>
      <c r="O913" s="39" t="s">
        <v>1275</v>
      </c>
      <c r="P913" s="383">
        <v>131.84</v>
      </c>
      <c r="Q913" s="382"/>
      <c r="R913" s="378"/>
      <c r="S913" s="381"/>
      <c r="T913" s="382"/>
      <c r="U913" s="37">
        <v>35.6</v>
      </c>
    </row>
    <row r="914" spans="1:21" ht="14.25" customHeight="1" x14ac:dyDescent="0.25">
      <c r="A914" s="39" t="s">
        <v>100</v>
      </c>
      <c r="B914" s="39" t="s">
        <v>262</v>
      </c>
      <c r="C914" s="379" t="s">
        <v>261</v>
      </c>
      <c r="D914" s="381"/>
      <c r="E914" s="382"/>
      <c r="F914" s="380" t="s">
        <v>156</v>
      </c>
      <c r="G914" s="382"/>
      <c r="H914" s="383">
        <v>0.41</v>
      </c>
      <c r="I914" s="382"/>
      <c r="J914" s="383">
        <v>1</v>
      </c>
      <c r="K914" s="382"/>
      <c r="L914" s="37">
        <v>8.0810999999999994E-2</v>
      </c>
      <c r="M914" s="383">
        <v>41.38</v>
      </c>
      <c r="N914" s="382"/>
      <c r="O914" s="39" t="s">
        <v>260</v>
      </c>
      <c r="P914" s="383">
        <v>70.760000000000005</v>
      </c>
      <c r="Q914" s="382"/>
      <c r="R914" s="378"/>
      <c r="S914" s="381"/>
      <c r="T914" s="382"/>
      <c r="U914" s="37">
        <v>5.72</v>
      </c>
    </row>
    <row r="915" spans="1:21" ht="18.95" customHeight="1" x14ac:dyDescent="0.25">
      <c r="A915" s="39" t="s">
        <v>100</v>
      </c>
      <c r="B915" s="39" t="s">
        <v>529</v>
      </c>
      <c r="C915" s="379" t="s">
        <v>528</v>
      </c>
      <c r="D915" s="381"/>
      <c r="E915" s="382"/>
      <c r="F915" s="380" t="s">
        <v>174</v>
      </c>
      <c r="G915" s="382"/>
      <c r="H915" s="383">
        <v>3.0000000000000001E-5</v>
      </c>
      <c r="I915" s="382"/>
      <c r="J915" s="383">
        <v>1</v>
      </c>
      <c r="K915" s="382"/>
      <c r="L915" s="37">
        <v>6.0000000000000002E-6</v>
      </c>
      <c r="M915" s="383">
        <v>60258.2</v>
      </c>
      <c r="N915" s="382"/>
      <c r="O915" s="39" t="s">
        <v>292</v>
      </c>
      <c r="P915" s="383">
        <v>58450.45</v>
      </c>
      <c r="Q915" s="382"/>
      <c r="R915" s="378"/>
      <c r="S915" s="381"/>
      <c r="T915" s="382"/>
      <c r="U915" s="37">
        <v>0.35</v>
      </c>
    </row>
    <row r="916" spans="1:21" ht="18.95" customHeight="1" x14ac:dyDescent="0.25">
      <c r="A916" s="39" t="s">
        <v>100</v>
      </c>
      <c r="B916" s="39" t="s">
        <v>1310</v>
      </c>
      <c r="C916" s="379" t="s">
        <v>1311</v>
      </c>
      <c r="D916" s="381"/>
      <c r="E916" s="382"/>
      <c r="F916" s="380" t="s">
        <v>174</v>
      </c>
      <c r="G916" s="382"/>
      <c r="H916" s="383">
        <v>1.9400000000000001E-3</v>
      </c>
      <c r="I916" s="382"/>
      <c r="J916" s="383">
        <v>1</v>
      </c>
      <c r="K916" s="382"/>
      <c r="L916" s="37">
        <v>3.8200000000000002E-4</v>
      </c>
      <c r="M916" s="383">
        <v>136760</v>
      </c>
      <c r="N916" s="382"/>
      <c r="O916" s="39" t="s">
        <v>1312</v>
      </c>
      <c r="P916" s="383">
        <v>138127.6</v>
      </c>
      <c r="Q916" s="382"/>
      <c r="R916" s="378"/>
      <c r="S916" s="381"/>
      <c r="T916" s="382"/>
      <c r="U916" s="37">
        <v>52.76</v>
      </c>
    </row>
    <row r="917" spans="1:21" ht="14.25" customHeight="1" x14ac:dyDescent="0.25">
      <c r="A917" s="39" t="s">
        <v>100</v>
      </c>
      <c r="B917" s="39" t="s">
        <v>1313</v>
      </c>
      <c r="C917" s="379" t="s">
        <v>1314</v>
      </c>
      <c r="D917" s="381"/>
      <c r="E917" s="382"/>
      <c r="F917" s="380" t="s">
        <v>174</v>
      </c>
      <c r="G917" s="382"/>
      <c r="H917" s="383">
        <v>3.1E-4</v>
      </c>
      <c r="I917" s="382"/>
      <c r="J917" s="383">
        <v>1</v>
      </c>
      <c r="K917" s="382"/>
      <c r="L917" s="37">
        <v>6.0999999999999999E-5</v>
      </c>
      <c r="M917" s="383">
        <v>51280.15</v>
      </c>
      <c r="N917" s="382"/>
      <c r="O917" s="39" t="s">
        <v>1315</v>
      </c>
      <c r="P917" s="383">
        <v>82561.039999999994</v>
      </c>
      <c r="Q917" s="382"/>
      <c r="R917" s="378"/>
      <c r="S917" s="381"/>
      <c r="T917" s="382"/>
      <c r="U917" s="37">
        <v>5.04</v>
      </c>
    </row>
    <row r="918" spans="1:21" ht="14.25" customHeight="1" x14ac:dyDescent="0.25">
      <c r="A918" s="39" t="s">
        <v>100</v>
      </c>
      <c r="B918" s="39" t="s">
        <v>1316</v>
      </c>
      <c r="C918" s="379" t="s">
        <v>1317</v>
      </c>
      <c r="D918" s="381"/>
      <c r="E918" s="382"/>
      <c r="F918" s="380" t="s">
        <v>174</v>
      </c>
      <c r="G918" s="382"/>
      <c r="H918" s="383">
        <v>5.9999999999999995E-4</v>
      </c>
      <c r="I918" s="382"/>
      <c r="J918" s="383">
        <v>1</v>
      </c>
      <c r="K918" s="382"/>
      <c r="L918" s="37">
        <v>1.18E-4</v>
      </c>
      <c r="M918" s="383">
        <v>98526.45</v>
      </c>
      <c r="N918" s="382"/>
      <c r="O918" s="39" t="s">
        <v>1318</v>
      </c>
      <c r="P918" s="383">
        <v>151730.73000000001</v>
      </c>
      <c r="Q918" s="382"/>
      <c r="R918" s="378"/>
      <c r="S918" s="381"/>
      <c r="T918" s="382"/>
      <c r="U918" s="37">
        <v>17.899999999999999</v>
      </c>
    </row>
    <row r="919" spans="1:21" ht="14.25" customHeight="1" x14ac:dyDescent="0.25">
      <c r="A919" s="39" t="s">
        <v>100</v>
      </c>
      <c r="B919" s="39" t="s">
        <v>688</v>
      </c>
      <c r="C919" s="379" t="s">
        <v>687</v>
      </c>
      <c r="D919" s="381"/>
      <c r="E919" s="382"/>
      <c r="F919" s="380" t="s">
        <v>686</v>
      </c>
      <c r="G919" s="382"/>
      <c r="H919" s="383">
        <v>3.6539999999999999</v>
      </c>
      <c r="I919" s="382"/>
      <c r="J919" s="383">
        <v>1</v>
      </c>
      <c r="K919" s="382"/>
      <c r="L919" s="37">
        <v>0.72020300000000004</v>
      </c>
      <c r="M919" s="378"/>
      <c r="N919" s="382"/>
      <c r="O919" s="39" t="s">
        <v>100</v>
      </c>
      <c r="P919" s="383">
        <v>8.9700000000000006</v>
      </c>
      <c r="Q919" s="382"/>
      <c r="R919" s="378"/>
      <c r="S919" s="381"/>
      <c r="T919" s="382"/>
      <c r="U919" s="37">
        <v>6.46</v>
      </c>
    </row>
    <row r="920" spans="1:21" ht="27.6" customHeight="1" x14ac:dyDescent="0.25">
      <c r="A920" s="39" t="s">
        <v>100</v>
      </c>
      <c r="B920" s="39" t="s">
        <v>1319</v>
      </c>
      <c r="C920" s="379" t="s">
        <v>1320</v>
      </c>
      <c r="D920" s="381"/>
      <c r="E920" s="382"/>
      <c r="F920" s="380" t="s">
        <v>156</v>
      </c>
      <c r="G920" s="382"/>
      <c r="H920" s="383">
        <v>4</v>
      </c>
      <c r="I920" s="382"/>
      <c r="J920" s="383">
        <v>1</v>
      </c>
      <c r="K920" s="382"/>
      <c r="L920" s="37">
        <v>0.78839999999999999</v>
      </c>
      <c r="M920" s="383">
        <v>142.68</v>
      </c>
      <c r="N920" s="382"/>
      <c r="O920" s="39" t="s">
        <v>1157</v>
      </c>
      <c r="P920" s="383">
        <v>126.99</v>
      </c>
      <c r="Q920" s="382"/>
      <c r="R920" s="378"/>
      <c r="S920" s="381"/>
      <c r="T920" s="382"/>
      <c r="U920" s="37">
        <v>100.12</v>
      </c>
    </row>
    <row r="921" spans="1:21" ht="14.25" customHeight="1" x14ac:dyDescent="0.25">
      <c r="A921" s="39" t="s">
        <v>100</v>
      </c>
      <c r="B921" s="39" t="s">
        <v>1158</v>
      </c>
      <c r="C921" s="379" t="s">
        <v>1159</v>
      </c>
      <c r="D921" s="381"/>
      <c r="E921" s="382"/>
      <c r="F921" s="380" t="s">
        <v>174</v>
      </c>
      <c r="G921" s="382"/>
      <c r="H921" s="383">
        <v>1.0000000000000001E-5</v>
      </c>
      <c r="I921" s="382"/>
      <c r="J921" s="383">
        <v>1</v>
      </c>
      <c r="K921" s="382"/>
      <c r="L921" s="37">
        <v>1.9999999999999999E-6</v>
      </c>
      <c r="M921" s="383">
        <v>70296.2</v>
      </c>
      <c r="N921" s="382"/>
      <c r="O921" s="39" t="s">
        <v>1160</v>
      </c>
      <c r="P921" s="383">
        <v>87870.25</v>
      </c>
      <c r="Q921" s="382"/>
      <c r="R921" s="378"/>
      <c r="S921" s="381"/>
      <c r="T921" s="382"/>
      <c r="U921" s="37">
        <v>0.18</v>
      </c>
    </row>
    <row r="922" spans="1:21" ht="18.95" customHeight="1" x14ac:dyDescent="0.25">
      <c r="A922" s="39" t="s">
        <v>100</v>
      </c>
      <c r="B922" s="39" t="s">
        <v>1321</v>
      </c>
      <c r="C922" s="379" t="s">
        <v>1322</v>
      </c>
      <c r="D922" s="381"/>
      <c r="E922" s="382"/>
      <c r="F922" s="380" t="s">
        <v>174</v>
      </c>
      <c r="G922" s="382"/>
      <c r="H922" s="383">
        <v>1E-4</v>
      </c>
      <c r="I922" s="382"/>
      <c r="J922" s="383">
        <v>1</v>
      </c>
      <c r="K922" s="382"/>
      <c r="L922" s="37">
        <v>2.0000000000000002E-5</v>
      </c>
      <c r="M922" s="383">
        <v>231787.35</v>
      </c>
      <c r="N922" s="382"/>
      <c r="O922" s="39" t="s">
        <v>208</v>
      </c>
      <c r="P922" s="383">
        <v>377813.38</v>
      </c>
      <c r="Q922" s="382"/>
      <c r="R922" s="378"/>
      <c r="S922" s="381"/>
      <c r="T922" s="382"/>
      <c r="U922" s="37">
        <v>7.56</v>
      </c>
    </row>
    <row r="923" spans="1:21" ht="14.25" customHeight="1" x14ac:dyDescent="0.25">
      <c r="A923" s="39" t="s">
        <v>100</v>
      </c>
      <c r="B923" s="39" t="s">
        <v>100</v>
      </c>
      <c r="C923" s="365" t="s">
        <v>166</v>
      </c>
      <c r="D923" s="381"/>
      <c r="E923" s="382"/>
      <c r="F923" s="380" t="s">
        <v>100</v>
      </c>
      <c r="G923" s="382"/>
      <c r="H923" s="378"/>
      <c r="I923" s="382"/>
      <c r="J923" s="378"/>
      <c r="K923" s="382"/>
      <c r="L923" s="38"/>
      <c r="M923" s="378"/>
      <c r="N923" s="382"/>
      <c r="O923" s="39" t="s">
        <v>100</v>
      </c>
      <c r="P923" s="378"/>
      <c r="Q923" s="382"/>
      <c r="R923" s="378"/>
      <c r="S923" s="381"/>
      <c r="T923" s="382"/>
      <c r="U923" s="35">
        <v>7026.89</v>
      </c>
    </row>
    <row r="924" spans="1:21" ht="14.25" customHeight="1" x14ac:dyDescent="0.25">
      <c r="A924" s="41" t="s">
        <v>100</v>
      </c>
      <c r="B924" s="41" t="s">
        <v>100</v>
      </c>
      <c r="C924" s="379" t="s">
        <v>165</v>
      </c>
      <c r="D924" s="381"/>
      <c r="E924" s="382"/>
      <c r="F924" s="380" t="s">
        <v>100</v>
      </c>
      <c r="G924" s="382"/>
      <c r="H924" s="378"/>
      <c r="I924" s="382"/>
      <c r="J924" s="379" t="s">
        <v>100</v>
      </c>
      <c r="K924" s="382"/>
      <c r="L924" s="39" t="s">
        <v>100</v>
      </c>
      <c r="M924" s="379" t="s">
        <v>100</v>
      </c>
      <c r="N924" s="382"/>
      <c r="O924" s="41" t="s">
        <v>100</v>
      </c>
      <c r="P924" s="378"/>
      <c r="Q924" s="382"/>
      <c r="R924" s="379" t="s">
        <v>100</v>
      </c>
      <c r="S924" s="381"/>
      <c r="T924" s="382"/>
      <c r="U924" s="37">
        <v>3998.49</v>
      </c>
    </row>
    <row r="925" spans="1:21" ht="28.35" customHeight="1" x14ac:dyDescent="0.25">
      <c r="A925" s="41" t="s">
        <v>100</v>
      </c>
      <c r="B925" s="39" t="s">
        <v>1323</v>
      </c>
      <c r="C925" s="379" t="s">
        <v>1324</v>
      </c>
      <c r="D925" s="381"/>
      <c r="E925" s="382"/>
      <c r="F925" s="380" t="s">
        <v>160</v>
      </c>
      <c r="G925" s="382"/>
      <c r="H925" s="383">
        <v>93</v>
      </c>
      <c r="I925" s="382"/>
      <c r="J925" s="383">
        <v>1</v>
      </c>
      <c r="K925" s="382"/>
      <c r="L925" s="37">
        <v>93</v>
      </c>
      <c r="M925" s="378"/>
      <c r="N925" s="382"/>
      <c r="O925" s="39" t="s">
        <v>100</v>
      </c>
      <c r="P925" s="378"/>
      <c r="Q925" s="382"/>
      <c r="R925" s="384" t="s">
        <v>100</v>
      </c>
      <c r="S925" s="381"/>
      <c r="T925" s="382"/>
      <c r="U925" s="37">
        <v>3718.6</v>
      </c>
    </row>
    <row r="926" spans="1:21" ht="28.35" customHeight="1" x14ac:dyDescent="0.25">
      <c r="A926" s="41" t="s">
        <v>100</v>
      </c>
      <c r="B926" s="39" t="s">
        <v>1325</v>
      </c>
      <c r="C926" s="379" t="s">
        <v>1326</v>
      </c>
      <c r="D926" s="381"/>
      <c r="E926" s="382"/>
      <c r="F926" s="380" t="s">
        <v>160</v>
      </c>
      <c r="G926" s="382"/>
      <c r="H926" s="383">
        <v>62</v>
      </c>
      <c r="I926" s="382"/>
      <c r="J926" s="383">
        <v>1</v>
      </c>
      <c r="K926" s="382"/>
      <c r="L926" s="37">
        <v>62</v>
      </c>
      <c r="M926" s="378"/>
      <c r="N926" s="382"/>
      <c r="O926" s="39" t="s">
        <v>100</v>
      </c>
      <c r="P926" s="378"/>
      <c r="Q926" s="382"/>
      <c r="R926" s="384" t="s">
        <v>100</v>
      </c>
      <c r="S926" s="381"/>
      <c r="T926" s="382"/>
      <c r="U926" s="37">
        <v>2479.06</v>
      </c>
    </row>
    <row r="927" spans="1:21" ht="14.25" customHeight="1" x14ac:dyDescent="0.25">
      <c r="A927" s="36" t="s">
        <v>100</v>
      </c>
      <c r="B927" s="36" t="s">
        <v>100</v>
      </c>
      <c r="C927" s="365" t="s">
        <v>136</v>
      </c>
      <c r="D927" s="381"/>
      <c r="E927" s="381"/>
      <c r="F927" s="381"/>
      <c r="G927" s="381"/>
      <c r="H927" s="381"/>
      <c r="I927" s="381"/>
      <c r="J927" s="381"/>
      <c r="K927" s="381"/>
      <c r="L927" s="382"/>
      <c r="M927" s="385" t="s">
        <v>100</v>
      </c>
      <c r="N927" s="381"/>
      <c r="O927" s="382"/>
      <c r="P927" s="386">
        <v>67095.64</v>
      </c>
      <c r="Q927" s="382"/>
      <c r="R927" s="369"/>
      <c r="S927" s="381"/>
      <c r="T927" s="382"/>
      <c r="U927" s="35">
        <v>13224.55</v>
      </c>
    </row>
    <row r="928" spans="1:21" ht="38.85" customHeight="1" x14ac:dyDescent="0.25">
      <c r="A928" s="44" t="s">
        <v>466</v>
      </c>
      <c r="B928" s="43" t="s">
        <v>1297</v>
      </c>
      <c r="C928" s="365" t="s">
        <v>2115</v>
      </c>
      <c r="D928" s="381"/>
      <c r="E928" s="382"/>
      <c r="F928" s="367" t="s">
        <v>174</v>
      </c>
      <c r="G928" s="382"/>
      <c r="H928" s="368">
        <v>0.29099999999999998</v>
      </c>
      <c r="I928" s="382"/>
      <c r="J928" s="368">
        <v>1</v>
      </c>
      <c r="K928" s="382"/>
      <c r="L928" s="35">
        <v>0.29099999999999998</v>
      </c>
      <c r="M928" s="369"/>
      <c r="N928" s="382"/>
      <c r="O928" s="42"/>
      <c r="P928" s="369"/>
      <c r="Q928" s="382"/>
      <c r="R928" s="369"/>
      <c r="S928" s="381"/>
      <c r="T928" s="382"/>
      <c r="U928" s="38"/>
    </row>
    <row r="929" spans="1:21" ht="14.25" customHeight="1" x14ac:dyDescent="0.25">
      <c r="A929" s="39" t="s">
        <v>100</v>
      </c>
      <c r="B929" s="39" t="s">
        <v>187</v>
      </c>
      <c r="C929" s="379" t="s">
        <v>186</v>
      </c>
      <c r="D929" s="381"/>
      <c r="E929" s="382"/>
      <c r="F929" s="380" t="s">
        <v>179</v>
      </c>
      <c r="G929" s="382"/>
      <c r="H929" s="378"/>
      <c r="I929" s="382"/>
      <c r="J929" s="378"/>
      <c r="K929" s="382"/>
      <c r="L929" s="37">
        <v>8.4099000000000004</v>
      </c>
      <c r="M929" s="378"/>
      <c r="N929" s="382"/>
      <c r="O929" s="39" t="s">
        <v>100</v>
      </c>
      <c r="P929" s="378"/>
      <c r="Q929" s="382"/>
      <c r="R929" s="378"/>
      <c r="S929" s="381"/>
      <c r="T929" s="382"/>
      <c r="U929" s="37">
        <v>4630.58</v>
      </c>
    </row>
    <row r="930" spans="1:21" ht="14.25" customHeight="1" x14ac:dyDescent="0.25">
      <c r="A930" s="39" t="s">
        <v>100</v>
      </c>
      <c r="B930" s="39" t="s">
        <v>185</v>
      </c>
      <c r="C930" s="379" t="s">
        <v>184</v>
      </c>
      <c r="D930" s="381"/>
      <c r="E930" s="382"/>
      <c r="F930" s="380" t="s">
        <v>179</v>
      </c>
      <c r="G930" s="382"/>
      <c r="H930" s="383">
        <v>28.9</v>
      </c>
      <c r="I930" s="382"/>
      <c r="J930" s="383">
        <v>1</v>
      </c>
      <c r="K930" s="382"/>
      <c r="L930" s="37">
        <v>8.4099000000000004</v>
      </c>
      <c r="M930" s="378"/>
      <c r="N930" s="382"/>
      <c r="O930" s="39" t="s">
        <v>100</v>
      </c>
      <c r="P930" s="383">
        <v>550.61</v>
      </c>
      <c r="Q930" s="382"/>
      <c r="R930" s="383">
        <v>1</v>
      </c>
      <c r="S930" s="381"/>
      <c r="T930" s="382"/>
      <c r="U930" s="37">
        <v>4630.58</v>
      </c>
    </row>
    <row r="931" spans="1:21" ht="14.25" customHeight="1" x14ac:dyDescent="0.25">
      <c r="A931" s="39" t="s">
        <v>100</v>
      </c>
      <c r="B931" s="39" t="s">
        <v>183</v>
      </c>
      <c r="C931" s="379" t="s">
        <v>182</v>
      </c>
      <c r="D931" s="381"/>
      <c r="E931" s="382"/>
      <c r="F931" s="380" t="s">
        <v>100</v>
      </c>
      <c r="G931" s="382"/>
      <c r="H931" s="378"/>
      <c r="I931" s="382"/>
      <c r="J931" s="378"/>
      <c r="K931" s="382"/>
      <c r="L931" s="38"/>
      <c r="M931" s="378"/>
      <c r="N931" s="382"/>
      <c r="O931" s="39" t="s">
        <v>100</v>
      </c>
      <c r="P931" s="378"/>
      <c r="Q931" s="382"/>
      <c r="R931" s="378"/>
      <c r="S931" s="381"/>
      <c r="T931" s="382"/>
      <c r="U931" s="37">
        <v>4078.71</v>
      </c>
    </row>
    <row r="932" spans="1:21" ht="14.25" customHeight="1" x14ac:dyDescent="0.25">
      <c r="A932" s="39" t="s">
        <v>100</v>
      </c>
      <c r="B932" s="39" t="s">
        <v>181</v>
      </c>
      <c r="C932" s="379" t="s">
        <v>180</v>
      </c>
      <c r="D932" s="381"/>
      <c r="E932" s="382"/>
      <c r="F932" s="380" t="s">
        <v>179</v>
      </c>
      <c r="G932" s="382"/>
      <c r="H932" s="378"/>
      <c r="I932" s="382"/>
      <c r="J932" s="378"/>
      <c r="K932" s="382"/>
      <c r="L932" s="37">
        <v>1.6965300000000001</v>
      </c>
      <c r="M932" s="378"/>
      <c r="N932" s="382"/>
      <c r="O932" s="39" t="s">
        <v>100</v>
      </c>
      <c r="P932" s="378"/>
      <c r="Q932" s="382"/>
      <c r="R932" s="378"/>
      <c r="S932" s="381"/>
      <c r="T932" s="382"/>
      <c r="U932" s="37">
        <v>1272.8399999999999</v>
      </c>
    </row>
    <row r="933" spans="1:21" ht="14.25" customHeight="1" x14ac:dyDescent="0.25">
      <c r="A933" s="39" t="s">
        <v>100</v>
      </c>
      <c r="B933" s="39" t="s">
        <v>1299</v>
      </c>
      <c r="C933" s="379" t="s">
        <v>1300</v>
      </c>
      <c r="D933" s="381"/>
      <c r="E933" s="382"/>
      <c r="F933" s="380" t="s">
        <v>218</v>
      </c>
      <c r="G933" s="382"/>
      <c r="H933" s="383">
        <v>7.0000000000000007E-2</v>
      </c>
      <c r="I933" s="382"/>
      <c r="J933" s="383">
        <v>1</v>
      </c>
      <c r="K933" s="382"/>
      <c r="L933" s="37">
        <v>2.0369999999999999E-2</v>
      </c>
      <c r="M933" s="383">
        <v>1803.79</v>
      </c>
      <c r="N933" s="382"/>
      <c r="O933" s="39" t="s">
        <v>63</v>
      </c>
      <c r="P933" s="383">
        <v>2525.31</v>
      </c>
      <c r="Q933" s="382"/>
      <c r="R933" s="378"/>
      <c r="S933" s="381"/>
      <c r="T933" s="382"/>
      <c r="U933" s="37">
        <v>51.44</v>
      </c>
    </row>
    <row r="934" spans="1:21" ht="14.25" customHeight="1" x14ac:dyDescent="0.25">
      <c r="A934" s="39" t="s">
        <v>100</v>
      </c>
      <c r="B934" s="39" t="s">
        <v>252</v>
      </c>
      <c r="C934" s="379" t="s">
        <v>251</v>
      </c>
      <c r="D934" s="381"/>
      <c r="E934" s="382"/>
      <c r="F934" s="380" t="s">
        <v>179</v>
      </c>
      <c r="G934" s="382"/>
      <c r="H934" s="383">
        <v>7.0000000000000007E-2</v>
      </c>
      <c r="I934" s="382"/>
      <c r="J934" s="383">
        <v>1</v>
      </c>
      <c r="K934" s="382"/>
      <c r="L934" s="37">
        <v>2.0369999999999999E-2</v>
      </c>
      <c r="M934" s="378"/>
      <c r="N934" s="382"/>
      <c r="O934" s="39" t="s">
        <v>100</v>
      </c>
      <c r="P934" s="383">
        <v>756.56</v>
      </c>
      <c r="Q934" s="382"/>
      <c r="R934" s="383">
        <v>1</v>
      </c>
      <c r="S934" s="381"/>
      <c r="T934" s="382"/>
      <c r="U934" s="37">
        <v>15.41</v>
      </c>
    </row>
    <row r="935" spans="1:21" ht="18.95" customHeight="1" x14ac:dyDescent="0.25">
      <c r="A935" s="39" t="s">
        <v>100</v>
      </c>
      <c r="B935" s="39" t="s">
        <v>254</v>
      </c>
      <c r="C935" s="379" t="s">
        <v>253</v>
      </c>
      <c r="D935" s="381"/>
      <c r="E935" s="382"/>
      <c r="F935" s="380" t="s">
        <v>218</v>
      </c>
      <c r="G935" s="382"/>
      <c r="H935" s="383">
        <v>0.12</v>
      </c>
      <c r="I935" s="382"/>
      <c r="J935" s="383">
        <v>1</v>
      </c>
      <c r="K935" s="382"/>
      <c r="L935" s="37">
        <v>3.492E-2</v>
      </c>
      <c r="M935" s="378"/>
      <c r="N935" s="382"/>
      <c r="O935" s="39" t="s">
        <v>100</v>
      </c>
      <c r="P935" s="383">
        <v>1631.99</v>
      </c>
      <c r="Q935" s="382"/>
      <c r="R935" s="378"/>
      <c r="S935" s="381"/>
      <c r="T935" s="382"/>
      <c r="U935" s="37">
        <v>56.99</v>
      </c>
    </row>
    <row r="936" spans="1:21" ht="14.25" customHeight="1" x14ac:dyDescent="0.25">
      <c r="A936" s="39" t="s">
        <v>100</v>
      </c>
      <c r="B936" s="39" t="s">
        <v>252</v>
      </c>
      <c r="C936" s="379" t="s">
        <v>251</v>
      </c>
      <c r="D936" s="381"/>
      <c r="E936" s="382"/>
      <c r="F936" s="380" t="s">
        <v>179</v>
      </c>
      <c r="G936" s="382"/>
      <c r="H936" s="383">
        <v>0.12</v>
      </c>
      <c r="I936" s="382"/>
      <c r="J936" s="383">
        <v>1</v>
      </c>
      <c r="K936" s="382"/>
      <c r="L936" s="37">
        <v>3.492E-2</v>
      </c>
      <c r="M936" s="378"/>
      <c r="N936" s="382"/>
      <c r="O936" s="39" t="s">
        <v>100</v>
      </c>
      <c r="P936" s="383">
        <v>756.56</v>
      </c>
      <c r="Q936" s="382"/>
      <c r="R936" s="383">
        <v>1</v>
      </c>
      <c r="S936" s="381"/>
      <c r="T936" s="382"/>
      <c r="U936" s="37">
        <v>26.42</v>
      </c>
    </row>
    <row r="937" spans="1:21" ht="18.95" customHeight="1" x14ac:dyDescent="0.25">
      <c r="A937" s="39" t="s">
        <v>100</v>
      </c>
      <c r="B937" s="39" t="s">
        <v>1284</v>
      </c>
      <c r="C937" s="379" t="s">
        <v>1285</v>
      </c>
      <c r="D937" s="381"/>
      <c r="E937" s="382"/>
      <c r="F937" s="380" t="s">
        <v>218</v>
      </c>
      <c r="G937" s="382"/>
      <c r="H937" s="383">
        <v>5.45</v>
      </c>
      <c r="I937" s="382"/>
      <c r="J937" s="383">
        <v>1</v>
      </c>
      <c r="K937" s="382"/>
      <c r="L937" s="37">
        <v>1.58595</v>
      </c>
      <c r="M937" s="383">
        <v>1703.3</v>
      </c>
      <c r="N937" s="382"/>
      <c r="O937" s="39" t="s">
        <v>1259</v>
      </c>
      <c r="P937" s="383">
        <v>2333.52</v>
      </c>
      <c r="Q937" s="382"/>
      <c r="R937" s="378"/>
      <c r="S937" s="381"/>
      <c r="T937" s="382"/>
      <c r="U937" s="37">
        <v>3700.85</v>
      </c>
    </row>
    <row r="938" spans="1:21" ht="14.25" customHeight="1" x14ac:dyDescent="0.25">
      <c r="A938" s="39" t="s">
        <v>100</v>
      </c>
      <c r="B938" s="39" t="s">
        <v>252</v>
      </c>
      <c r="C938" s="379" t="s">
        <v>251</v>
      </c>
      <c r="D938" s="381"/>
      <c r="E938" s="382"/>
      <c r="F938" s="380" t="s">
        <v>179</v>
      </c>
      <c r="G938" s="382"/>
      <c r="H938" s="383">
        <v>5.45</v>
      </c>
      <c r="I938" s="382"/>
      <c r="J938" s="383">
        <v>1</v>
      </c>
      <c r="K938" s="382"/>
      <c r="L938" s="37">
        <v>1.58595</v>
      </c>
      <c r="M938" s="378"/>
      <c r="N938" s="382"/>
      <c r="O938" s="39" t="s">
        <v>100</v>
      </c>
      <c r="P938" s="383">
        <v>756.56</v>
      </c>
      <c r="Q938" s="382"/>
      <c r="R938" s="383">
        <v>1</v>
      </c>
      <c r="S938" s="381"/>
      <c r="T938" s="382"/>
      <c r="U938" s="37">
        <v>1199.8699999999999</v>
      </c>
    </row>
    <row r="939" spans="1:21" ht="18.95" customHeight="1" x14ac:dyDescent="0.25">
      <c r="A939" s="39" t="s">
        <v>100</v>
      </c>
      <c r="B939" s="39" t="s">
        <v>278</v>
      </c>
      <c r="C939" s="379" t="s">
        <v>277</v>
      </c>
      <c r="D939" s="381"/>
      <c r="E939" s="382"/>
      <c r="F939" s="380" t="s">
        <v>218</v>
      </c>
      <c r="G939" s="382"/>
      <c r="H939" s="383">
        <v>0.86</v>
      </c>
      <c r="I939" s="382"/>
      <c r="J939" s="383">
        <v>1</v>
      </c>
      <c r="K939" s="382"/>
      <c r="L939" s="37">
        <v>0.25025999999999998</v>
      </c>
      <c r="M939" s="378"/>
      <c r="N939" s="382"/>
      <c r="O939" s="39" t="s">
        <v>100</v>
      </c>
      <c r="P939" s="383">
        <v>2.5499999999999998</v>
      </c>
      <c r="Q939" s="382"/>
      <c r="R939" s="378"/>
      <c r="S939" s="381"/>
      <c r="T939" s="382"/>
      <c r="U939" s="37">
        <v>0.64</v>
      </c>
    </row>
    <row r="940" spans="1:21" ht="18.95" customHeight="1" x14ac:dyDescent="0.25">
      <c r="A940" s="39" t="s">
        <v>100</v>
      </c>
      <c r="B940" s="39" t="s">
        <v>224</v>
      </c>
      <c r="C940" s="379" t="s">
        <v>223</v>
      </c>
      <c r="D940" s="381"/>
      <c r="E940" s="382"/>
      <c r="F940" s="380" t="s">
        <v>218</v>
      </c>
      <c r="G940" s="382"/>
      <c r="H940" s="383">
        <v>0.19</v>
      </c>
      <c r="I940" s="382"/>
      <c r="J940" s="383">
        <v>1</v>
      </c>
      <c r="K940" s="382"/>
      <c r="L940" s="37">
        <v>5.5289999999999999E-2</v>
      </c>
      <c r="M940" s="378"/>
      <c r="N940" s="382"/>
      <c r="O940" s="39" t="s">
        <v>100</v>
      </c>
      <c r="P940" s="383">
        <v>656.62</v>
      </c>
      <c r="Q940" s="382"/>
      <c r="R940" s="378"/>
      <c r="S940" s="381"/>
      <c r="T940" s="382"/>
      <c r="U940" s="37">
        <v>36.299999999999997</v>
      </c>
    </row>
    <row r="941" spans="1:21" ht="14.25" customHeight="1" x14ac:dyDescent="0.25">
      <c r="A941" s="39" t="s">
        <v>100</v>
      </c>
      <c r="B941" s="39" t="s">
        <v>222</v>
      </c>
      <c r="C941" s="379" t="s">
        <v>221</v>
      </c>
      <c r="D941" s="381"/>
      <c r="E941" s="382"/>
      <c r="F941" s="380" t="s">
        <v>179</v>
      </c>
      <c r="G941" s="382"/>
      <c r="H941" s="383">
        <v>0.19</v>
      </c>
      <c r="I941" s="382"/>
      <c r="J941" s="383">
        <v>1</v>
      </c>
      <c r="K941" s="382"/>
      <c r="L941" s="37">
        <v>5.5289999999999999E-2</v>
      </c>
      <c r="M941" s="378"/>
      <c r="N941" s="382"/>
      <c r="O941" s="39" t="s">
        <v>100</v>
      </c>
      <c r="P941" s="383">
        <v>563.22</v>
      </c>
      <c r="Q941" s="382"/>
      <c r="R941" s="383">
        <v>1</v>
      </c>
      <c r="S941" s="381"/>
      <c r="T941" s="382"/>
      <c r="U941" s="37">
        <v>31.14</v>
      </c>
    </row>
    <row r="942" spans="1:21" ht="14.25" customHeight="1" x14ac:dyDescent="0.25">
      <c r="A942" s="39" t="s">
        <v>100</v>
      </c>
      <c r="B942" s="39" t="s">
        <v>532</v>
      </c>
      <c r="C942" s="379" t="s">
        <v>531</v>
      </c>
      <c r="D942" s="381"/>
      <c r="E942" s="382"/>
      <c r="F942" s="380" t="s">
        <v>218</v>
      </c>
      <c r="G942" s="382"/>
      <c r="H942" s="383">
        <v>1.68</v>
      </c>
      <c r="I942" s="382"/>
      <c r="J942" s="383">
        <v>1</v>
      </c>
      <c r="K942" s="382"/>
      <c r="L942" s="37">
        <v>0.48887999999999998</v>
      </c>
      <c r="M942" s="383">
        <v>4.3499999999999996</v>
      </c>
      <c r="N942" s="382"/>
      <c r="O942" s="39" t="s">
        <v>530</v>
      </c>
      <c r="P942" s="383">
        <v>5.26</v>
      </c>
      <c r="Q942" s="382"/>
      <c r="R942" s="378"/>
      <c r="S942" s="381"/>
      <c r="T942" s="382"/>
      <c r="U942" s="37">
        <v>2.57</v>
      </c>
    </row>
    <row r="943" spans="1:21" ht="18.95" customHeight="1" x14ac:dyDescent="0.25">
      <c r="A943" s="39" t="s">
        <v>100</v>
      </c>
      <c r="B943" s="39" t="s">
        <v>1301</v>
      </c>
      <c r="C943" s="379" t="s">
        <v>1302</v>
      </c>
      <c r="D943" s="381"/>
      <c r="E943" s="382"/>
      <c r="F943" s="380" t="s">
        <v>218</v>
      </c>
      <c r="G943" s="382"/>
      <c r="H943" s="383">
        <v>8.59</v>
      </c>
      <c r="I943" s="382"/>
      <c r="J943" s="383">
        <v>1</v>
      </c>
      <c r="K943" s="382"/>
      <c r="L943" s="37">
        <v>2.4996900000000002</v>
      </c>
      <c r="M943" s="378"/>
      <c r="N943" s="382"/>
      <c r="O943" s="39" t="s">
        <v>100</v>
      </c>
      <c r="P943" s="383">
        <v>91.98</v>
      </c>
      <c r="Q943" s="382"/>
      <c r="R943" s="378"/>
      <c r="S943" s="381"/>
      <c r="T943" s="382"/>
      <c r="U943" s="37">
        <v>229.92</v>
      </c>
    </row>
    <row r="944" spans="1:21" ht="14.25" customHeight="1" x14ac:dyDescent="0.25">
      <c r="A944" s="39" t="s">
        <v>100</v>
      </c>
      <c r="B944" s="39" t="s">
        <v>178</v>
      </c>
      <c r="C944" s="379" t="s">
        <v>177</v>
      </c>
      <c r="D944" s="381"/>
      <c r="E944" s="382"/>
      <c r="F944" s="380" t="s">
        <v>100</v>
      </c>
      <c r="G944" s="382"/>
      <c r="H944" s="378"/>
      <c r="I944" s="382"/>
      <c r="J944" s="378"/>
      <c r="K944" s="382"/>
      <c r="L944" s="38"/>
      <c r="M944" s="378"/>
      <c r="N944" s="382"/>
      <c r="O944" s="39" t="s">
        <v>100</v>
      </c>
      <c r="P944" s="378"/>
      <c r="Q944" s="382"/>
      <c r="R944" s="378"/>
      <c r="S944" s="381"/>
      <c r="T944" s="382"/>
      <c r="U944" s="37">
        <v>392.52</v>
      </c>
    </row>
    <row r="945" spans="1:21" ht="27.6" customHeight="1" x14ac:dyDescent="0.25">
      <c r="A945" s="39" t="s">
        <v>100</v>
      </c>
      <c r="B945" s="39" t="s">
        <v>1303</v>
      </c>
      <c r="C945" s="379" t="s">
        <v>1304</v>
      </c>
      <c r="D945" s="381"/>
      <c r="E945" s="382"/>
      <c r="F945" s="380" t="s">
        <v>214</v>
      </c>
      <c r="G945" s="382"/>
      <c r="H945" s="383">
        <v>1.0300000000000001E-3</v>
      </c>
      <c r="I945" s="382"/>
      <c r="J945" s="383">
        <v>1</v>
      </c>
      <c r="K945" s="382"/>
      <c r="L945" s="37">
        <v>2.9999999999999997E-4</v>
      </c>
      <c r="M945" s="383">
        <v>16496.03</v>
      </c>
      <c r="N945" s="382"/>
      <c r="O945" s="39" t="s">
        <v>187</v>
      </c>
      <c r="P945" s="383">
        <v>16496.03</v>
      </c>
      <c r="Q945" s="382"/>
      <c r="R945" s="378"/>
      <c r="S945" s="381"/>
      <c r="T945" s="382"/>
      <c r="U945" s="37">
        <v>4.95</v>
      </c>
    </row>
    <row r="946" spans="1:21" ht="44.85" customHeight="1" x14ac:dyDescent="0.25">
      <c r="A946" s="39" t="s">
        <v>100</v>
      </c>
      <c r="B946" s="39" t="s">
        <v>1305</v>
      </c>
      <c r="C946" s="379" t="s">
        <v>1306</v>
      </c>
      <c r="D946" s="381"/>
      <c r="E946" s="382"/>
      <c r="F946" s="380" t="s">
        <v>240</v>
      </c>
      <c r="G946" s="382"/>
      <c r="H946" s="383">
        <v>1.8700000000000001E-2</v>
      </c>
      <c r="I946" s="382"/>
      <c r="J946" s="383">
        <v>1</v>
      </c>
      <c r="K946" s="382"/>
      <c r="L946" s="37">
        <v>5.4419999999999998E-3</v>
      </c>
      <c r="M946" s="383">
        <v>307.83999999999997</v>
      </c>
      <c r="N946" s="382"/>
      <c r="O946" s="39" t="s">
        <v>1307</v>
      </c>
      <c r="P946" s="383">
        <v>243.19</v>
      </c>
      <c r="Q946" s="382"/>
      <c r="R946" s="378"/>
      <c r="S946" s="381"/>
      <c r="T946" s="382"/>
      <c r="U946" s="37">
        <v>1.32</v>
      </c>
    </row>
    <row r="947" spans="1:21" ht="27.6" customHeight="1" x14ac:dyDescent="0.25">
      <c r="A947" s="39" t="s">
        <v>100</v>
      </c>
      <c r="B947" s="39" t="s">
        <v>1308</v>
      </c>
      <c r="C947" s="379" t="s">
        <v>1309</v>
      </c>
      <c r="D947" s="381"/>
      <c r="E947" s="382"/>
      <c r="F947" s="380" t="s">
        <v>174</v>
      </c>
      <c r="G947" s="382"/>
      <c r="H947" s="383">
        <v>1E-3</v>
      </c>
      <c r="I947" s="382"/>
      <c r="J947" s="383">
        <v>1</v>
      </c>
      <c r="K947" s="382"/>
      <c r="L947" s="37">
        <v>2.9100000000000003E-4</v>
      </c>
      <c r="M947" s="383">
        <v>105278.81</v>
      </c>
      <c r="N947" s="382"/>
      <c r="O947" s="39" t="s">
        <v>1079</v>
      </c>
      <c r="P947" s="383">
        <v>151601.49</v>
      </c>
      <c r="Q947" s="382"/>
      <c r="R947" s="378"/>
      <c r="S947" s="381"/>
      <c r="T947" s="382"/>
      <c r="U947" s="37">
        <v>44.12</v>
      </c>
    </row>
    <row r="948" spans="1:21" ht="14.25" customHeight="1" x14ac:dyDescent="0.25">
      <c r="A948" s="39" t="s">
        <v>100</v>
      </c>
      <c r="B948" s="39" t="s">
        <v>1273</v>
      </c>
      <c r="C948" s="379" t="s">
        <v>1274</v>
      </c>
      <c r="D948" s="381"/>
      <c r="E948" s="382"/>
      <c r="F948" s="380" t="s">
        <v>214</v>
      </c>
      <c r="G948" s="382"/>
      <c r="H948" s="383">
        <v>1.37</v>
      </c>
      <c r="I948" s="382"/>
      <c r="J948" s="383">
        <v>1</v>
      </c>
      <c r="K948" s="382"/>
      <c r="L948" s="37">
        <v>0.39867000000000002</v>
      </c>
      <c r="M948" s="383">
        <v>114.64</v>
      </c>
      <c r="N948" s="382"/>
      <c r="O948" s="39" t="s">
        <v>1275</v>
      </c>
      <c r="P948" s="383">
        <v>131.84</v>
      </c>
      <c r="Q948" s="382"/>
      <c r="R948" s="378"/>
      <c r="S948" s="381"/>
      <c r="T948" s="382"/>
      <c r="U948" s="37">
        <v>52.56</v>
      </c>
    </row>
    <row r="949" spans="1:21" ht="14.25" customHeight="1" x14ac:dyDescent="0.25">
      <c r="A949" s="39" t="s">
        <v>100</v>
      </c>
      <c r="B949" s="39" t="s">
        <v>262</v>
      </c>
      <c r="C949" s="379" t="s">
        <v>261</v>
      </c>
      <c r="D949" s="381"/>
      <c r="E949" s="382"/>
      <c r="F949" s="380" t="s">
        <v>156</v>
      </c>
      <c r="G949" s="382"/>
      <c r="H949" s="383">
        <v>0.41</v>
      </c>
      <c r="I949" s="382"/>
      <c r="J949" s="383">
        <v>1</v>
      </c>
      <c r="K949" s="382"/>
      <c r="L949" s="37">
        <v>0.11931</v>
      </c>
      <c r="M949" s="383">
        <v>41.38</v>
      </c>
      <c r="N949" s="382"/>
      <c r="O949" s="39" t="s">
        <v>260</v>
      </c>
      <c r="P949" s="383">
        <v>70.760000000000005</v>
      </c>
      <c r="Q949" s="382"/>
      <c r="R949" s="378"/>
      <c r="S949" s="381"/>
      <c r="T949" s="382"/>
      <c r="U949" s="37">
        <v>8.44</v>
      </c>
    </row>
    <row r="950" spans="1:21" ht="18.95" customHeight="1" x14ac:dyDescent="0.25">
      <c r="A950" s="39" t="s">
        <v>100</v>
      </c>
      <c r="B950" s="39" t="s">
        <v>529</v>
      </c>
      <c r="C950" s="379" t="s">
        <v>528</v>
      </c>
      <c r="D950" s="381"/>
      <c r="E950" s="382"/>
      <c r="F950" s="380" t="s">
        <v>174</v>
      </c>
      <c r="G950" s="382"/>
      <c r="H950" s="383">
        <v>3.0000000000000001E-5</v>
      </c>
      <c r="I950" s="382"/>
      <c r="J950" s="383">
        <v>1</v>
      </c>
      <c r="K950" s="382"/>
      <c r="L950" s="37">
        <v>9.0000000000000002E-6</v>
      </c>
      <c r="M950" s="383">
        <v>60258.2</v>
      </c>
      <c r="N950" s="382"/>
      <c r="O950" s="39" t="s">
        <v>292</v>
      </c>
      <c r="P950" s="383">
        <v>58450.45</v>
      </c>
      <c r="Q950" s="382"/>
      <c r="R950" s="378"/>
      <c r="S950" s="381"/>
      <c r="T950" s="382"/>
      <c r="U950" s="37">
        <v>0.53</v>
      </c>
    </row>
    <row r="951" spans="1:21" ht="18.95" customHeight="1" x14ac:dyDescent="0.25">
      <c r="A951" s="39" t="s">
        <v>100</v>
      </c>
      <c r="B951" s="39" t="s">
        <v>1310</v>
      </c>
      <c r="C951" s="379" t="s">
        <v>1311</v>
      </c>
      <c r="D951" s="381"/>
      <c r="E951" s="382"/>
      <c r="F951" s="380" t="s">
        <v>174</v>
      </c>
      <c r="G951" s="382"/>
      <c r="H951" s="383">
        <v>1.9400000000000001E-3</v>
      </c>
      <c r="I951" s="382"/>
      <c r="J951" s="383">
        <v>1</v>
      </c>
      <c r="K951" s="382"/>
      <c r="L951" s="37">
        <v>5.6499999999999996E-4</v>
      </c>
      <c r="M951" s="383">
        <v>136760</v>
      </c>
      <c r="N951" s="382"/>
      <c r="O951" s="39" t="s">
        <v>1312</v>
      </c>
      <c r="P951" s="383">
        <v>138127.6</v>
      </c>
      <c r="Q951" s="382"/>
      <c r="R951" s="378"/>
      <c r="S951" s="381"/>
      <c r="T951" s="382"/>
      <c r="U951" s="37">
        <v>78.040000000000006</v>
      </c>
    </row>
    <row r="952" spans="1:21" ht="14.25" customHeight="1" x14ac:dyDescent="0.25">
      <c r="A952" s="39" t="s">
        <v>100</v>
      </c>
      <c r="B952" s="39" t="s">
        <v>1313</v>
      </c>
      <c r="C952" s="379" t="s">
        <v>1314</v>
      </c>
      <c r="D952" s="381"/>
      <c r="E952" s="382"/>
      <c r="F952" s="380" t="s">
        <v>174</v>
      </c>
      <c r="G952" s="382"/>
      <c r="H952" s="383">
        <v>3.1E-4</v>
      </c>
      <c r="I952" s="382"/>
      <c r="J952" s="383">
        <v>1</v>
      </c>
      <c r="K952" s="382"/>
      <c r="L952" s="37">
        <v>9.0000000000000006E-5</v>
      </c>
      <c r="M952" s="383">
        <v>51280.15</v>
      </c>
      <c r="N952" s="382"/>
      <c r="O952" s="39" t="s">
        <v>1315</v>
      </c>
      <c r="P952" s="383">
        <v>82561.039999999994</v>
      </c>
      <c r="Q952" s="382"/>
      <c r="R952" s="378"/>
      <c r="S952" s="381"/>
      <c r="T952" s="382"/>
      <c r="U952" s="37">
        <v>7.43</v>
      </c>
    </row>
    <row r="953" spans="1:21" ht="14.25" customHeight="1" x14ac:dyDescent="0.25">
      <c r="A953" s="39" t="s">
        <v>100</v>
      </c>
      <c r="B953" s="39" t="s">
        <v>1316</v>
      </c>
      <c r="C953" s="379" t="s">
        <v>1317</v>
      </c>
      <c r="D953" s="381"/>
      <c r="E953" s="382"/>
      <c r="F953" s="380" t="s">
        <v>174</v>
      </c>
      <c r="G953" s="382"/>
      <c r="H953" s="383">
        <v>5.9999999999999995E-4</v>
      </c>
      <c r="I953" s="382"/>
      <c r="J953" s="383">
        <v>1</v>
      </c>
      <c r="K953" s="382"/>
      <c r="L953" s="37">
        <v>1.75E-4</v>
      </c>
      <c r="M953" s="383">
        <v>98526.45</v>
      </c>
      <c r="N953" s="382"/>
      <c r="O953" s="39" t="s">
        <v>1318</v>
      </c>
      <c r="P953" s="383">
        <v>151730.73000000001</v>
      </c>
      <c r="Q953" s="382"/>
      <c r="R953" s="378"/>
      <c r="S953" s="381"/>
      <c r="T953" s="382"/>
      <c r="U953" s="37">
        <v>26.55</v>
      </c>
    </row>
    <row r="954" spans="1:21" ht="14.25" customHeight="1" x14ac:dyDescent="0.25">
      <c r="A954" s="39" t="s">
        <v>100</v>
      </c>
      <c r="B954" s="39" t="s">
        <v>688</v>
      </c>
      <c r="C954" s="379" t="s">
        <v>687</v>
      </c>
      <c r="D954" s="381"/>
      <c r="E954" s="382"/>
      <c r="F954" s="380" t="s">
        <v>686</v>
      </c>
      <c r="G954" s="382"/>
      <c r="H954" s="383">
        <v>3.6539999999999999</v>
      </c>
      <c r="I954" s="382"/>
      <c r="J954" s="383">
        <v>1</v>
      </c>
      <c r="K954" s="382"/>
      <c r="L954" s="37">
        <v>1.0633140000000001</v>
      </c>
      <c r="M954" s="378"/>
      <c r="N954" s="382"/>
      <c r="O954" s="39" t="s">
        <v>100</v>
      </c>
      <c r="P954" s="383">
        <v>8.9700000000000006</v>
      </c>
      <c r="Q954" s="382"/>
      <c r="R954" s="378"/>
      <c r="S954" s="381"/>
      <c r="T954" s="382"/>
      <c r="U954" s="37">
        <v>9.5399999999999991</v>
      </c>
    </row>
    <row r="955" spans="1:21" ht="27.6" customHeight="1" x14ac:dyDescent="0.25">
      <c r="A955" s="39" t="s">
        <v>100</v>
      </c>
      <c r="B955" s="39" t="s">
        <v>1319</v>
      </c>
      <c r="C955" s="379" t="s">
        <v>1320</v>
      </c>
      <c r="D955" s="381"/>
      <c r="E955" s="382"/>
      <c r="F955" s="380" t="s">
        <v>156</v>
      </c>
      <c r="G955" s="382"/>
      <c r="H955" s="383">
        <v>4</v>
      </c>
      <c r="I955" s="382"/>
      <c r="J955" s="383">
        <v>1</v>
      </c>
      <c r="K955" s="382"/>
      <c r="L955" s="37">
        <v>1.1639999999999999</v>
      </c>
      <c r="M955" s="383">
        <v>142.68</v>
      </c>
      <c r="N955" s="382"/>
      <c r="O955" s="39" t="s">
        <v>1157</v>
      </c>
      <c r="P955" s="383">
        <v>126.99</v>
      </c>
      <c r="Q955" s="382"/>
      <c r="R955" s="378"/>
      <c r="S955" s="381"/>
      <c r="T955" s="382"/>
      <c r="U955" s="37">
        <v>147.82</v>
      </c>
    </row>
    <row r="956" spans="1:21" ht="14.25" customHeight="1" x14ac:dyDescent="0.25">
      <c r="A956" s="39" t="s">
        <v>100</v>
      </c>
      <c r="B956" s="39" t="s">
        <v>1158</v>
      </c>
      <c r="C956" s="379" t="s">
        <v>1159</v>
      </c>
      <c r="D956" s="381"/>
      <c r="E956" s="382"/>
      <c r="F956" s="380" t="s">
        <v>174</v>
      </c>
      <c r="G956" s="382"/>
      <c r="H956" s="383">
        <v>1.0000000000000001E-5</v>
      </c>
      <c r="I956" s="382"/>
      <c r="J956" s="383">
        <v>1</v>
      </c>
      <c r="K956" s="382"/>
      <c r="L956" s="37">
        <v>3.0000000000000001E-6</v>
      </c>
      <c r="M956" s="383">
        <v>70296.2</v>
      </c>
      <c r="N956" s="382"/>
      <c r="O956" s="39" t="s">
        <v>1160</v>
      </c>
      <c r="P956" s="383">
        <v>87870.25</v>
      </c>
      <c r="Q956" s="382"/>
      <c r="R956" s="378"/>
      <c r="S956" s="381"/>
      <c r="T956" s="382"/>
      <c r="U956" s="37">
        <v>0.26</v>
      </c>
    </row>
    <row r="957" spans="1:21" ht="18.95" customHeight="1" x14ac:dyDescent="0.25">
      <c r="A957" s="39" t="s">
        <v>100</v>
      </c>
      <c r="B957" s="39" t="s">
        <v>1321</v>
      </c>
      <c r="C957" s="379" t="s">
        <v>1322</v>
      </c>
      <c r="D957" s="381"/>
      <c r="E957" s="382"/>
      <c r="F957" s="380" t="s">
        <v>174</v>
      </c>
      <c r="G957" s="382"/>
      <c r="H957" s="383">
        <v>1E-4</v>
      </c>
      <c r="I957" s="382"/>
      <c r="J957" s="383">
        <v>1</v>
      </c>
      <c r="K957" s="382"/>
      <c r="L957" s="37">
        <v>2.9E-5</v>
      </c>
      <c r="M957" s="383">
        <v>231787.35</v>
      </c>
      <c r="N957" s="382"/>
      <c r="O957" s="39" t="s">
        <v>208</v>
      </c>
      <c r="P957" s="383">
        <v>377813.38</v>
      </c>
      <c r="Q957" s="382"/>
      <c r="R957" s="378"/>
      <c r="S957" s="381"/>
      <c r="T957" s="382"/>
      <c r="U957" s="37">
        <v>10.96</v>
      </c>
    </row>
    <row r="958" spans="1:21" ht="14.25" customHeight="1" x14ac:dyDescent="0.25">
      <c r="A958" s="39" t="s">
        <v>100</v>
      </c>
      <c r="B958" s="39" t="s">
        <v>100</v>
      </c>
      <c r="C958" s="365" t="s">
        <v>166</v>
      </c>
      <c r="D958" s="381"/>
      <c r="E958" s="382"/>
      <c r="F958" s="380" t="s">
        <v>100</v>
      </c>
      <c r="G958" s="382"/>
      <c r="H958" s="378"/>
      <c r="I958" s="382"/>
      <c r="J958" s="378"/>
      <c r="K958" s="382"/>
      <c r="L958" s="38"/>
      <c r="M958" s="378"/>
      <c r="N958" s="382"/>
      <c r="O958" s="39" t="s">
        <v>100</v>
      </c>
      <c r="P958" s="378"/>
      <c r="Q958" s="382"/>
      <c r="R958" s="378"/>
      <c r="S958" s="381"/>
      <c r="T958" s="382"/>
      <c r="U958" s="35">
        <v>10374.65</v>
      </c>
    </row>
    <row r="959" spans="1:21" ht="14.25" customHeight="1" x14ac:dyDescent="0.25">
      <c r="A959" s="41" t="s">
        <v>100</v>
      </c>
      <c r="B959" s="41" t="s">
        <v>100</v>
      </c>
      <c r="C959" s="379" t="s">
        <v>165</v>
      </c>
      <c r="D959" s="381"/>
      <c r="E959" s="382"/>
      <c r="F959" s="380" t="s">
        <v>100</v>
      </c>
      <c r="G959" s="382"/>
      <c r="H959" s="378"/>
      <c r="I959" s="382"/>
      <c r="J959" s="379" t="s">
        <v>100</v>
      </c>
      <c r="K959" s="382"/>
      <c r="L959" s="39" t="s">
        <v>100</v>
      </c>
      <c r="M959" s="379" t="s">
        <v>100</v>
      </c>
      <c r="N959" s="382"/>
      <c r="O959" s="41" t="s">
        <v>100</v>
      </c>
      <c r="P959" s="378"/>
      <c r="Q959" s="382"/>
      <c r="R959" s="379" t="s">
        <v>100</v>
      </c>
      <c r="S959" s="381"/>
      <c r="T959" s="382"/>
      <c r="U959" s="37">
        <v>5903.42</v>
      </c>
    </row>
    <row r="960" spans="1:21" ht="28.35" customHeight="1" x14ac:dyDescent="0.25">
      <c r="A960" s="41" t="s">
        <v>100</v>
      </c>
      <c r="B960" s="39" t="s">
        <v>1323</v>
      </c>
      <c r="C960" s="379" t="s">
        <v>1324</v>
      </c>
      <c r="D960" s="381"/>
      <c r="E960" s="382"/>
      <c r="F960" s="380" t="s">
        <v>160</v>
      </c>
      <c r="G960" s="382"/>
      <c r="H960" s="383">
        <v>93</v>
      </c>
      <c r="I960" s="382"/>
      <c r="J960" s="383">
        <v>1</v>
      </c>
      <c r="K960" s="382"/>
      <c r="L960" s="37">
        <v>93</v>
      </c>
      <c r="M960" s="378"/>
      <c r="N960" s="382"/>
      <c r="O960" s="39" t="s">
        <v>100</v>
      </c>
      <c r="P960" s="378"/>
      <c r="Q960" s="382"/>
      <c r="R960" s="384" t="s">
        <v>100</v>
      </c>
      <c r="S960" s="381"/>
      <c r="T960" s="382"/>
      <c r="U960" s="37">
        <v>5490.18</v>
      </c>
    </row>
    <row r="961" spans="1:21" ht="28.35" customHeight="1" x14ac:dyDescent="0.25">
      <c r="A961" s="41" t="s">
        <v>100</v>
      </c>
      <c r="B961" s="39" t="s">
        <v>1325</v>
      </c>
      <c r="C961" s="379" t="s">
        <v>1326</v>
      </c>
      <c r="D961" s="381"/>
      <c r="E961" s="382"/>
      <c r="F961" s="380" t="s">
        <v>160</v>
      </c>
      <c r="G961" s="382"/>
      <c r="H961" s="383">
        <v>62</v>
      </c>
      <c r="I961" s="382"/>
      <c r="J961" s="383">
        <v>1</v>
      </c>
      <c r="K961" s="382"/>
      <c r="L961" s="37">
        <v>62</v>
      </c>
      <c r="M961" s="378"/>
      <c r="N961" s="382"/>
      <c r="O961" s="39" t="s">
        <v>100</v>
      </c>
      <c r="P961" s="378"/>
      <c r="Q961" s="382"/>
      <c r="R961" s="384" t="s">
        <v>100</v>
      </c>
      <c r="S961" s="381"/>
      <c r="T961" s="382"/>
      <c r="U961" s="37">
        <v>3660.12</v>
      </c>
    </row>
    <row r="962" spans="1:21" ht="14.25" customHeight="1" x14ac:dyDescent="0.25">
      <c r="A962" s="36" t="s">
        <v>100</v>
      </c>
      <c r="B962" s="36" t="s">
        <v>100</v>
      </c>
      <c r="C962" s="365" t="s">
        <v>136</v>
      </c>
      <c r="D962" s="381"/>
      <c r="E962" s="381"/>
      <c r="F962" s="381"/>
      <c r="G962" s="381"/>
      <c r="H962" s="381"/>
      <c r="I962" s="381"/>
      <c r="J962" s="381"/>
      <c r="K962" s="381"/>
      <c r="L962" s="382"/>
      <c r="M962" s="385" t="s">
        <v>100</v>
      </c>
      <c r="N962" s="381"/>
      <c r="O962" s="382"/>
      <c r="P962" s="386">
        <v>67096.05</v>
      </c>
      <c r="Q962" s="382"/>
      <c r="R962" s="369"/>
      <c r="S962" s="381"/>
      <c r="T962" s="382"/>
      <c r="U962" s="35">
        <v>19524.95</v>
      </c>
    </row>
    <row r="963" spans="1:21" ht="14.25" customHeight="1" x14ac:dyDescent="0.25"/>
    <row r="964" spans="1:21" ht="14.25" customHeight="1" x14ac:dyDescent="0.25">
      <c r="A964" s="34" t="s">
        <v>100</v>
      </c>
      <c r="B964" s="34" t="s">
        <v>100</v>
      </c>
      <c r="C964" s="387" t="s">
        <v>133</v>
      </c>
      <c r="D964" s="381"/>
      <c r="E964" s="381"/>
      <c r="F964" s="381"/>
      <c r="G964" s="381"/>
      <c r="H964" s="381"/>
      <c r="I964" s="381"/>
      <c r="J964" s="381"/>
      <c r="K964" s="381"/>
      <c r="L964" s="381"/>
      <c r="M964" s="381"/>
      <c r="N964" s="381"/>
      <c r="O964" s="382"/>
      <c r="P964" s="388" t="s">
        <v>100</v>
      </c>
      <c r="Q964" s="382"/>
      <c r="R964" s="388" t="s">
        <v>100</v>
      </c>
      <c r="S964" s="381"/>
      <c r="T964" s="382"/>
      <c r="U964" s="33" t="s">
        <v>100</v>
      </c>
    </row>
    <row r="965" spans="1:21" ht="14.25" customHeight="1" x14ac:dyDescent="0.25">
      <c r="A965" s="34" t="s">
        <v>100</v>
      </c>
      <c r="B965" s="34" t="s">
        <v>100</v>
      </c>
      <c r="C965" s="387" t="s">
        <v>135</v>
      </c>
      <c r="D965" s="381"/>
      <c r="E965" s="381"/>
      <c r="F965" s="381"/>
      <c r="G965" s="381"/>
      <c r="H965" s="381"/>
      <c r="I965" s="381"/>
      <c r="J965" s="381"/>
      <c r="K965" s="381"/>
      <c r="L965" s="381"/>
      <c r="M965" s="381"/>
      <c r="N965" s="381"/>
      <c r="O965" s="382"/>
      <c r="P965" s="388" t="s">
        <v>100</v>
      </c>
      <c r="Q965" s="382"/>
      <c r="R965" s="388" t="s">
        <v>100</v>
      </c>
      <c r="S965" s="381"/>
      <c r="T965" s="382"/>
      <c r="U965" s="33" t="s">
        <v>2114</v>
      </c>
    </row>
    <row r="966" spans="1:21" ht="14.25" customHeight="1" x14ac:dyDescent="0.25">
      <c r="A966" s="34" t="s">
        <v>100</v>
      </c>
      <c r="B966" s="34" t="s">
        <v>100</v>
      </c>
      <c r="C966" s="387" t="s">
        <v>155</v>
      </c>
      <c r="D966" s="381"/>
      <c r="E966" s="381"/>
      <c r="F966" s="381"/>
      <c r="G966" s="381"/>
      <c r="H966" s="381"/>
      <c r="I966" s="381"/>
      <c r="J966" s="381"/>
      <c r="K966" s="381"/>
      <c r="L966" s="381"/>
      <c r="M966" s="381"/>
      <c r="N966" s="381"/>
      <c r="O966" s="382"/>
      <c r="P966" s="388" t="s">
        <v>100</v>
      </c>
      <c r="Q966" s="382"/>
      <c r="R966" s="388" t="s">
        <v>100</v>
      </c>
      <c r="S966" s="381"/>
      <c r="T966" s="382"/>
      <c r="U966" s="33" t="s">
        <v>2113</v>
      </c>
    </row>
    <row r="967" spans="1:21" ht="14.25" customHeight="1" x14ac:dyDescent="0.25">
      <c r="A967" s="34" t="s">
        <v>100</v>
      </c>
      <c r="B967" s="34" t="s">
        <v>100</v>
      </c>
      <c r="C967" s="387" t="s">
        <v>154</v>
      </c>
      <c r="D967" s="381"/>
      <c r="E967" s="381"/>
      <c r="F967" s="381"/>
      <c r="G967" s="381"/>
      <c r="H967" s="381"/>
      <c r="I967" s="381"/>
      <c r="J967" s="381"/>
      <c r="K967" s="381"/>
      <c r="L967" s="381"/>
      <c r="M967" s="381"/>
      <c r="N967" s="381"/>
      <c r="O967" s="382"/>
      <c r="P967" s="388" t="s">
        <v>100</v>
      </c>
      <c r="Q967" s="382"/>
      <c r="R967" s="388" t="s">
        <v>100</v>
      </c>
      <c r="S967" s="381"/>
      <c r="T967" s="382"/>
      <c r="U967" s="33" t="s">
        <v>2112</v>
      </c>
    </row>
    <row r="968" spans="1:21" ht="14.25" customHeight="1" x14ac:dyDescent="0.25">
      <c r="A968" s="34" t="s">
        <v>100</v>
      </c>
      <c r="B968" s="34" t="s">
        <v>100</v>
      </c>
      <c r="C968" s="387" t="s">
        <v>153</v>
      </c>
      <c r="D968" s="381"/>
      <c r="E968" s="381"/>
      <c r="F968" s="381"/>
      <c r="G968" s="381"/>
      <c r="H968" s="381"/>
      <c r="I968" s="381"/>
      <c r="J968" s="381"/>
      <c r="K968" s="381"/>
      <c r="L968" s="381"/>
      <c r="M968" s="381"/>
      <c r="N968" s="381"/>
      <c r="O968" s="382"/>
      <c r="P968" s="388" t="s">
        <v>100</v>
      </c>
      <c r="Q968" s="382"/>
      <c r="R968" s="388" t="s">
        <v>100</v>
      </c>
      <c r="S968" s="381"/>
      <c r="T968" s="382"/>
      <c r="U968" s="33" t="s">
        <v>2111</v>
      </c>
    </row>
    <row r="969" spans="1:21" ht="14.25" customHeight="1" x14ac:dyDescent="0.25">
      <c r="A969" s="34" t="s">
        <v>100</v>
      </c>
      <c r="B969" s="34" t="s">
        <v>100</v>
      </c>
      <c r="C969" s="387" t="s">
        <v>152</v>
      </c>
      <c r="D969" s="381"/>
      <c r="E969" s="381"/>
      <c r="F969" s="381"/>
      <c r="G969" s="381"/>
      <c r="H969" s="381"/>
      <c r="I969" s="381"/>
      <c r="J969" s="381"/>
      <c r="K969" s="381"/>
      <c r="L969" s="381"/>
      <c r="M969" s="381"/>
      <c r="N969" s="381"/>
      <c r="O969" s="382"/>
      <c r="P969" s="388" t="s">
        <v>100</v>
      </c>
      <c r="Q969" s="382"/>
      <c r="R969" s="388" t="s">
        <v>100</v>
      </c>
      <c r="S969" s="381"/>
      <c r="T969" s="382"/>
      <c r="U969" s="33" t="s">
        <v>2110</v>
      </c>
    </row>
    <row r="970" spans="1:21" ht="14.25" customHeight="1" x14ac:dyDescent="0.25">
      <c r="A970" s="34" t="s">
        <v>100</v>
      </c>
      <c r="B970" s="34" t="s">
        <v>100</v>
      </c>
      <c r="C970" s="387" t="s">
        <v>149</v>
      </c>
      <c r="D970" s="358"/>
      <c r="E970" s="358"/>
      <c r="F970" s="358"/>
      <c r="G970" s="358"/>
      <c r="H970" s="358"/>
      <c r="I970" s="358"/>
      <c r="J970" s="358"/>
      <c r="K970" s="358"/>
      <c r="L970" s="358"/>
      <c r="M970" s="358"/>
      <c r="N970" s="358"/>
      <c r="O970" s="366"/>
      <c r="P970" s="388" t="s">
        <v>100</v>
      </c>
      <c r="Q970" s="366"/>
      <c r="R970" s="388" t="s">
        <v>100</v>
      </c>
      <c r="S970" s="358"/>
      <c r="T970" s="366"/>
      <c r="U970" s="33" t="s">
        <v>2109</v>
      </c>
    </row>
    <row r="971" spans="1:21" ht="14.25" customHeight="1" x14ac:dyDescent="0.25">
      <c r="A971" s="34" t="s">
        <v>100</v>
      </c>
      <c r="B971" s="34" t="s">
        <v>100</v>
      </c>
      <c r="C971" s="387" t="s">
        <v>148</v>
      </c>
      <c r="D971" s="358"/>
      <c r="E971" s="358"/>
      <c r="F971" s="358"/>
      <c r="G971" s="358"/>
      <c r="H971" s="358"/>
      <c r="I971" s="358"/>
      <c r="J971" s="358"/>
      <c r="K971" s="358"/>
      <c r="L971" s="358"/>
      <c r="M971" s="358"/>
      <c r="N971" s="358"/>
      <c r="O971" s="366"/>
      <c r="P971" s="388" t="s">
        <v>100</v>
      </c>
      <c r="Q971" s="366"/>
      <c r="R971" s="388" t="s">
        <v>100</v>
      </c>
      <c r="S971" s="358"/>
      <c r="T971" s="366"/>
      <c r="U971" s="33" t="s">
        <v>2108</v>
      </c>
    </row>
    <row r="972" spans="1:21" ht="14.25" customHeight="1" x14ac:dyDescent="0.25">
      <c r="A972" s="34" t="s">
        <v>100</v>
      </c>
      <c r="B972" s="34" t="s">
        <v>100</v>
      </c>
      <c r="C972" s="387" t="s">
        <v>147</v>
      </c>
      <c r="D972" s="358"/>
      <c r="E972" s="358"/>
      <c r="F972" s="358"/>
      <c r="G972" s="358"/>
      <c r="H972" s="358"/>
      <c r="I972" s="358"/>
      <c r="J972" s="358"/>
      <c r="K972" s="358"/>
      <c r="L972" s="358"/>
      <c r="M972" s="358"/>
      <c r="N972" s="358"/>
      <c r="O972" s="366"/>
      <c r="P972" s="388" t="s">
        <v>100</v>
      </c>
      <c r="Q972" s="366"/>
      <c r="R972" s="388" t="s">
        <v>100</v>
      </c>
      <c r="S972" s="358"/>
      <c r="T972" s="366"/>
      <c r="U972" s="33" t="s">
        <v>2107</v>
      </c>
    </row>
    <row r="973" spans="1:21" ht="14.25" customHeight="1" x14ac:dyDescent="0.25">
      <c r="A973" s="34" t="s">
        <v>100</v>
      </c>
      <c r="B973" s="34" t="s">
        <v>100</v>
      </c>
      <c r="C973" s="387" t="s">
        <v>133</v>
      </c>
      <c r="D973" s="358"/>
      <c r="E973" s="358"/>
      <c r="F973" s="358"/>
      <c r="G973" s="358"/>
      <c r="H973" s="358"/>
      <c r="I973" s="358"/>
      <c r="J973" s="358"/>
      <c r="K973" s="358"/>
      <c r="L973" s="358"/>
      <c r="M973" s="358"/>
      <c r="N973" s="358"/>
      <c r="O973" s="366"/>
      <c r="P973" s="388" t="s">
        <v>100</v>
      </c>
      <c r="Q973" s="366"/>
      <c r="R973" s="388" t="s">
        <v>100</v>
      </c>
      <c r="S973" s="358"/>
      <c r="T973" s="366"/>
      <c r="U973" s="33" t="s">
        <v>2106</v>
      </c>
    </row>
    <row r="974" spans="1:21" ht="14.25" customHeight="1" x14ac:dyDescent="0.25">
      <c r="A974" s="34" t="s">
        <v>100</v>
      </c>
      <c r="B974" s="34" t="s">
        <v>100</v>
      </c>
      <c r="C974" s="387" t="s">
        <v>119</v>
      </c>
      <c r="D974" s="358"/>
      <c r="E974" s="358"/>
      <c r="F974" s="358"/>
      <c r="G974" s="358"/>
      <c r="H974" s="358"/>
      <c r="I974" s="358"/>
      <c r="J974" s="358"/>
      <c r="K974" s="358"/>
      <c r="L974" s="358"/>
      <c r="M974" s="358"/>
      <c r="N974" s="358"/>
      <c r="O974" s="366"/>
      <c r="P974" s="388" t="s">
        <v>100</v>
      </c>
      <c r="Q974" s="366"/>
      <c r="R974" s="388" t="s">
        <v>100</v>
      </c>
      <c r="S974" s="358"/>
      <c r="T974" s="366"/>
      <c r="U974" s="33" t="s">
        <v>100</v>
      </c>
    </row>
    <row r="975" spans="1:21" ht="14.25" customHeight="1" x14ac:dyDescent="0.25">
      <c r="A975" s="34" t="s">
        <v>100</v>
      </c>
      <c r="B975" s="34" t="s">
        <v>100</v>
      </c>
      <c r="C975" s="387" t="s">
        <v>145</v>
      </c>
      <c r="D975" s="358"/>
      <c r="E975" s="358"/>
      <c r="F975" s="358"/>
      <c r="G975" s="358"/>
      <c r="H975" s="358"/>
      <c r="I975" s="358"/>
      <c r="J975" s="358"/>
      <c r="K975" s="358"/>
      <c r="L975" s="358"/>
      <c r="M975" s="358"/>
      <c r="N975" s="358"/>
      <c r="O975" s="366"/>
      <c r="P975" s="388" t="s">
        <v>100</v>
      </c>
      <c r="Q975" s="366"/>
      <c r="R975" s="388" t="s">
        <v>100</v>
      </c>
      <c r="S975" s="358"/>
      <c r="T975" s="366"/>
      <c r="U975" s="33" t="s">
        <v>2105</v>
      </c>
    </row>
    <row r="976" spans="1:21" ht="14.25" customHeight="1" x14ac:dyDescent="0.25">
      <c r="A976" s="34" t="s">
        <v>100</v>
      </c>
      <c r="B976" s="34" t="s">
        <v>100</v>
      </c>
      <c r="C976" s="387" t="s">
        <v>144</v>
      </c>
      <c r="D976" s="358"/>
      <c r="E976" s="358"/>
      <c r="F976" s="358"/>
      <c r="G976" s="358"/>
      <c r="H976" s="358"/>
      <c r="I976" s="358"/>
      <c r="J976" s="358"/>
      <c r="K976" s="358"/>
      <c r="L976" s="358"/>
      <c r="M976" s="358"/>
      <c r="N976" s="358"/>
      <c r="O976" s="366"/>
      <c r="P976" s="388" t="s">
        <v>100</v>
      </c>
      <c r="Q976" s="366"/>
      <c r="R976" s="388" t="s">
        <v>100</v>
      </c>
      <c r="S976" s="358"/>
      <c r="T976" s="366"/>
      <c r="U976" s="33" t="s">
        <v>2104</v>
      </c>
    </row>
    <row r="977" spans="1:21" ht="18.2" customHeight="1" x14ac:dyDescent="0.25">
      <c r="A977" s="389" t="s">
        <v>1344</v>
      </c>
      <c r="B977" s="358"/>
      <c r="C977" s="358"/>
      <c r="D977" s="358"/>
      <c r="E977" s="358"/>
      <c r="F977" s="358"/>
      <c r="G977" s="358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</row>
    <row r="978" spans="1:21" ht="50.25" customHeight="1" x14ac:dyDescent="0.25">
      <c r="A978" s="44" t="s">
        <v>463</v>
      </c>
      <c r="B978" s="43" t="s">
        <v>2103</v>
      </c>
      <c r="C978" s="365" t="s">
        <v>2102</v>
      </c>
      <c r="D978" s="358"/>
      <c r="E978" s="366"/>
      <c r="F978" s="367" t="s">
        <v>229</v>
      </c>
      <c r="G978" s="366"/>
      <c r="H978" s="368">
        <v>8.6099999999999996E-2</v>
      </c>
      <c r="I978" s="366"/>
      <c r="J978" s="368">
        <v>1</v>
      </c>
      <c r="K978" s="382"/>
      <c r="L978" s="35">
        <v>8.6099999999999996E-2</v>
      </c>
      <c r="M978" s="369"/>
      <c r="N978" s="382"/>
      <c r="O978" s="42"/>
      <c r="P978" s="369"/>
      <c r="Q978" s="382"/>
      <c r="R978" s="369"/>
      <c r="S978" s="381"/>
      <c r="T978" s="382"/>
      <c r="U978" s="38"/>
    </row>
    <row r="979" spans="1:21" ht="14.25" customHeight="1" x14ac:dyDescent="0.25">
      <c r="A979" s="39" t="s">
        <v>100</v>
      </c>
      <c r="B979" s="39" t="s">
        <v>187</v>
      </c>
      <c r="C979" s="379" t="s">
        <v>186</v>
      </c>
      <c r="D979" s="381"/>
      <c r="E979" s="382"/>
      <c r="F979" s="380" t="s">
        <v>179</v>
      </c>
      <c r="G979" s="382"/>
      <c r="H979" s="378"/>
      <c r="I979" s="382"/>
      <c r="J979" s="378"/>
      <c r="K979" s="382"/>
      <c r="L979" s="37">
        <v>8.3689199999999992</v>
      </c>
      <c r="M979" s="378"/>
      <c r="N979" s="382"/>
      <c r="O979" s="39" t="s">
        <v>100</v>
      </c>
      <c r="P979" s="378"/>
      <c r="Q979" s="382"/>
      <c r="R979" s="378"/>
      <c r="S979" s="381"/>
      <c r="T979" s="382"/>
      <c r="U979" s="37">
        <v>4185.88</v>
      </c>
    </row>
    <row r="980" spans="1:21" ht="14.25" customHeight="1" x14ac:dyDescent="0.25">
      <c r="A980" s="39" t="s">
        <v>100</v>
      </c>
      <c r="B980" s="39" t="s">
        <v>330</v>
      </c>
      <c r="C980" s="379" t="s">
        <v>329</v>
      </c>
      <c r="D980" s="381"/>
      <c r="E980" s="382"/>
      <c r="F980" s="380" t="s">
        <v>179</v>
      </c>
      <c r="G980" s="382"/>
      <c r="H980" s="383">
        <v>97.2</v>
      </c>
      <c r="I980" s="382"/>
      <c r="J980" s="383">
        <v>1</v>
      </c>
      <c r="K980" s="382"/>
      <c r="L980" s="37">
        <v>8.3689199999999992</v>
      </c>
      <c r="M980" s="378"/>
      <c r="N980" s="382"/>
      <c r="O980" s="39" t="s">
        <v>100</v>
      </c>
      <c r="P980" s="383">
        <v>500.17</v>
      </c>
      <c r="Q980" s="382"/>
      <c r="R980" s="383">
        <v>1</v>
      </c>
      <c r="S980" s="381"/>
      <c r="T980" s="382"/>
      <c r="U980" s="37">
        <v>4185.88</v>
      </c>
    </row>
    <row r="981" spans="1:21" ht="14.25" customHeight="1" x14ac:dyDescent="0.25">
      <c r="A981" s="39" t="s">
        <v>100</v>
      </c>
      <c r="B981" s="39" t="s">
        <v>183</v>
      </c>
      <c r="C981" s="379" t="s">
        <v>182</v>
      </c>
      <c r="D981" s="381"/>
      <c r="E981" s="382"/>
      <c r="F981" s="380" t="s">
        <v>100</v>
      </c>
      <c r="G981" s="382"/>
      <c r="H981" s="378"/>
      <c r="I981" s="382"/>
      <c r="J981" s="378"/>
      <c r="K981" s="382"/>
      <c r="L981" s="38"/>
      <c r="M981" s="378"/>
      <c r="N981" s="382"/>
      <c r="O981" s="39" t="s">
        <v>100</v>
      </c>
      <c r="P981" s="378"/>
      <c r="Q981" s="382"/>
      <c r="R981" s="378"/>
      <c r="S981" s="381"/>
      <c r="T981" s="382"/>
      <c r="U981" s="37">
        <v>21.05</v>
      </c>
    </row>
    <row r="982" spans="1:21" ht="14.25" customHeight="1" x14ac:dyDescent="0.25">
      <c r="A982" s="39" t="s">
        <v>100</v>
      </c>
      <c r="B982" s="39" t="s">
        <v>181</v>
      </c>
      <c r="C982" s="379" t="s">
        <v>180</v>
      </c>
      <c r="D982" s="381"/>
      <c r="E982" s="382"/>
      <c r="F982" s="380" t="s">
        <v>179</v>
      </c>
      <c r="G982" s="382"/>
      <c r="H982" s="378"/>
      <c r="I982" s="382"/>
      <c r="J982" s="378"/>
      <c r="K982" s="382"/>
      <c r="L982" s="37">
        <v>2.3247E-2</v>
      </c>
      <c r="M982" s="378"/>
      <c r="N982" s="382"/>
      <c r="O982" s="39" t="s">
        <v>100</v>
      </c>
      <c r="P982" s="378"/>
      <c r="Q982" s="382"/>
      <c r="R982" s="378"/>
      <c r="S982" s="381"/>
      <c r="T982" s="382"/>
      <c r="U982" s="37">
        <v>16.420000000000002</v>
      </c>
    </row>
    <row r="983" spans="1:21" ht="14.25" customHeight="1" x14ac:dyDescent="0.25">
      <c r="A983" s="39" t="s">
        <v>100</v>
      </c>
      <c r="B983" s="39" t="s">
        <v>1126</v>
      </c>
      <c r="C983" s="379" t="s">
        <v>1127</v>
      </c>
      <c r="D983" s="381"/>
      <c r="E983" s="382"/>
      <c r="F983" s="380" t="s">
        <v>218</v>
      </c>
      <c r="G983" s="382"/>
      <c r="H983" s="383">
        <v>0.2</v>
      </c>
      <c r="I983" s="382"/>
      <c r="J983" s="383">
        <v>1</v>
      </c>
      <c r="K983" s="382"/>
      <c r="L983" s="37">
        <v>1.7219999999999999E-2</v>
      </c>
      <c r="M983" s="378"/>
      <c r="N983" s="382"/>
      <c r="O983" s="39" t="s">
        <v>100</v>
      </c>
      <c r="P983" s="383">
        <v>992.5</v>
      </c>
      <c r="Q983" s="382"/>
      <c r="R983" s="378"/>
      <c r="S983" s="381"/>
      <c r="T983" s="382"/>
      <c r="U983" s="37">
        <v>17.09</v>
      </c>
    </row>
    <row r="984" spans="1:21" ht="14.25" customHeight="1" x14ac:dyDescent="0.25">
      <c r="A984" s="39" t="s">
        <v>100</v>
      </c>
      <c r="B984" s="39" t="s">
        <v>252</v>
      </c>
      <c r="C984" s="379" t="s">
        <v>251</v>
      </c>
      <c r="D984" s="381"/>
      <c r="E984" s="382"/>
      <c r="F984" s="380" t="s">
        <v>179</v>
      </c>
      <c r="G984" s="382"/>
      <c r="H984" s="383">
        <v>0.2</v>
      </c>
      <c r="I984" s="382"/>
      <c r="J984" s="383">
        <v>1</v>
      </c>
      <c r="K984" s="382"/>
      <c r="L984" s="37">
        <v>1.7219999999999999E-2</v>
      </c>
      <c r="M984" s="378"/>
      <c r="N984" s="382"/>
      <c r="O984" s="39" t="s">
        <v>100</v>
      </c>
      <c r="P984" s="383">
        <v>756.56</v>
      </c>
      <c r="Q984" s="382"/>
      <c r="R984" s="383">
        <v>1</v>
      </c>
      <c r="S984" s="381"/>
      <c r="T984" s="382"/>
      <c r="U984" s="37">
        <v>13.03</v>
      </c>
    </row>
    <row r="985" spans="1:21" ht="18.95" customHeight="1" x14ac:dyDescent="0.25">
      <c r="A985" s="39" t="s">
        <v>100</v>
      </c>
      <c r="B985" s="39" t="s">
        <v>224</v>
      </c>
      <c r="C985" s="379" t="s">
        <v>223</v>
      </c>
      <c r="D985" s="381"/>
      <c r="E985" s="382"/>
      <c r="F985" s="380" t="s">
        <v>218</v>
      </c>
      <c r="G985" s="382"/>
      <c r="H985" s="383">
        <v>7.0000000000000007E-2</v>
      </c>
      <c r="I985" s="382"/>
      <c r="J985" s="383">
        <v>1</v>
      </c>
      <c r="K985" s="382"/>
      <c r="L985" s="37">
        <v>6.0270000000000002E-3</v>
      </c>
      <c r="M985" s="378"/>
      <c r="N985" s="382"/>
      <c r="O985" s="39" t="s">
        <v>100</v>
      </c>
      <c r="P985" s="383">
        <v>656.62</v>
      </c>
      <c r="Q985" s="382"/>
      <c r="R985" s="378"/>
      <c r="S985" s="381"/>
      <c r="T985" s="382"/>
      <c r="U985" s="37">
        <v>3.96</v>
      </c>
    </row>
    <row r="986" spans="1:21" ht="14.25" customHeight="1" x14ac:dyDescent="0.25">
      <c r="A986" s="39" t="s">
        <v>100</v>
      </c>
      <c r="B986" s="39" t="s">
        <v>222</v>
      </c>
      <c r="C986" s="379" t="s">
        <v>221</v>
      </c>
      <c r="D986" s="381"/>
      <c r="E986" s="382"/>
      <c r="F986" s="380" t="s">
        <v>179</v>
      </c>
      <c r="G986" s="382"/>
      <c r="H986" s="383">
        <v>7.0000000000000007E-2</v>
      </c>
      <c r="I986" s="382"/>
      <c r="J986" s="383">
        <v>1</v>
      </c>
      <c r="K986" s="382"/>
      <c r="L986" s="37">
        <v>6.0270000000000002E-3</v>
      </c>
      <c r="M986" s="378"/>
      <c r="N986" s="382"/>
      <c r="O986" s="39" t="s">
        <v>100</v>
      </c>
      <c r="P986" s="383">
        <v>563.22</v>
      </c>
      <c r="Q986" s="382"/>
      <c r="R986" s="383">
        <v>1</v>
      </c>
      <c r="S986" s="381"/>
      <c r="T986" s="382"/>
      <c r="U986" s="37">
        <v>3.39</v>
      </c>
    </row>
    <row r="987" spans="1:21" ht="14.25" customHeight="1" x14ac:dyDescent="0.25">
      <c r="A987" s="39" t="s">
        <v>100</v>
      </c>
      <c r="B987" s="39" t="s">
        <v>178</v>
      </c>
      <c r="C987" s="379" t="s">
        <v>177</v>
      </c>
      <c r="D987" s="381"/>
      <c r="E987" s="382"/>
      <c r="F987" s="380" t="s">
        <v>100</v>
      </c>
      <c r="G987" s="382"/>
      <c r="H987" s="378"/>
      <c r="I987" s="382"/>
      <c r="J987" s="378"/>
      <c r="K987" s="382"/>
      <c r="L987" s="38"/>
      <c r="M987" s="378"/>
      <c r="N987" s="382"/>
      <c r="O987" s="39" t="s">
        <v>100</v>
      </c>
      <c r="P987" s="378"/>
      <c r="Q987" s="382"/>
      <c r="R987" s="378"/>
      <c r="S987" s="381"/>
      <c r="T987" s="382"/>
      <c r="U987" s="37">
        <v>3944.83</v>
      </c>
    </row>
    <row r="988" spans="1:21" ht="18.95" customHeight="1" x14ac:dyDescent="0.25">
      <c r="A988" s="39" t="s">
        <v>100</v>
      </c>
      <c r="B988" s="39" t="s">
        <v>2101</v>
      </c>
      <c r="C988" s="379" t="s">
        <v>2100</v>
      </c>
      <c r="D988" s="381"/>
      <c r="E988" s="382"/>
      <c r="F988" s="380" t="s">
        <v>174</v>
      </c>
      <c r="G988" s="382"/>
      <c r="H988" s="383">
        <v>1.2E-2</v>
      </c>
      <c r="I988" s="382"/>
      <c r="J988" s="383">
        <v>1</v>
      </c>
      <c r="K988" s="382"/>
      <c r="L988" s="37">
        <v>1.0330000000000001E-3</v>
      </c>
      <c r="M988" s="383">
        <v>149930.17000000001</v>
      </c>
      <c r="N988" s="382"/>
      <c r="O988" s="39" t="s">
        <v>292</v>
      </c>
      <c r="P988" s="383">
        <v>145432.26</v>
      </c>
      <c r="Q988" s="382"/>
      <c r="R988" s="378"/>
      <c r="S988" s="381"/>
      <c r="T988" s="382"/>
      <c r="U988" s="37">
        <v>150.22999999999999</v>
      </c>
    </row>
    <row r="989" spans="1:21" ht="18.95" customHeight="1" x14ac:dyDescent="0.25">
      <c r="A989" s="39" t="s">
        <v>100</v>
      </c>
      <c r="B989" s="39" t="s">
        <v>1357</v>
      </c>
      <c r="C989" s="379" t="s">
        <v>1358</v>
      </c>
      <c r="D989" s="381"/>
      <c r="E989" s="382"/>
      <c r="F989" s="380" t="s">
        <v>174</v>
      </c>
      <c r="G989" s="382"/>
      <c r="H989" s="383">
        <v>0.56999999999999995</v>
      </c>
      <c r="I989" s="382"/>
      <c r="J989" s="383">
        <v>1</v>
      </c>
      <c r="K989" s="382"/>
      <c r="L989" s="37">
        <v>4.9077000000000003E-2</v>
      </c>
      <c r="M989" s="383">
        <v>91285</v>
      </c>
      <c r="N989" s="382"/>
      <c r="O989" s="39" t="s">
        <v>1359</v>
      </c>
      <c r="P989" s="383">
        <v>76679.399999999994</v>
      </c>
      <c r="Q989" s="382"/>
      <c r="R989" s="378"/>
      <c r="S989" s="381"/>
      <c r="T989" s="382"/>
      <c r="U989" s="37">
        <v>3763.19</v>
      </c>
    </row>
    <row r="990" spans="1:21" ht="18.95" customHeight="1" x14ac:dyDescent="0.25">
      <c r="A990" s="39" t="s">
        <v>100</v>
      </c>
      <c r="B990" s="39" t="s">
        <v>1369</v>
      </c>
      <c r="C990" s="379" t="s">
        <v>1370</v>
      </c>
      <c r="D990" s="381"/>
      <c r="E990" s="382"/>
      <c r="F990" s="380" t="s">
        <v>156</v>
      </c>
      <c r="G990" s="382"/>
      <c r="H990" s="383">
        <v>4</v>
      </c>
      <c r="I990" s="382"/>
      <c r="J990" s="383">
        <v>1</v>
      </c>
      <c r="K990" s="382"/>
      <c r="L990" s="37">
        <v>0.34439999999999998</v>
      </c>
      <c r="M990" s="383">
        <v>72.97</v>
      </c>
      <c r="N990" s="382"/>
      <c r="O990" s="39" t="s">
        <v>1160</v>
      </c>
      <c r="P990" s="383">
        <v>91.21</v>
      </c>
      <c r="Q990" s="382"/>
      <c r="R990" s="378"/>
      <c r="S990" s="381"/>
      <c r="T990" s="382"/>
      <c r="U990" s="37">
        <v>31.41</v>
      </c>
    </row>
    <row r="991" spans="1:21" ht="14.25" customHeight="1" x14ac:dyDescent="0.25">
      <c r="A991" s="39" t="s">
        <v>100</v>
      </c>
      <c r="B991" s="39" t="s">
        <v>100</v>
      </c>
      <c r="C991" s="365" t="s">
        <v>166</v>
      </c>
      <c r="D991" s="381"/>
      <c r="E991" s="382"/>
      <c r="F991" s="380" t="s">
        <v>100</v>
      </c>
      <c r="G991" s="382"/>
      <c r="H991" s="378"/>
      <c r="I991" s="382"/>
      <c r="J991" s="378"/>
      <c r="K991" s="382"/>
      <c r="L991" s="38"/>
      <c r="M991" s="378"/>
      <c r="N991" s="382"/>
      <c r="O991" s="39" t="s">
        <v>100</v>
      </c>
      <c r="P991" s="378"/>
      <c r="Q991" s="382"/>
      <c r="R991" s="378"/>
      <c r="S991" s="381"/>
      <c r="T991" s="382"/>
      <c r="U991" s="35">
        <v>8168.18</v>
      </c>
    </row>
    <row r="992" spans="1:21" ht="14.25" customHeight="1" x14ac:dyDescent="0.25">
      <c r="A992" s="41" t="s">
        <v>100</v>
      </c>
      <c r="B992" s="41" t="s">
        <v>100</v>
      </c>
      <c r="C992" s="379" t="s">
        <v>165</v>
      </c>
      <c r="D992" s="381"/>
      <c r="E992" s="382"/>
      <c r="F992" s="380" t="s">
        <v>100</v>
      </c>
      <c r="G992" s="382"/>
      <c r="H992" s="378"/>
      <c r="I992" s="382"/>
      <c r="J992" s="379" t="s">
        <v>100</v>
      </c>
      <c r="K992" s="382"/>
      <c r="L992" s="39" t="s">
        <v>100</v>
      </c>
      <c r="M992" s="379" t="s">
        <v>100</v>
      </c>
      <c r="N992" s="382"/>
      <c r="O992" s="41" t="s">
        <v>100</v>
      </c>
      <c r="P992" s="378"/>
      <c r="Q992" s="382"/>
      <c r="R992" s="379" t="s">
        <v>100</v>
      </c>
      <c r="S992" s="381"/>
      <c r="T992" s="382"/>
      <c r="U992" s="37">
        <v>4202.3</v>
      </c>
    </row>
    <row r="993" spans="1:21" ht="28.35" customHeight="1" x14ac:dyDescent="0.25">
      <c r="A993" s="41" t="s">
        <v>100</v>
      </c>
      <c r="B993" s="39" t="s">
        <v>1329</v>
      </c>
      <c r="C993" s="379" t="s">
        <v>1330</v>
      </c>
      <c r="D993" s="381"/>
      <c r="E993" s="382"/>
      <c r="F993" s="380" t="s">
        <v>160</v>
      </c>
      <c r="G993" s="382"/>
      <c r="H993" s="383">
        <v>109</v>
      </c>
      <c r="I993" s="382"/>
      <c r="J993" s="383">
        <v>1</v>
      </c>
      <c r="K993" s="382"/>
      <c r="L993" s="37">
        <v>109</v>
      </c>
      <c r="M993" s="378"/>
      <c r="N993" s="382"/>
      <c r="O993" s="39" t="s">
        <v>100</v>
      </c>
      <c r="P993" s="378"/>
      <c r="Q993" s="382"/>
      <c r="R993" s="384" t="s">
        <v>100</v>
      </c>
      <c r="S993" s="381"/>
      <c r="T993" s="382"/>
      <c r="U993" s="37">
        <v>4580.51</v>
      </c>
    </row>
    <row r="994" spans="1:21" ht="28.35" customHeight="1" x14ac:dyDescent="0.25">
      <c r="A994" s="41" t="s">
        <v>100</v>
      </c>
      <c r="B994" s="39" t="s">
        <v>1331</v>
      </c>
      <c r="C994" s="379" t="s">
        <v>1332</v>
      </c>
      <c r="D994" s="381"/>
      <c r="E994" s="382"/>
      <c r="F994" s="380" t="s">
        <v>160</v>
      </c>
      <c r="G994" s="382"/>
      <c r="H994" s="383">
        <v>57</v>
      </c>
      <c r="I994" s="382"/>
      <c r="J994" s="383">
        <v>1</v>
      </c>
      <c r="K994" s="382"/>
      <c r="L994" s="37">
        <v>57</v>
      </c>
      <c r="M994" s="378"/>
      <c r="N994" s="382"/>
      <c r="O994" s="39" t="s">
        <v>100</v>
      </c>
      <c r="P994" s="378"/>
      <c r="Q994" s="382"/>
      <c r="R994" s="384" t="s">
        <v>100</v>
      </c>
      <c r="S994" s="381"/>
      <c r="T994" s="382"/>
      <c r="U994" s="37">
        <v>2395.31</v>
      </c>
    </row>
    <row r="995" spans="1:21" ht="14.25" customHeight="1" x14ac:dyDescent="0.25">
      <c r="A995" s="36" t="s">
        <v>100</v>
      </c>
      <c r="B995" s="36" t="s">
        <v>100</v>
      </c>
      <c r="C995" s="365" t="s">
        <v>136</v>
      </c>
      <c r="D995" s="381"/>
      <c r="E995" s="381"/>
      <c r="F995" s="381"/>
      <c r="G995" s="381"/>
      <c r="H995" s="381"/>
      <c r="I995" s="381"/>
      <c r="J995" s="381"/>
      <c r="K995" s="381"/>
      <c r="L995" s="382"/>
      <c r="M995" s="385" t="s">
        <v>100</v>
      </c>
      <c r="N995" s="381"/>
      <c r="O995" s="382"/>
      <c r="P995" s="386">
        <v>175888.5</v>
      </c>
      <c r="Q995" s="382"/>
      <c r="R995" s="369"/>
      <c r="S995" s="381"/>
      <c r="T995" s="382"/>
      <c r="U995" s="35">
        <v>15144</v>
      </c>
    </row>
    <row r="996" spans="1:21" ht="28.35" customHeight="1" x14ac:dyDescent="0.25">
      <c r="A996" s="44" t="s">
        <v>459</v>
      </c>
      <c r="B996" s="43" t="s">
        <v>1355</v>
      </c>
      <c r="C996" s="365" t="s">
        <v>2099</v>
      </c>
      <c r="D996" s="381"/>
      <c r="E996" s="382"/>
      <c r="F996" s="367" t="s">
        <v>279</v>
      </c>
      <c r="G996" s="382"/>
      <c r="H996" s="368">
        <v>0.57399999999999995</v>
      </c>
      <c r="I996" s="382"/>
      <c r="J996" s="368">
        <v>1</v>
      </c>
      <c r="K996" s="382"/>
      <c r="L996" s="35">
        <v>0.57399999999999995</v>
      </c>
      <c r="M996" s="369"/>
      <c r="N996" s="382"/>
      <c r="O996" s="42"/>
      <c r="P996" s="369"/>
      <c r="Q996" s="382"/>
      <c r="R996" s="369"/>
      <c r="S996" s="381"/>
      <c r="T996" s="382"/>
      <c r="U996" s="38"/>
    </row>
    <row r="997" spans="1:21" ht="14.25" customHeight="1" x14ac:dyDescent="0.25">
      <c r="A997" s="39" t="s">
        <v>100</v>
      </c>
      <c r="B997" s="39" t="s">
        <v>187</v>
      </c>
      <c r="C997" s="379" t="s">
        <v>186</v>
      </c>
      <c r="D997" s="381"/>
      <c r="E997" s="382"/>
      <c r="F997" s="380" t="s">
        <v>179</v>
      </c>
      <c r="G997" s="382"/>
      <c r="H997" s="378"/>
      <c r="I997" s="382"/>
      <c r="J997" s="378"/>
      <c r="K997" s="382"/>
      <c r="L997" s="37">
        <v>15.9572</v>
      </c>
      <c r="M997" s="378"/>
      <c r="N997" s="382"/>
      <c r="O997" s="39" t="s">
        <v>100</v>
      </c>
      <c r="P997" s="378"/>
      <c r="Q997" s="382"/>
      <c r="R997" s="378"/>
      <c r="S997" s="381"/>
      <c r="T997" s="382"/>
      <c r="U997" s="37">
        <v>7981.31</v>
      </c>
    </row>
    <row r="998" spans="1:21" ht="14.25" customHeight="1" x14ac:dyDescent="0.25">
      <c r="A998" s="39" t="s">
        <v>100</v>
      </c>
      <c r="B998" s="39" t="s">
        <v>330</v>
      </c>
      <c r="C998" s="379" t="s">
        <v>329</v>
      </c>
      <c r="D998" s="381"/>
      <c r="E998" s="382"/>
      <c r="F998" s="380" t="s">
        <v>179</v>
      </c>
      <c r="G998" s="382"/>
      <c r="H998" s="383">
        <v>27.8</v>
      </c>
      <c r="I998" s="382"/>
      <c r="J998" s="383">
        <v>1</v>
      </c>
      <c r="K998" s="382"/>
      <c r="L998" s="37">
        <v>15.9572</v>
      </c>
      <c r="M998" s="378"/>
      <c r="N998" s="382"/>
      <c r="O998" s="39" t="s">
        <v>100</v>
      </c>
      <c r="P998" s="383">
        <v>500.17</v>
      </c>
      <c r="Q998" s="382"/>
      <c r="R998" s="383">
        <v>1</v>
      </c>
      <c r="S998" s="381"/>
      <c r="T998" s="382"/>
      <c r="U998" s="37">
        <v>7981.31</v>
      </c>
    </row>
    <row r="999" spans="1:21" ht="14.25" customHeight="1" x14ac:dyDescent="0.25">
      <c r="A999" s="39" t="s">
        <v>100</v>
      </c>
      <c r="B999" s="39" t="s">
        <v>183</v>
      </c>
      <c r="C999" s="379" t="s">
        <v>182</v>
      </c>
      <c r="D999" s="381"/>
      <c r="E999" s="382"/>
      <c r="F999" s="380" t="s">
        <v>100</v>
      </c>
      <c r="G999" s="382"/>
      <c r="H999" s="378"/>
      <c r="I999" s="382"/>
      <c r="J999" s="378"/>
      <c r="K999" s="382"/>
      <c r="L999" s="38"/>
      <c r="M999" s="378"/>
      <c r="N999" s="382"/>
      <c r="O999" s="39" t="s">
        <v>100</v>
      </c>
      <c r="P999" s="378"/>
      <c r="Q999" s="382"/>
      <c r="R999" s="378"/>
      <c r="S999" s="381"/>
      <c r="T999" s="382"/>
      <c r="U999" s="37">
        <v>143.43</v>
      </c>
    </row>
    <row r="1000" spans="1:21" ht="14.25" customHeight="1" x14ac:dyDescent="0.25">
      <c r="A1000" s="39" t="s">
        <v>100</v>
      </c>
      <c r="B1000" s="39" t="s">
        <v>181</v>
      </c>
      <c r="C1000" s="379" t="s">
        <v>180</v>
      </c>
      <c r="D1000" s="381"/>
      <c r="E1000" s="382"/>
      <c r="F1000" s="380" t="s">
        <v>179</v>
      </c>
      <c r="G1000" s="382"/>
      <c r="H1000" s="378"/>
      <c r="I1000" s="382"/>
      <c r="J1000" s="378"/>
      <c r="K1000" s="382"/>
      <c r="L1000" s="37">
        <v>0.14349999999999999</v>
      </c>
      <c r="M1000" s="378"/>
      <c r="N1000" s="382"/>
      <c r="O1000" s="39" t="s">
        <v>100</v>
      </c>
      <c r="P1000" s="378"/>
      <c r="Q1000" s="382"/>
      <c r="R1000" s="378"/>
      <c r="S1000" s="381"/>
      <c r="T1000" s="382"/>
      <c r="U1000" s="37">
        <v>98.58</v>
      </c>
    </row>
    <row r="1001" spans="1:21" ht="14.25" customHeight="1" x14ac:dyDescent="0.25">
      <c r="A1001" s="39" t="s">
        <v>100</v>
      </c>
      <c r="B1001" s="39" t="s">
        <v>1126</v>
      </c>
      <c r="C1001" s="379" t="s">
        <v>1127</v>
      </c>
      <c r="D1001" s="381"/>
      <c r="E1001" s="382"/>
      <c r="F1001" s="380" t="s">
        <v>218</v>
      </c>
      <c r="G1001" s="382"/>
      <c r="H1001" s="383">
        <v>0.11</v>
      </c>
      <c r="I1001" s="382"/>
      <c r="J1001" s="383">
        <v>1</v>
      </c>
      <c r="K1001" s="382"/>
      <c r="L1001" s="37">
        <v>6.3140000000000002E-2</v>
      </c>
      <c r="M1001" s="378"/>
      <c r="N1001" s="382"/>
      <c r="O1001" s="39" t="s">
        <v>100</v>
      </c>
      <c r="P1001" s="383">
        <v>992.5</v>
      </c>
      <c r="Q1001" s="382"/>
      <c r="R1001" s="378"/>
      <c r="S1001" s="381"/>
      <c r="T1001" s="382"/>
      <c r="U1001" s="37">
        <v>62.67</v>
      </c>
    </row>
    <row r="1002" spans="1:21" ht="14.25" customHeight="1" x14ac:dyDescent="0.25">
      <c r="A1002" s="39" t="s">
        <v>100</v>
      </c>
      <c r="B1002" s="39" t="s">
        <v>252</v>
      </c>
      <c r="C1002" s="379" t="s">
        <v>251</v>
      </c>
      <c r="D1002" s="381"/>
      <c r="E1002" s="382"/>
      <c r="F1002" s="380" t="s">
        <v>179</v>
      </c>
      <c r="G1002" s="382"/>
      <c r="H1002" s="383">
        <v>0.11</v>
      </c>
      <c r="I1002" s="382"/>
      <c r="J1002" s="383">
        <v>1</v>
      </c>
      <c r="K1002" s="382"/>
      <c r="L1002" s="37">
        <v>6.3140000000000002E-2</v>
      </c>
      <c r="M1002" s="378"/>
      <c r="N1002" s="382"/>
      <c r="O1002" s="39" t="s">
        <v>100</v>
      </c>
      <c r="P1002" s="383">
        <v>756.56</v>
      </c>
      <c r="Q1002" s="382"/>
      <c r="R1002" s="383">
        <v>1</v>
      </c>
      <c r="S1002" s="381"/>
      <c r="T1002" s="382"/>
      <c r="U1002" s="37">
        <v>47.77</v>
      </c>
    </row>
    <row r="1003" spans="1:21" ht="18.95" customHeight="1" x14ac:dyDescent="0.25">
      <c r="A1003" s="39" t="s">
        <v>100</v>
      </c>
      <c r="B1003" s="39" t="s">
        <v>254</v>
      </c>
      <c r="C1003" s="379" t="s">
        <v>253</v>
      </c>
      <c r="D1003" s="381"/>
      <c r="E1003" s="382"/>
      <c r="F1003" s="380" t="s">
        <v>218</v>
      </c>
      <c r="G1003" s="382"/>
      <c r="H1003" s="383">
        <v>0.05</v>
      </c>
      <c r="I1003" s="382"/>
      <c r="J1003" s="383">
        <v>1</v>
      </c>
      <c r="K1003" s="382"/>
      <c r="L1003" s="37">
        <v>2.87E-2</v>
      </c>
      <c r="M1003" s="378"/>
      <c r="N1003" s="382"/>
      <c r="O1003" s="39" t="s">
        <v>100</v>
      </c>
      <c r="P1003" s="383">
        <v>1631.99</v>
      </c>
      <c r="Q1003" s="382"/>
      <c r="R1003" s="378"/>
      <c r="S1003" s="381"/>
      <c r="T1003" s="382"/>
      <c r="U1003" s="37">
        <v>46.84</v>
      </c>
    </row>
    <row r="1004" spans="1:21" ht="14.25" customHeight="1" x14ac:dyDescent="0.25">
      <c r="A1004" s="39" t="s">
        <v>100</v>
      </c>
      <c r="B1004" s="39" t="s">
        <v>252</v>
      </c>
      <c r="C1004" s="379" t="s">
        <v>251</v>
      </c>
      <c r="D1004" s="381"/>
      <c r="E1004" s="382"/>
      <c r="F1004" s="380" t="s">
        <v>179</v>
      </c>
      <c r="G1004" s="382"/>
      <c r="H1004" s="383">
        <v>0.05</v>
      </c>
      <c r="I1004" s="382"/>
      <c r="J1004" s="383">
        <v>1</v>
      </c>
      <c r="K1004" s="382"/>
      <c r="L1004" s="37">
        <v>2.87E-2</v>
      </c>
      <c r="M1004" s="378"/>
      <c r="N1004" s="382"/>
      <c r="O1004" s="39" t="s">
        <v>100</v>
      </c>
      <c r="P1004" s="383">
        <v>756.56</v>
      </c>
      <c r="Q1004" s="382"/>
      <c r="R1004" s="383">
        <v>1</v>
      </c>
      <c r="S1004" s="381"/>
      <c r="T1004" s="382"/>
      <c r="U1004" s="37">
        <v>21.71</v>
      </c>
    </row>
    <row r="1005" spans="1:21" ht="18.95" customHeight="1" x14ac:dyDescent="0.25">
      <c r="A1005" s="39" t="s">
        <v>100</v>
      </c>
      <c r="B1005" s="39" t="s">
        <v>224</v>
      </c>
      <c r="C1005" s="379" t="s">
        <v>223</v>
      </c>
      <c r="D1005" s="381"/>
      <c r="E1005" s="382"/>
      <c r="F1005" s="380" t="s">
        <v>218</v>
      </c>
      <c r="G1005" s="382"/>
      <c r="H1005" s="383">
        <v>0.09</v>
      </c>
      <c r="I1005" s="382"/>
      <c r="J1005" s="383">
        <v>1</v>
      </c>
      <c r="K1005" s="382"/>
      <c r="L1005" s="37">
        <v>5.1659999999999998E-2</v>
      </c>
      <c r="M1005" s="378"/>
      <c r="N1005" s="382"/>
      <c r="O1005" s="39" t="s">
        <v>100</v>
      </c>
      <c r="P1005" s="383">
        <v>656.62</v>
      </c>
      <c r="Q1005" s="382"/>
      <c r="R1005" s="378"/>
      <c r="S1005" s="381"/>
      <c r="T1005" s="382"/>
      <c r="U1005" s="37">
        <v>33.92</v>
      </c>
    </row>
    <row r="1006" spans="1:21" ht="14.25" customHeight="1" x14ac:dyDescent="0.25">
      <c r="A1006" s="39" t="s">
        <v>100</v>
      </c>
      <c r="B1006" s="39" t="s">
        <v>222</v>
      </c>
      <c r="C1006" s="379" t="s">
        <v>221</v>
      </c>
      <c r="D1006" s="381"/>
      <c r="E1006" s="382"/>
      <c r="F1006" s="380" t="s">
        <v>179</v>
      </c>
      <c r="G1006" s="382"/>
      <c r="H1006" s="383">
        <v>0.09</v>
      </c>
      <c r="I1006" s="382"/>
      <c r="J1006" s="383">
        <v>1</v>
      </c>
      <c r="K1006" s="382"/>
      <c r="L1006" s="37">
        <v>5.1659999999999998E-2</v>
      </c>
      <c r="M1006" s="378"/>
      <c r="N1006" s="382"/>
      <c r="O1006" s="39" t="s">
        <v>100</v>
      </c>
      <c r="P1006" s="383">
        <v>563.22</v>
      </c>
      <c r="Q1006" s="382"/>
      <c r="R1006" s="383">
        <v>1</v>
      </c>
      <c r="S1006" s="381"/>
      <c r="T1006" s="382"/>
      <c r="U1006" s="37">
        <v>29.1</v>
      </c>
    </row>
    <row r="1007" spans="1:21" ht="14.25" customHeight="1" x14ac:dyDescent="0.25">
      <c r="A1007" s="39" t="s">
        <v>100</v>
      </c>
      <c r="B1007" s="39" t="s">
        <v>178</v>
      </c>
      <c r="C1007" s="379" t="s">
        <v>177</v>
      </c>
      <c r="D1007" s="381"/>
      <c r="E1007" s="382"/>
      <c r="F1007" s="380" t="s">
        <v>100</v>
      </c>
      <c r="G1007" s="382"/>
      <c r="H1007" s="378"/>
      <c r="I1007" s="382"/>
      <c r="J1007" s="378"/>
      <c r="K1007" s="382"/>
      <c r="L1007" s="38"/>
      <c r="M1007" s="378"/>
      <c r="N1007" s="382"/>
      <c r="O1007" s="39" t="s">
        <v>100</v>
      </c>
      <c r="P1007" s="378"/>
      <c r="Q1007" s="382"/>
      <c r="R1007" s="378"/>
      <c r="S1007" s="381"/>
      <c r="T1007" s="382"/>
      <c r="U1007" s="37">
        <v>22708.25</v>
      </c>
    </row>
    <row r="1008" spans="1:21" ht="18.95" customHeight="1" x14ac:dyDescent="0.25">
      <c r="A1008" s="39" t="s">
        <v>100</v>
      </c>
      <c r="B1008" s="39" t="s">
        <v>1077</v>
      </c>
      <c r="C1008" s="379" t="s">
        <v>1078</v>
      </c>
      <c r="D1008" s="381"/>
      <c r="E1008" s="382"/>
      <c r="F1008" s="380" t="s">
        <v>174</v>
      </c>
      <c r="G1008" s="382"/>
      <c r="H1008" s="383">
        <v>0.16900000000000001</v>
      </c>
      <c r="I1008" s="382"/>
      <c r="J1008" s="383">
        <v>1</v>
      </c>
      <c r="K1008" s="382"/>
      <c r="L1008" s="37">
        <v>9.7005999999999995E-2</v>
      </c>
      <c r="M1008" s="383">
        <v>55898.18</v>
      </c>
      <c r="N1008" s="382"/>
      <c r="O1008" s="39" t="s">
        <v>1079</v>
      </c>
      <c r="P1008" s="383">
        <v>80493.38</v>
      </c>
      <c r="Q1008" s="382"/>
      <c r="R1008" s="378"/>
      <c r="S1008" s="381"/>
      <c r="T1008" s="382"/>
      <c r="U1008" s="37">
        <v>7808.34</v>
      </c>
    </row>
    <row r="1009" spans="1:21" ht="18.95" customHeight="1" x14ac:dyDescent="0.25">
      <c r="A1009" s="39" t="s">
        <v>100</v>
      </c>
      <c r="B1009" s="39" t="s">
        <v>1357</v>
      </c>
      <c r="C1009" s="379" t="s">
        <v>1358</v>
      </c>
      <c r="D1009" s="381"/>
      <c r="E1009" s="382"/>
      <c r="F1009" s="380" t="s">
        <v>174</v>
      </c>
      <c r="G1009" s="382"/>
      <c r="H1009" s="383">
        <v>0.33</v>
      </c>
      <c r="I1009" s="382"/>
      <c r="J1009" s="383">
        <v>1</v>
      </c>
      <c r="K1009" s="382"/>
      <c r="L1009" s="37">
        <v>0.18942000000000001</v>
      </c>
      <c r="M1009" s="383">
        <v>91285</v>
      </c>
      <c r="N1009" s="382"/>
      <c r="O1009" s="39" t="s">
        <v>1359</v>
      </c>
      <c r="P1009" s="383">
        <v>76679.399999999994</v>
      </c>
      <c r="Q1009" s="382"/>
      <c r="R1009" s="378"/>
      <c r="S1009" s="381"/>
      <c r="T1009" s="382"/>
      <c r="U1009" s="37">
        <v>14524.61</v>
      </c>
    </row>
    <row r="1010" spans="1:21" ht="18.95" customHeight="1" x14ac:dyDescent="0.25">
      <c r="A1010" s="39" t="s">
        <v>100</v>
      </c>
      <c r="B1010" s="39" t="s">
        <v>1360</v>
      </c>
      <c r="C1010" s="379" t="s">
        <v>1361</v>
      </c>
      <c r="D1010" s="381"/>
      <c r="E1010" s="382"/>
      <c r="F1010" s="380" t="s">
        <v>174</v>
      </c>
      <c r="G1010" s="382"/>
      <c r="H1010" s="383">
        <v>3.8E-3</v>
      </c>
      <c r="I1010" s="382"/>
      <c r="J1010" s="383">
        <v>1</v>
      </c>
      <c r="K1010" s="382"/>
      <c r="L1010" s="37">
        <v>2.1810000000000002E-3</v>
      </c>
      <c r="M1010" s="383">
        <v>137662.56</v>
      </c>
      <c r="N1010" s="382"/>
      <c r="O1010" s="39" t="s">
        <v>1160</v>
      </c>
      <c r="P1010" s="383">
        <v>172078.2</v>
      </c>
      <c r="Q1010" s="382"/>
      <c r="R1010" s="378"/>
      <c r="S1010" s="381"/>
      <c r="T1010" s="382"/>
      <c r="U1010" s="37">
        <v>375.3</v>
      </c>
    </row>
    <row r="1011" spans="1:21" ht="14.25" customHeight="1" x14ac:dyDescent="0.25">
      <c r="A1011" s="39" t="s">
        <v>100</v>
      </c>
      <c r="B1011" s="39" t="s">
        <v>100</v>
      </c>
      <c r="C1011" s="365" t="s">
        <v>166</v>
      </c>
      <c r="D1011" s="381"/>
      <c r="E1011" s="382"/>
      <c r="F1011" s="380" t="s">
        <v>100</v>
      </c>
      <c r="G1011" s="382"/>
      <c r="H1011" s="378"/>
      <c r="I1011" s="382"/>
      <c r="J1011" s="378"/>
      <c r="K1011" s="382"/>
      <c r="L1011" s="38"/>
      <c r="M1011" s="378"/>
      <c r="N1011" s="382"/>
      <c r="O1011" s="39" t="s">
        <v>100</v>
      </c>
      <c r="P1011" s="378"/>
      <c r="Q1011" s="382"/>
      <c r="R1011" s="378"/>
      <c r="S1011" s="381"/>
      <c r="T1011" s="382"/>
      <c r="U1011" s="35">
        <v>30931.57</v>
      </c>
    </row>
    <row r="1012" spans="1:21" ht="14.25" customHeight="1" x14ac:dyDescent="0.25">
      <c r="A1012" s="41" t="s">
        <v>100</v>
      </c>
      <c r="B1012" s="41" t="s">
        <v>100</v>
      </c>
      <c r="C1012" s="379" t="s">
        <v>165</v>
      </c>
      <c r="D1012" s="381"/>
      <c r="E1012" s="382"/>
      <c r="F1012" s="380" t="s">
        <v>100</v>
      </c>
      <c r="G1012" s="382"/>
      <c r="H1012" s="378"/>
      <c r="I1012" s="382"/>
      <c r="J1012" s="379" t="s">
        <v>100</v>
      </c>
      <c r="K1012" s="382"/>
      <c r="L1012" s="39" t="s">
        <v>100</v>
      </c>
      <c r="M1012" s="379" t="s">
        <v>100</v>
      </c>
      <c r="N1012" s="382"/>
      <c r="O1012" s="41" t="s">
        <v>100</v>
      </c>
      <c r="P1012" s="378"/>
      <c r="Q1012" s="382"/>
      <c r="R1012" s="379" t="s">
        <v>100</v>
      </c>
      <c r="S1012" s="381"/>
      <c r="T1012" s="382"/>
      <c r="U1012" s="37">
        <v>8079.89</v>
      </c>
    </row>
    <row r="1013" spans="1:21" ht="28.35" customHeight="1" x14ac:dyDescent="0.25">
      <c r="A1013" s="41" t="s">
        <v>100</v>
      </c>
      <c r="B1013" s="39" t="s">
        <v>1329</v>
      </c>
      <c r="C1013" s="379" t="s">
        <v>1330</v>
      </c>
      <c r="D1013" s="381"/>
      <c r="E1013" s="382"/>
      <c r="F1013" s="380" t="s">
        <v>160</v>
      </c>
      <c r="G1013" s="382"/>
      <c r="H1013" s="383">
        <v>109</v>
      </c>
      <c r="I1013" s="382"/>
      <c r="J1013" s="383">
        <v>1</v>
      </c>
      <c r="K1013" s="382"/>
      <c r="L1013" s="37">
        <v>109</v>
      </c>
      <c r="M1013" s="378"/>
      <c r="N1013" s="382"/>
      <c r="O1013" s="39" t="s">
        <v>100</v>
      </c>
      <c r="P1013" s="378"/>
      <c r="Q1013" s="382"/>
      <c r="R1013" s="384" t="s">
        <v>100</v>
      </c>
      <c r="S1013" s="381"/>
      <c r="T1013" s="382"/>
      <c r="U1013" s="37">
        <v>8807.08</v>
      </c>
    </row>
    <row r="1014" spans="1:21" ht="28.35" customHeight="1" x14ac:dyDescent="0.25">
      <c r="A1014" s="41" t="s">
        <v>100</v>
      </c>
      <c r="B1014" s="39" t="s">
        <v>1331</v>
      </c>
      <c r="C1014" s="379" t="s">
        <v>1332</v>
      </c>
      <c r="D1014" s="381"/>
      <c r="E1014" s="382"/>
      <c r="F1014" s="380" t="s">
        <v>160</v>
      </c>
      <c r="G1014" s="382"/>
      <c r="H1014" s="383">
        <v>57</v>
      </c>
      <c r="I1014" s="382"/>
      <c r="J1014" s="383">
        <v>1</v>
      </c>
      <c r="K1014" s="382"/>
      <c r="L1014" s="37">
        <v>57</v>
      </c>
      <c r="M1014" s="378"/>
      <c r="N1014" s="382"/>
      <c r="O1014" s="39" t="s">
        <v>100</v>
      </c>
      <c r="P1014" s="378"/>
      <c r="Q1014" s="382"/>
      <c r="R1014" s="384" t="s">
        <v>100</v>
      </c>
      <c r="S1014" s="381"/>
      <c r="T1014" s="382"/>
      <c r="U1014" s="37">
        <v>4605.54</v>
      </c>
    </row>
    <row r="1015" spans="1:21" ht="14.25" customHeight="1" x14ac:dyDescent="0.25">
      <c r="A1015" s="36" t="s">
        <v>100</v>
      </c>
      <c r="B1015" s="36" t="s">
        <v>100</v>
      </c>
      <c r="C1015" s="365" t="s">
        <v>136</v>
      </c>
      <c r="D1015" s="381"/>
      <c r="E1015" s="381"/>
      <c r="F1015" s="381"/>
      <c r="G1015" s="381"/>
      <c r="H1015" s="381"/>
      <c r="I1015" s="381"/>
      <c r="J1015" s="381"/>
      <c r="K1015" s="381"/>
      <c r="L1015" s="382"/>
      <c r="M1015" s="385" t="s">
        <v>100</v>
      </c>
      <c r="N1015" s="381"/>
      <c r="O1015" s="382"/>
      <c r="P1015" s="386">
        <v>77254.69</v>
      </c>
      <c r="Q1015" s="382"/>
      <c r="R1015" s="369"/>
      <c r="S1015" s="381"/>
      <c r="T1015" s="382"/>
      <c r="U1015" s="35">
        <v>44344.19</v>
      </c>
    </row>
    <row r="1016" spans="1:21" ht="28.35" customHeight="1" x14ac:dyDescent="0.25">
      <c r="A1016" s="44" t="s">
        <v>1589</v>
      </c>
      <c r="B1016" s="43" t="s">
        <v>1362</v>
      </c>
      <c r="C1016" s="365" t="s">
        <v>2098</v>
      </c>
      <c r="D1016" s="381"/>
      <c r="E1016" s="382"/>
      <c r="F1016" s="367" t="s">
        <v>279</v>
      </c>
      <c r="G1016" s="382"/>
      <c r="H1016" s="368">
        <v>0.2</v>
      </c>
      <c r="I1016" s="382"/>
      <c r="J1016" s="368">
        <v>1</v>
      </c>
      <c r="K1016" s="382"/>
      <c r="L1016" s="35">
        <v>0.2</v>
      </c>
      <c r="M1016" s="369"/>
      <c r="N1016" s="382"/>
      <c r="O1016" s="42"/>
      <c r="P1016" s="369"/>
      <c r="Q1016" s="382"/>
      <c r="R1016" s="369"/>
      <c r="S1016" s="381"/>
      <c r="T1016" s="382"/>
      <c r="U1016" s="38"/>
    </row>
    <row r="1017" spans="1:21" ht="14.25" customHeight="1" x14ac:dyDescent="0.25">
      <c r="A1017" s="39" t="s">
        <v>100</v>
      </c>
      <c r="B1017" s="39" t="s">
        <v>187</v>
      </c>
      <c r="C1017" s="379" t="s">
        <v>186</v>
      </c>
      <c r="D1017" s="381"/>
      <c r="E1017" s="382"/>
      <c r="F1017" s="380" t="s">
        <v>179</v>
      </c>
      <c r="G1017" s="382"/>
      <c r="H1017" s="378"/>
      <c r="I1017" s="382"/>
      <c r="J1017" s="378"/>
      <c r="K1017" s="382"/>
      <c r="L1017" s="37">
        <v>15</v>
      </c>
      <c r="M1017" s="378"/>
      <c r="N1017" s="382"/>
      <c r="O1017" s="39" t="s">
        <v>100</v>
      </c>
      <c r="P1017" s="378"/>
      <c r="Q1017" s="382"/>
      <c r="R1017" s="378"/>
      <c r="S1017" s="381"/>
      <c r="T1017" s="382"/>
      <c r="U1017" s="37">
        <v>7502.55</v>
      </c>
    </row>
    <row r="1018" spans="1:21" ht="14.25" customHeight="1" x14ac:dyDescent="0.25">
      <c r="A1018" s="39" t="s">
        <v>100</v>
      </c>
      <c r="B1018" s="39" t="s">
        <v>330</v>
      </c>
      <c r="C1018" s="379" t="s">
        <v>329</v>
      </c>
      <c r="D1018" s="381"/>
      <c r="E1018" s="382"/>
      <c r="F1018" s="380" t="s">
        <v>179</v>
      </c>
      <c r="G1018" s="382"/>
      <c r="H1018" s="383">
        <v>75</v>
      </c>
      <c r="I1018" s="382"/>
      <c r="J1018" s="383">
        <v>1</v>
      </c>
      <c r="K1018" s="382"/>
      <c r="L1018" s="37">
        <v>15</v>
      </c>
      <c r="M1018" s="378"/>
      <c r="N1018" s="382"/>
      <c r="O1018" s="39" t="s">
        <v>100</v>
      </c>
      <c r="P1018" s="383">
        <v>500.17</v>
      </c>
      <c r="Q1018" s="382"/>
      <c r="R1018" s="383">
        <v>1</v>
      </c>
      <c r="S1018" s="381"/>
      <c r="T1018" s="382"/>
      <c r="U1018" s="37">
        <v>7502.55</v>
      </c>
    </row>
    <row r="1019" spans="1:21" ht="14.25" customHeight="1" x14ac:dyDescent="0.25">
      <c r="A1019" s="39" t="s">
        <v>100</v>
      </c>
      <c r="B1019" s="39" t="s">
        <v>183</v>
      </c>
      <c r="C1019" s="379" t="s">
        <v>182</v>
      </c>
      <c r="D1019" s="381"/>
      <c r="E1019" s="382"/>
      <c r="F1019" s="380" t="s">
        <v>100</v>
      </c>
      <c r="G1019" s="382"/>
      <c r="H1019" s="378"/>
      <c r="I1019" s="382"/>
      <c r="J1019" s="378"/>
      <c r="K1019" s="382"/>
      <c r="L1019" s="38"/>
      <c r="M1019" s="378"/>
      <c r="N1019" s="382"/>
      <c r="O1019" s="39" t="s">
        <v>100</v>
      </c>
      <c r="P1019" s="378"/>
      <c r="Q1019" s="382"/>
      <c r="R1019" s="378"/>
      <c r="S1019" s="381"/>
      <c r="T1019" s="382"/>
      <c r="U1019" s="37">
        <v>659.15</v>
      </c>
    </row>
    <row r="1020" spans="1:21" ht="14.25" customHeight="1" x14ac:dyDescent="0.25">
      <c r="A1020" s="39" t="s">
        <v>100</v>
      </c>
      <c r="B1020" s="39" t="s">
        <v>181</v>
      </c>
      <c r="C1020" s="379" t="s">
        <v>180</v>
      </c>
      <c r="D1020" s="381"/>
      <c r="E1020" s="382"/>
      <c r="F1020" s="380" t="s">
        <v>179</v>
      </c>
      <c r="G1020" s="382"/>
      <c r="H1020" s="378"/>
      <c r="I1020" s="382"/>
      <c r="J1020" s="378"/>
      <c r="K1020" s="382"/>
      <c r="L1020" s="37">
        <v>0.63800000000000001</v>
      </c>
      <c r="M1020" s="378"/>
      <c r="N1020" s="382"/>
      <c r="O1020" s="39" t="s">
        <v>100</v>
      </c>
      <c r="P1020" s="378"/>
      <c r="Q1020" s="382"/>
      <c r="R1020" s="378"/>
      <c r="S1020" s="381"/>
      <c r="T1020" s="382"/>
      <c r="U1020" s="37">
        <v>440.93</v>
      </c>
    </row>
    <row r="1021" spans="1:21" ht="14.25" customHeight="1" x14ac:dyDescent="0.25">
      <c r="A1021" s="39" t="s">
        <v>100</v>
      </c>
      <c r="B1021" s="39" t="s">
        <v>1126</v>
      </c>
      <c r="C1021" s="379" t="s">
        <v>1127</v>
      </c>
      <c r="D1021" s="381"/>
      <c r="E1021" s="382"/>
      <c r="F1021" s="380" t="s">
        <v>218</v>
      </c>
      <c r="G1021" s="382"/>
      <c r="H1021" s="383">
        <v>1.34</v>
      </c>
      <c r="I1021" s="382"/>
      <c r="J1021" s="383">
        <v>1</v>
      </c>
      <c r="K1021" s="382"/>
      <c r="L1021" s="37">
        <v>0.26800000000000002</v>
      </c>
      <c r="M1021" s="378"/>
      <c r="N1021" s="382"/>
      <c r="O1021" s="39" t="s">
        <v>100</v>
      </c>
      <c r="P1021" s="383">
        <v>992.5</v>
      </c>
      <c r="Q1021" s="382"/>
      <c r="R1021" s="378"/>
      <c r="S1021" s="381"/>
      <c r="T1021" s="382"/>
      <c r="U1021" s="37">
        <v>265.99</v>
      </c>
    </row>
    <row r="1022" spans="1:21" ht="14.25" customHeight="1" x14ac:dyDescent="0.25">
      <c r="A1022" s="39" t="s">
        <v>100</v>
      </c>
      <c r="B1022" s="39" t="s">
        <v>252</v>
      </c>
      <c r="C1022" s="379" t="s">
        <v>251</v>
      </c>
      <c r="D1022" s="381"/>
      <c r="E1022" s="382"/>
      <c r="F1022" s="380" t="s">
        <v>179</v>
      </c>
      <c r="G1022" s="382"/>
      <c r="H1022" s="383">
        <v>1.34</v>
      </c>
      <c r="I1022" s="382"/>
      <c r="J1022" s="383">
        <v>1</v>
      </c>
      <c r="K1022" s="382"/>
      <c r="L1022" s="37">
        <v>0.26800000000000002</v>
      </c>
      <c r="M1022" s="378"/>
      <c r="N1022" s="382"/>
      <c r="O1022" s="39" t="s">
        <v>100</v>
      </c>
      <c r="P1022" s="383">
        <v>756.56</v>
      </c>
      <c r="Q1022" s="382"/>
      <c r="R1022" s="383">
        <v>1</v>
      </c>
      <c r="S1022" s="381"/>
      <c r="T1022" s="382"/>
      <c r="U1022" s="37">
        <v>202.76</v>
      </c>
    </row>
    <row r="1023" spans="1:21" ht="18.95" customHeight="1" x14ac:dyDescent="0.25">
      <c r="A1023" s="39" t="s">
        <v>100</v>
      </c>
      <c r="B1023" s="39" t="s">
        <v>254</v>
      </c>
      <c r="C1023" s="379" t="s">
        <v>253</v>
      </c>
      <c r="D1023" s="381"/>
      <c r="E1023" s="382"/>
      <c r="F1023" s="380" t="s">
        <v>218</v>
      </c>
      <c r="G1023" s="382"/>
      <c r="H1023" s="383">
        <v>0.77</v>
      </c>
      <c r="I1023" s="382"/>
      <c r="J1023" s="383">
        <v>1</v>
      </c>
      <c r="K1023" s="382"/>
      <c r="L1023" s="37">
        <v>0.154</v>
      </c>
      <c r="M1023" s="378"/>
      <c r="N1023" s="382"/>
      <c r="O1023" s="39" t="s">
        <v>100</v>
      </c>
      <c r="P1023" s="383">
        <v>1631.99</v>
      </c>
      <c r="Q1023" s="382"/>
      <c r="R1023" s="378"/>
      <c r="S1023" s="381"/>
      <c r="T1023" s="382"/>
      <c r="U1023" s="37">
        <v>251.33</v>
      </c>
    </row>
    <row r="1024" spans="1:21" ht="14.25" customHeight="1" x14ac:dyDescent="0.25">
      <c r="A1024" s="39" t="s">
        <v>100</v>
      </c>
      <c r="B1024" s="39" t="s">
        <v>252</v>
      </c>
      <c r="C1024" s="379" t="s">
        <v>251</v>
      </c>
      <c r="D1024" s="381"/>
      <c r="E1024" s="382"/>
      <c r="F1024" s="380" t="s">
        <v>179</v>
      </c>
      <c r="G1024" s="382"/>
      <c r="H1024" s="383">
        <v>0.77</v>
      </c>
      <c r="I1024" s="382"/>
      <c r="J1024" s="383">
        <v>1</v>
      </c>
      <c r="K1024" s="382"/>
      <c r="L1024" s="37">
        <v>0.154</v>
      </c>
      <c r="M1024" s="378"/>
      <c r="N1024" s="382"/>
      <c r="O1024" s="39" t="s">
        <v>100</v>
      </c>
      <c r="P1024" s="383">
        <v>756.56</v>
      </c>
      <c r="Q1024" s="382"/>
      <c r="R1024" s="383">
        <v>1</v>
      </c>
      <c r="S1024" s="381"/>
      <c r="T1024" s="382"/>
      <c r="U1024" s="37">
        <v>116.51</v>
      </c>
    </row>
    <row r="1025" spans="1:21" ht="18.95" customHeight="1" x14ac:dyDescent="0.25">
      <c r="A1025" s="39" t="s">
        <v>100</v>
      </c>
      <c r="B1025" s="39" t="s">
        <v>224</v>
      </c>
      <c r="C1025" s="379" t="s">
        <v>223</v>
      </c>
      <c r="D1025" s="381"/>
      <c r="E1025" s="382"/>
      <c r="F1025" s="380" t="s">
        <v>218</v>
      </c>
      <c r="G1025" s="382"/>
      <c r="H1025" s="383">
        <v>1.08</v>
      </c>
      <c r="I1025" s="382"/>
      <c r="J1025" s="383">
        <v>1</v>
      </c>
      <c r="K1025" s="382"/>
      <c r="L1025" s="37">
        <v>0.216</v>
      </c>
      <c r="M1025" s="378"/>
      <c r="N1025" s="382"/>
      <c r="O1025" s="39" t="s">
        <v>100</v>
      </c>
      <c r="P1025" s="383">
        <v>656.62</v>
      </c>
      <c r="Q1025" s="382"/>
      <c r="R1025" s="378"/>
      <c r="S1025" s="381"/>
      <c r="T1025" s="382"/>
      <c r="U1025" s="37">
        <v>141.83000000000001</v>
      </c>
    </row>
    <row r="1026" spans="1:21" ht="14.25" customHeight="1" x14ac:dyDescent="0.25">
      <c r="A1026" s="39" t="s">
        <v>100</v>
      </c>
      <c r="B1026" s="39" t="s">
        <v>222</v>
      </c>
      <c r="C1026" s="379" t="s">
        <v>221</v>
      </c>
      <c r="D1026" s="381"/>
      <c r="E1026" s="382"/>
      <c r="F1026" s="380" t="s">
        <v>179</v>
      </c>
      <c r="G1026" s="382"/>
      <c r="H1026" s="383">
        <v>1.08</v>
      </c>
      <c r="I1026" s="382"/>
      <c r="J1026" s="383">
        <v>1</v>
      </c>
      <c r="K1026" s="382"/>
      <c r="L1026" s="37">
        <v>0.216</v>
      </c>
      <c r="M1026" s="378"/>
      <c r="N1026" s="382"/>
      <c r="O1026" s="39" t="s">
        <v>100</v>
      </c>
      <c r="P1026" s="383">
        <v>563.22</v>
      </c>
      <c r="Q1026" s="382"/>
      <c r="R1026" s="383">
        <v>1</v>
      </c>
      <c r="S1026" s="381"/>
      <c r="T1026" s="382"/>
      <c r="U1026" s="37">
        <v>121.66</v>
      </c>
    </row>
    <row r="1027" spans="1:21" ht="14.25" customHeight="1" x14ac:dyDescent="0.25">
      <c r="A1027" s="39" t="s">
        <v>100</v>
      </c>
      <c r="B1027" s="39" t="s">
        <v>178</v>
      </c>
      <c r="C1027" s="379" t="s">
        <v>177</v>
      </c>
      <c r="D1027" s="381"/>
      <c r="E1027" s="382"/>
      <c r="F1027" s="380" t="s">
        <v>100</v>
      </c>
      <c r="G1027" s="382"/>
      <c r="H1027" s="378"/>
      <c r="I1027" s="382"/>
      <c r="J1027" s="378"/>
      <c r="K1027" s="382"/>
      <c r="L1027" s="38"/>
      <c r="M1027" s="378"/>
      <c r="N1027" s="382"/>
      <c r="O1027" s="39" t="s">
        <v>100</v>
      </c>
      <c r="P1027" s="378"/>
      <c r="Q1027" s="382"/>
      <c r="R1027" s="378"/>
      <c r="S1027" s="381"/>
      <c r="T1027" s="382"/>
      <c r="U1027" s="37">
        <v>24829.919999999998</v>
      </c>
    </row>
    <row r="1028" spans="1:21" ht="14.25" customHeight="1" x14ac:dyDescent="0.25">
      <c r="A1028" s="39" t="s">
        <v>100</v>
      </c>
      <c r="B1028" s="39" t="s">
        <v>1364</v>
      </c>
      <c r="C1028" s="379" t="s">
        <v>1365</v>
      </c>
      <c r="D1028" s="381"/>
      <c r="E1028" s="382"/>
      <c r="F1028" s="380" t="s">
        <v>1133</v>
      </c>
      <c r="G1028" s="382"/>
      <c r="H1028" s="383">
        <v>20.100000000000001</v>
      </c>
      <c r="I1028" s="382"/>
      <c r="J1028" s="383">
        <v>1</v>
      </c>
      <c r="K1028" s="382"/>
      <c r="L1028" s="37">
        <v>4.0199999999999996</v>
      </c>
      <c r="M1028" s="383">
        <v>47.57</v>
      </c>
      <c r="N1028" s="382"/>
      <c r="O1028" s="39" t="s">
        <v>217</v>
      </c>
      <c r="P1028" s="383">
        <v>67.069999999999993</v>
      </c>
      <c r="Q1028" s="382"/>
      <c r="R1028" s="378"/>
      <c r="S1028" s="381"/>
      <c r="T1028" s="382"/>
      <c r="U1028" s="37">
        <v>269.62</v>
      </c>
    </row>
    <row r="1029" spans="1:21" ht="18.95" customHeight="1" x14ac:dyDescent="0.25">
      <c r="A1029" s="39" t="s">
        <v>100</v>
      </c>
      <c r="B1029" s="39" t="s">
        <v>1077</v>
      </c>
      <c r="C1029" s="379" t="s">
        <v>1078</v>
      </c>
      <c r="D1029" s="381"/>
      <c r="E1029" s="382"/>
      <c r="F1029" s="380" t="s">
        <v>174</v>
      </c>
      <c r="G1029" s="382"/>
      <c r="H1029" s="383">
        <v>0.1</v>
      </c>
      <c r="I1029" s="382"/>
      <c r="J1029" s="383">
        <v>1</v>
      </c>
      <c r="K1029" s="382"/>
      <c r="L1029" s="37">
        <v>0.02</v>
      </c>
      <c r="M1029" s="383">
        <v>55898.18</v>
      </c>
      <c r="N1029" s="382"/>
      <c r="O1029" s="39" t="s">
        <v>1079</v>
      </c>
      <c r="P1029" s="383">
        <v>80493.38</v>
      </c>
      <c r="Q1029" s="382"/>
      <c r="R1029" s="378"/>
      <c r="S1029" s="381"/>
      <c r="T1029" s="382"/>
      <c r="U1029" s="37">
        <v>1609.87</v>
      </c>
    </row>
    <row r="1030" spans="1:21" ht="27.6" customHeight="1" x14ac:dyDescent="0.25">
      <c r="A1030" s="39" t="s">
        <v>100</v>
      </c>
      <c r="B1030" s="39" t="s">
        <v>1153</v>
      </c>
      <c r="C1030" s="379" t="s">
        <v>1154</v>
      </c>
      <c r="D1030" s="381"/>
      <c r="E1030" s="382"/>
      <c r="F1030" s="380" t="s">
        <v>214</v>
      </c>
      <c r="G1030" s="382"/>
      <c r="H1030" s="383">
        <v>4.45</v>
      </c>
      <c r="I1030" s="382"/>
      <c r="J1030" s="383">
        <v>1</v>
      </c>
      <c r="K1030" s="382"/>
      <c r="L1030" s="37">
        <v>0.89</v>
      </c>
      <c r="M1030" s="378"/>
      <c r="N1030" s="382"/>
      <c r="O1030" s="39" t="s">
        <v>100</v>
      </c>
      <c r="P1030" s="383">
        <v>11249.53</v>
      </c>
      <c r="Q1030" s="382"/>
      <c r="R1030" s="378"/>
      <c r="S1030" s="381"/>
      <c r="T1030" s="382"/>
      <c r="U1030" s="37">
        <v>10012.08</v>
      </c>
    </row>
    <row r="1031" spans="1:21" ht="18.95" customHeight="1" x14ac:dyDescent="0.25">
      <c r="A1031" s="39" t="s">
        <v>100</v>
      </c>
      <c r="B1031" s="39" t="s">
        <v>1366</v>
      </c>
      <c r="C1031" s="379" t="s">
        <v>1367</v>
      </c>
      <c r="D1031" s="381"/>
      <c r="E1031" s="382"/>
      <c r="F1031" s="380" t="s">
        <v>174</v>
      </c>
      <c r="G1031" s="382"/>
      <c r="H1031" s="383">
        <v>6.7000000000000004E-2</v>
      </c>
      <c r="I1031" s="382"/>
      <c r="J1031" s="383">
        <v>1</v>
      </c>
      <c r="K1031" s="382"/>
      <c r="L1031" s="37">
        <v>1.34E-2</v>
      </c>
      <c r="M1031" s="383">
        <v>10826.9</v>
      </c>
      <c r="N1031" s="382"/>
      <c r="O1031" s="39" t="s">
        <v>1368</v>
      </c>
      <c r="P1031" s="383">
        <v>5846.53</v>
      </c>
      <c r="Q1031" s="382"/>
      <c r="R1031" s="378"/>
      <c r="S1031" s="381"/>
      <c r="T1031" s="382"/>
      <c r="U1031" s="37">
        <v>78.34</v>
      </c>
    </row>
    <row r="1032" spans="1:21" ht="18.95" customHeight="1" x14ac:dyDescent="0.25">
      <c r="A1032" s="39" t="s">
        <v>100</v>
      </c>
      <c r="B1032" s="39" t="s">
        <v>1357</v>
      </c>
      <c r="C1032" s="379" t="s">
        <v>1358</v>
      </c>
      <c r="D1032" s="381"/>
      <c r="E1032" s="382"/>
      <c r="F1032" s="380" t="s">
        <v>174</v>
      </c>
      <c r="G1032" s="382"/>
      <c r="H1032" s="383">
        <v>0.81</v>
      </c>
      <c r="I1032" s="382"/>
      <c r="J1032" s="383">
        <v>1</v>
      </c>
      <c r="K1032" s="382"/>
      <c r="L1032" s="37">
        <v>0.16200000000000001</v>
      </c>
      <c r="M1032" s="383">
        <v>91285</v>
      </c>
      <c r="N1032" s="382"/>
      <c r="O1032" s="39" t="s">
        <v>1359</v>
      </c>
      <c r="P1032" s="383">
        <v>76679.399999999994</v>
      </c>
      <c r="Q1032" s="382"/>
      <c r="R1032" s="378"/>
      <c r="S1032" s="381"/>
      <c r="T1032" s="382"/>
      <c r="U1032" s="37">
        <v>12422.06</v>
      </c>
    </row>
    <row r="1033" spans="1:21" ht="18.95" customHeight="1" x14ac:dyDescent="0.25">
      <c r="A1033" s="39" t="s">
        <v>100</v>
      </c>
      <c r="B1033" s="39" t="s">
        <v>1369</v>
      </c>
      <c r="C1033" s="379" t="s">
        <v>1370</v>
      </c>
      <c r="D1033" s="381"/>
      <c r="E1033" s="382"/>
      <c r="F1033" s="380" t="s">
        <v>156</v>
      </c>
      <c r="G1033" s="382"/>
      <c r="H1033" s="383">
        <v>2.5</v>
      </c>
      <c r="I1033" s="382"/>
      <c r="J1033" s="383">
        <v>1</v>
      </c>
      <c r="K1033" s="382"/>
      <c r="L1033" s="37">
        <v>0.5</v>
      </c>
      <c r="M1033" s="383">
        <v>72.97</v>
      </c>
      <c r="N1033" s="382"/>
      <c r="O1033" s="39" t="s">
        <v>1160</v>
      </c>
      <c r="P1033" s="383">
        <v>91.21</v>
      </c>
      <c r="Q1033" s="382"/>
      <c r="R1033" s="378"/>
      <c r="S1033" s="381"/>
      <c r="T1033" s="382"/>
      <c r="U1033" s="37">
        <v>45.61</v>
      </c>
    </row>
    <row r="1034" spans="1:21" ht="18.95" customHeight="1" x14ac:dyDescent="0.25">
      <c r="A1034" s="39" t="s">
        <v>100</v>
      </c>
      <c r="B1034" s="39" t="s">
        <v>1360</v>
      </c>
      <c r="C1034" s="379" t="s">
        <v>1361</v>
      </c>
      <c r="D1034" s="381"/>
      <c r="E1034" s="382"/>
      <c r="F1034" s="380" t="s">
        <v>174</v>
      </c>
      <c r="G1034" s="382"/>
      <c r="H1034" s="383">
        <v>1.14E-2</v>
      </c>
      <c r="I1034" s="382"/>
      <c r="J1034" s="383">
        <v>1</v>
      </c>
      <c r="K1034" s="382"/>
      <c r="L1034" s="37">
        <v>2.2799999999999999E-3</v>
      </c>
      <c r="M1034" s="383">
        <v>137662.56</v>
      </c>
      <c r="N1034" s="382"/>
      <c r="O1034" s="39" t="s">
        <v>1160</v>
      </c>
      <c r="P1034" s="383">
        <v>172078.2</v>
      </c>
      <c r="Q1034" s="382"/>
      <c r="R1034" s="378"/>
      <c r="S1034" s="381"/>
      <c r="T1034" s="382"/>
      <c r="U1034" s="37">
        <v>392.34</v>
      </c>
    </row>
    <row r="1035" spans="1:21" ht="14.25" customHeight="1" x14ac:dyDescent="0.25">
      <c r="A1035" s="39" t="s">
        <v>100</v>
      </c>
      <c r="B1035" s="39" t="s">
        <v>100</v>
      </c>
      <c r="C1035" s="365" t="s">
        <v>166</v>
      </c>
      <c r="D1035" s="381"/>
      <c r="E1035" s="382"/>
      <c r="F1035" s="380" t="s">
        <v>100</v>
      </c>
      <c r="G1035" s="382"/>
      <c r="H1035" s="378"/>
      <c r="I1035" s="382"/>
      <c r="J1035" s="378"/>
      <c r="K1035" s="382"/>
      <c r="L1035" s="38"/>
      <c r="M1035" s="378"/>
      <c r="N1035" s="382"/>
      <c r="O1035" s="39" t="s">
        <v>100</v>
      </c>
      <c r="P1035" s="378"/>
      <c r="Q1035" s="382"/>
      <c r="R1035" s="378"/>
      <c r="S1035" s="381"/>
      <c r="T1035" s="382"/>
      <c r="U1035" s="35">
        <v>33432.550000000003</v>
      </c>
    </row>
    <row r="1036" spans="1:21" ht="14.25" customHeight="1" x14ac:dyDescent="0.25">
      <c r="A1036" s="41" t="s">
        <v>100</v>
      </c>
      <c r="B1036" s="41" t="s">
        <v>100</v>
      </c>
      <c r="C1036" s="379" t="s">
        <v>165</v>
      </c>
      <c r="D1036" s="381"/>
      <c r="E1036" s="382"/>
      <c r="F1036" s="380" t="s">
        <v>100</v>
      </c>
      <c r="G1036" s="382"/>
      <c r="H1036" s="378"/>
      <c r="I1036" s="382"/>
      <c r="J1036" s="379" t="s">
        <v>100</v>
      </c>
      <c r="K1036" s="382"/>
      <c r="L1036" s="39" t="s">
        <v>100</v>
      </c>
      <c r="M1036" s="379" t="s">
        <v>100</v>
      </c>
      <c r="N1036" s="382"/>
      <c r="O1036" s="41" t="s">
        <v>100</v>
      </c>
      <c r="P1036" s="378"/>
      <c r="Q1036" s="382"/>
      <c r="R1036" s="379" t="s">
        <v>100</v>
      </c>
      <c r="S1036" s="381"/>
      <c r="T1036" s="382"/>
      <c r="U1036" s="37">
        <v>7943.48</v>
      </c>
    </row>
    <row r="1037" spans="1:21" ht="28.35" customHeight="1" x14ac:dyDescent="0.25">
      <c r="A1037" s="41" t="s">
        <v>100</v>
      </c>
      <c r="B1037" s="39" t="s">
        <v>1329</v>
      </c>
      <c r="C1037" s="379" t="s">
        <v>1330</v>
      </c>
      <c r="D1037" s="381"/>
      <c r="E1037" s="382"/>
      <c r="F1037" s="380" t="s">
        <v>160</v>
      </c>
      <c r="G1037" s="382"/>
      <c r="H1037" s="383">
        <v>109</v>
      </c>
      <c r="I1037" s="382"/>
      <c r="J1037" s="383">
        <v>1</v>
      </c>
      <c r="K1037" s="382"/>
      <c r="L1037" s="37">
        <v>109</v>
      </c>
      <c r="M1037" s="378"/>
      <c r="N1037" s="382"/>
      <c r="O1037" s="39" t="s">
        <v>100</v>
      </c>
      <c r="P1037" s="378"/>
      <c r="Q1037" s="382"/>
      <c r="R1037" s="384" t="s">
        <v>100</v>
      </c>
      <c r="S1037" s="381"/>
      <c r="T1037" s="382"/>
      <c r="U1037" s="37">
        <v>8658.39</v>
      </c>
    </row>
    <row r="1038" spans="1:21" ht="28.35" customHeight="1" x14ac:dyDescent="0.25">
      <c r="A1038" s="41" t="s">
        <v>100</v>
      </c>
      <c r="B1038" s="39" t="s">
        <v>1331</v>
      </c>
      <c r="C1038" s="379" t="s">
        <v>1332</v>
      </c>
      <c r="D1038" s="381"/>
      <c r="E1038" s="382"/>
      <c r="F1038" s="380" t="s">
        <v>160</v>
      </c>
      <c r="G1038" s="382"/>
      <c r="H1038" s="383">
        <v>57</v>
      </c>
      <c r="I1038" s="382"/>
      <c r="J1038" s="383">
        <v>1</v>
      </c>
      <c r="K1038" s="382"/>
      <c r="L1038" s="37">
        <v>57</v>
      </c>
      <c r="M1038" s="378"/>
      <c r="N1038" s="382"/>
      <c r="O1038" s="39" t="s">
        <v>100</v>
      </c>
      <c r="P1038" s="378"/>
      <c r="Q1038" s="382"/>
      <c r="R1038" s="384" t="s">
        <v>100</v>
      </c>
      <c r="S1038" s="381"/>
      <c r="T1038" s="382"/>
      <c r="U1038" s="37">
        <v>4527.78</v>
      </c>
    </row>
    <row r="1039" spans="1:21" ht="14.25" customHeight="1" x14ac:dyDescent="0.25">
      <c r="A1039" s="36" t="s">
        <v>100</v>
      </c>
      <c r="B1039" s="36" t="s">
        <v>100</v>
      </c>
      <c r="C1039" s="365" t="s">
        <v>136</v>
      </c>
      <c r="D1039" s="381"/>
      <c r="E1039" s="381"/>
      <c r="F1039" s="381"/>
      <c r="G1039" s="381"/>
      <c r="H1039" s="381"/>
      <c r="I1039" s="381"/>
      <c r="J1039" s="381"/>
      <c r="K1039" s="381"/>
      <c r="L1039" s="382"/>
      <c r="M1039" s="385" t="s">
        <v>100</v>
      </c>
      <c r="N1039" s="381"/>
      <c r="O1039" s="382"/>
      <c r="P1039" s="386">
        <v>233093.6</v>
      </c>
      <c r="Q1039" s="382"/>
      <c r="R1039" s="369"/>
      <c r="S1039" s="381"/>
      <c r="T1039" s="382"/>
      <c r="U1039" s="35">
        <v>46618.720000000001</v>
      </c>
    </row>
    <row r="1040" spans="1:21" ht="17.45" customHeight="1" x14ac:dyDescent="0.25">
      <c r="A1040" s="44" t="s">
        <v>1592</v>
      </c>
      <c r="B1040" s="43" t="s">
        <v>1371</v>
      </c>
      <c r="C1040" s="365" t="s">
        <v>2097</v>
      </c>
      <c r="D1040" s="381"/>
      <c r="E1040" s="382"/>
      <c r="F1040" s="367" t="s">
        <v>192</v>
      </c>
      <c r="G1040" s="382"/>
      <c r="H1040" s="368">
        <v>8</v>
      </c>
      <c r="I1040" s="382"/>
      <c r="J1040" s="368">
        <v>1</v>
      </c>
      <c r="K1040" s="382"/>
      <c r="L1040" s="35">
        <v>8</v>
      </c>
      <c r="M1040" s="369"/>
      <c r="N1040" s="382"/>
      <c r="O1040" s="42"/>
      <c r="P1040" s="369"/>
      <c r="Q1040" s="382"/>
      <c r="R1040" s="369"/>
      <c r="S1040" s="381"/>
      <c r="T1040" s="382"/>
      <c r="U1040" s="38"/>
    </row>
    <row r="1041" spans="1:21" ht="14.25" customHeight="1" x14ac:dyDescent="0.25">
      <c r="A1041" s="39" t="s">
        <v>100</v>
      </c>
      <c r="B1041" s="39" t="s">
        <v>187</v>
      </c>
      <c r="C1041" s="379" t="s">
        <v>186</v>
      </c>
      <c r="D1041" s="381"/>
      <c r="E1041" s="382"/>
      <c r="F1041" s="380" t="s">
        <v>179</v>
      </c>
      <c r="G1041" s="382"/>
      <c r="H1041" s="378"/>
      <c r="I1041" s="382"/>
      <c r="J1041" s="378"/>
      <c r="K1041" s="382"/>
      <c r="L1041" s="37">
        <v>20.64</v>
      </c>
      <c r="M1041" s="378"/>
      <c r="N1041" s="382"/>
      <c r="O1041" s="39" t="s">
        <v>100</v>
      </c>
      <c r="P1041" s="378"/>
      <c r="Q1041" s="382"/>
      <c r="R1041" s="378"/>
      <c r="S1041" s="381"/>
      <c r="T1041" s="382"/>
      <c r="U1041" s="37">
        <v>11798.24</v>
      </c>
    </row>
    <row r="1042" spans="1:21" ht="14.25" customHeight="1" x14ac:dyDescent="0.25">
      <c r="A1042" s="39" t="s">
        <v>100</v>
      </c>
      <c r="B1042" s="39" t="s">
        <v>1373</v>
      </c>
      <c r="C1042" s="379" t="s">
        <v>1374</v>
      </c>
      <c r="D1042" s="381"/>
      <c r="E1042" s="382"/>
      <c r="F1042" s="380" t="s">
        <v>179</v>
      </c>
      <c r="G1042" s="382"/>
      <c r="H1042" s="383">
        <v>2.58</v>
      </c>
      <c r="I1042" s="382"/>
      <c r="J1042" s="383">
        <v>1</v>
      </c>
      <c r="K1042" s="382"/>
      <c r="L1042" s="37">
        <v>20.64</v>
      </c>
      <c r="M1042" s="378"/>
      <c r="N1042" s="382"/>
      <c r="O1042" s="39" t="s">
        <v>100</v>
      </c>
      <c r="P1042" s="383">
        <v>571.62</v>
      </c>
      <c r="Q1042" s="382"/>
      <c r="R1042" s="383">
        <v>1</v>
      </c>
      <c r="S1042" s="381"/>
      <c r="T1042" s="382"/>
      <c r="U1042" s="37">
        <v>11798.24</v>
      </c>
    </row>
    <row r="1043" spans="1:21" ht="14.25" customHeight="1" x14ac:dyDescent="0.25">
      <c r="A1043" s="39" t="s">
        <v>100</v>
      </c>
      <c r="B1043" s="39" t="s">
        <v>183</v>
      </c>
      <c r="C1043" s="379" t="s">
        <v>182</v>
      </c>
      <c r="D1043" s="381"/>
      <c r="E1043" s="382"/>
      <c r="F1043" s="380" t="s">
        <v>100</v>
      </c>
      <c r="G1043" s="382"/>
      <c r="H1043" s="378"/>
      <c r="I1043" s="382"/>
      <c r="J1043" s="378"/>
      <c r="K1043" s="382"/>
      <c r="L1043" s="38"/>
      <c r="M1043" s="378"/>
      <c r="N1043" s="382"/>
      <c r="O1043" s="39" t="s">
        <v>100</v>
      </c>
      <c r="P1043" s="378"/>
      <c r="Q1043" s="382"/>
      <c r="R1043" s="378"/>
      <c r="S1043" s="381"/>
      <c r="T1043" s="382"/>
      <c r="U1043" s="37">
        <v>589.54</v>
      </c>
    </row>
    <row r="1044" spans="1:21" ht="14.25" customHeight="1" x14ac:dyDescent="0.25">
      <c r="A1044" s="39" t="s">
        <v>100</v>
      </c>
      <c r="B1044" s="39" t="s">
        <v>181</v>
      </c>
      <c r="C1044" s="379" t="s">
        <v>180</v>
      </c>
      <c r="D1044" s="381"/>
      <c r="E1044" s="382"/>
      <c r="F1044" s="380" t="s">
        <v>179</v>
      </c>
      <c r="G1044" s="382"/>
      <c r="H1044" s="378"/>
      <c r="I1044" s="382"/>
      <c r="J1044" s="378"/>
      <c r="K1044" s="382"/>
      <c r="L1044" s="37">
        <v>0.16</v>
      </c>
      <c r="M1044" s="378"/>
      <c r="N1044" s="382"/>
      <c r="O1044" s="39" t="s">
        <v>100</v>
      </c>
      <c r="P1044" s="378"/>
      <c r="Q1044" s="382"/>
      <c r="R1044" s="378"/>
      <c r="S1044" s="381"/>
      <c r="T1044" s="382"/>
      <c r="U1044" s="37">
        <v>105.58</v>
      </c>
    </row>
    <row r="1045" spans="1:21" ht="14.25" customHeight="1" x14ac:dyDescent="0.25">
      <c r="A1045" s="39" t="s">
        <v>100</v>
      </c>
      <c r="B1045" s="39" t="s">
        <v>1126</v>
      </c>
      <c r="C1045" s="379" t="s">
        <v>1127</v>
      </c>
      <c r="D1045" s="381"/>
      <c r="E1045" s="382"/>
      <c r="F1045" s="380" t="s">
        <v>218</v>
      </c>
      <c r="G1045" s="382"/>
      <c r="H1045" s="383">
        <v>0.01</v>
      </c>
      <c r="I1045" s="382"/>
      <c r="J1045" s="383">
        <v>1</v>
      </c>
      <c r="K1045" s="382"/>
      <c r="L1045" s="37">
        <v>0.08</v>
      </c>
      <c r="M1045" s="378"/>
      <c r="N1045" s="382"/>
      <c r="O1045" s="39" t="s">
        <v>100</v>
      </c>
      <c r="P1045" s="383">
        <v>992.5</v>
      </c>
      <c r="Q1045" s="382"/>
      <c r="R1045" s="378"/>
      <c r="S1045" s="381"/>
      <c r="T1045" s="382"/>
      <c r="U1045" s="37">
        <v>79.400000000000006</v>
      </c>
    </row>
    <row r="1046" spans="1:21" ht="14.25" customHeight="1" x14ac:dyDescent="0.25">
      <c r="A1046" s="39" t="s">
        <v>100</v>
      </c>
      <c r="B1046" s="39" t="s">
        <v>252</v>
      </c>
      <c r="C1046" s="379" t="s">
        <v>251</v>
      </c>
      <c r="D1046" s="381"/>
      <c r="E1046" s="382"/>
      <c r="F1046" s="380" t="s">
        <v>179</v>
      </c>
      <c r="G1046" s="382"/>
      <c r="H1046" s="383">
        <v>0.01</v>
      </c>
      <c r="I1046" s="382"/>
      <c r="J1046" s="383">
        <v>1</v>
      </c>
      <c r="K1046" s="382"/>
      <c r="L1046" s="37">
        <v>0.08</v>
      </c>
      <c r="M1046" s="378"/>
      <c r="N1046" s="382"/>
      <c r="O1046" s="39" t="s">
        <v>100</v>
      </c>
      <c r="P1046" s="383">
        <v>756.56</v>
      </c>
      <c r="Q1046" s="382"/>
      <c r="R1046" s="383">
        <v>1</v>
      </c>
      <c r="S1046" s="381"/>
      <c r="T1046" s="382"/>
      <c r="U1046" s="37">
        <v>60.52</v>
      </c>
    </row>
    <row r="1047" spans="1:21" ht="18.95" customHeight="1" x14ac:dyDescent="0.25">
      <c r="A1047" s="39" t="s">
        <v>100</v>
      </c>
      <c r="B1047" s="39" t="s">
        <v>224</v>
      </c>
      <c r="C1047" s="379" t="s">
        <v>223</v>
      </c>
      <c r="D1047" s="381"/>
      <c r="E1047" s="382"/>
      <c r="F1047" s="380" t="s">
        <v>218</v>
      </c>
      <c r="G1047" s="382"/>
      <c r="H1047" s="383">
        <v>0.01</v>
      </c>
      <c r="I1047" s="382"/>
      <c r="J1047" s="383">
        <v>1</v>
      </c>
      <c r="K1047" s="382"/>
      <c r="L1047" s="37">
        <v>0.08</v>
      </c>
      <c r="M1047" s="378"/>
      <c r="N1047" s="382"/>
      <c r="O1047" s="39" t="s">
        <v>100</v>
      </c>
      <c r="P1047" s="383">
        <v>656.62</v>
      </c>
      <c r="Q1047" s="382"/>
      <c r="R1047" s="378"/>
      <c r="S1047" s="381"/>
      <c r="T1047" s="382"/>
      <c r="U1047" s="37">
        <v>52.53</v>
      </c>
    </row>
    <row r="1048" spans="1:21" ht="14.25" customHeight="1" x14ac:dyDescent="0.25">
      <c r="A1048" s="39" t="s">
        <v>100</v>
      </c>
      <c r="B1048" s="39" t="s">
        <v>222</v>
      </c>
      <c r="C1048" s="379" t="s">
        <v>221</v>
      </c>
      <c r="D1048" s="381"/>
      <c r="E1048" s="382"/>
      <c r="F1048" s="380" t="s">
        <v>179</v>
      </c>
      <c r="G1048" s="382"/>
      <c r="H1048" s="383">
        <v>0.01</v>
      </c>
      <c r="I1048" s="382"/>
      <c r="J1048" s="383">
        <v>1</v>
      </c>
      <c r="K1048" s="382"/>
      <c r="L1048" s="37">
        <v>0.08</v>
      </c>
      <c r="M1048" s="378"/>
      <c r="N1048" s="382"/>
      <c r="O1048" s="39" t="s">
        <v>100</v>
      </c>
      <c r="P1048" s="383">
        <v>563.22</v>
      </c>
      <c r="Q1048" s="382"/>
      <c r="R1048" s="383">
        <v>1</v>
      </c>
      <c r="S1048" s="381"/>
      <c r="T1048" s="382"/>
      <c r="U1048" s="37">
        <v>45.06</v>
      </c>
    </row>
    <row r="1049" spans="1:21" ht="18.95" customHeight="1" x14ac:dyDescent="0.25">
      <c r="A1049" s="39" t="s">
        <v>100</v>
      </c>
      <c r="B1049" s="39" t="s">
        <v>1148</v>
      </c>
      <c r="C1049" s="379" t="s">
        <v>1149</v>
      </c>
      <c r="D1049" s="381"/>
      <c r="E1049" s="382"/>
      <c r="F1049" s="380" t="s">
        <v>218</v>
      </c>
      <c r="G1049" s="382"/>
      <c r="H1049" s="383">
        <v>1.38</v>
      </c>
      <c r="I1049" s="382"/>
      <c r="J1049" s="383">
        <v>1</v>
      </c>
      <c r="K1049" s="382"/>
      <c r="L1049" s="37">
        <v>11.04</v>
      </c>
      <c r="M1049" s="378"/>
      <c r="N1049" s="382"/>
      <c r="O1049" s="39" t="s">
        <v>100</v>
      </c>
      <c r="P1049" s="383">
        <v>41.45</v>
      </c>
      <c r="Q1049" s="382"/>
      <c r="R1049" s="378"/>
      <c r="S1049" s="381"/>
      <c r="T1049" s="382"/>
      <c r="U1049" s="37">
        <v>457.61</v>
      </c>
    </row>
    <row r="1050" spans="1:21" ht="14.25" customHeight="1" x14ac:dyDescent="0.25">
      <c r="A1050" s="39" t="s">
        <v>100</v>
      </c>
      <c r="B1050" s="39" t="s">
        <v>178</v>
      </c>
      <c r="C1050" s="379" t="s">
        <v>177</v>
      </c>
      <c r="D1050" s="381"/>
      <c r="E1050" s="382"/>
      <c r="F1050" s="380" t="s">
        <v>100</v>
      </c>
      <c r="G1050" s="382"/>
      <c r="H1050" s="378"/>
      <c r="I1050" s="382"/>
      <c r="J1050" s="378"/>
      <c r="K1050" s="382"/>
      <c r="L1050" s="38"/>
      <c r="M1050" s="378"/>
      <c r="N1050" s="382"/>
      <c r="O1050" s="39" t="s">
        <v>100</v>
      </c>
      <c r="P1050" s="378"/>
      <c r="Q1050" s="382"/>
      <c r="R1050" s="378"/>
      <c r="S1050" s="381"/>
      <c r="T1050" s="382"/>
      <c r="U1050" s="37">
        <v>374.02</v>
      </c>
    </row>
    <row r="1051" spans="1:21" ht="14.25" customHeight="1" x14ac:dyDescent="0.25">
      <c r="A1051" s="39" t="s">
        <v>100</v>
      </c>
      <c r="B1051" s="39" t="s">
        <v>1375</v>
      </c>
      <c r="C1051" s="379" t="s">
        <v>1376</v>
      </c>
      <c r="D1051" s="381"/>
      <c r="E1051" s="382"/>
      <c r="F1051" s="380" t="s">
        <v>174</v>
      </c>
      <c r="G1051" s="382"/>
      <c r="H1051" s="383">
        <v>1.6000000000000001E-4</v>
      </c>
      <c r="I1051" s="382"/>
      <c r="J1051" s="383">
        <v>1</v>
      </c>
      <c r="K1051" s="382"/>
      <c r="L1051" s="37">
        <v>1.2800000000000001E-3</v>
      </c>
      <c r="M1051" s="383">
        <v>30350.05</v>
      </c>
      <c r="N1051" s="382"/>
      <c r="O1051" s="39" t="s">
        <v>63</v>
      </c>
      <c r="P1051" s="383">
        <v>42490.07</v>
      </c>
      <c r="Q1051" s="382"/>
      <c r="R1051" s="378"/>
      <c r="S1051" s="381"/>
      <c r="T1051" s="382"/>
      <c r="U1051" s="37">
        <v>54.39</v>
      </c>
    </row>
    <row r="1052" spans="1:21" ht="14.25" customHeight="1" x14ac:dyDescent="0.25">
      <c r="A1052" s="39" t="s">
        <v>100</v>
      </c>
      <c r="B1052" s="39" t="s">
        <v>1377</v>
      </c>
      <c r="C1052" s="379" t="s">
        <v>1378</v>
      </c>
      <c r="D1052" s="381"/>
      <c r="E1052" s="382"/>
      <c r="F1052" s="380" t="s">
        <v>174</v>
      </c>
      <c r="G1052" s="382"/>
      <c r="H1052" s="383">
        <v>6.0000000000000002E-5</v>
      </c>
      <c r="I1052" s="382"/>
      <c r="J1052" s="383">
        <v>1</v>
      </c>
      <c r="K1052" s="382"/>
      <c r="L1052" s="37">
        <v>4.8000000000000001E-4</v>
      </c>
      <c r="M1052" s="383">
        <v>160056.6</v>
      </c>
      <c r="N1052" s="382"/>
      <c r="O1052" s="39" t="s">
        <v>170</v>
      </c>
      <c r="P1052" s="383">
        <v>227280.37</v>
      </c>
      <c r="Q1052" s="382"/>
      <c r="R1052" s="378"/>
      <c r="S1052" s="381"/>
      <c r="T1052" s="382"/>
      <c r="U1052" s="37">
        <v>109.09</v>
      </c>
    </row>
    <row r="1053" spans="1:21" ht="27.6" customHeight="1" x14ac:dyDescent="0.25">
      <c r="A1053" s="39" t="s">
        <v>100</v>
      </c>
      <c r="B1053" s="39" t="s">
        <v>1155</v>
      </c>
      <c r="C1053" s="379" t="s">
        <v>1156</v>
      </c>
      <c r="D1053" s="381"/>
      <c r="E1053" s="382"/>
      <c r="F1053" s="380" t="s">
        <v>156</v>
      </c>
      <c r="G1053" s="382"/>
      <c r="H1053" s="383">
        <v>0.19</v>
      </c>
      <c r="I1053" s="382"/>
      <c r="J1053" s="383">
        <v>1</v>
      </c>
      <c r="K1053" s="382"/>
      <c r="L1053" s="37">
        <v>1.52</v>
      </c>
      <c r="M1053" s="383">
        <v>155.63</v>
      </c>
      <c r="N1053" s="382"/>
      <c r="O1053" s="39" t="s">
        <v>1157</v>
      </c>
      <c r="P1053" s="383">
        <v>138.51</v>
      </c>
      <c r="Q1053" s="382"/>
      <c r="R1053" s="378"/>
      <c r="S1053" s="381"/>
      <c r="T1053" s="382"/>
      <c r="U1053" s="37">
        <v>210.54</v>
      </c>
    </row>
    <row r="1054" spans="1:21" ht="14.25" customHeight="1" x14ac:dyDescent="0.25">
      <c r="A1054" s="39" t="s">
        <v>100</v>
      </c>
      <c r="B1054" s="39" t="s">
        <v>100</v>
      </c>
      <c r="C1054" s="365" t="s">
        <v>166</v>
      </c>
      <c r="D1054" s="381"/>
      <c r="E1054" s="382"/>
      <c r="F1054" s="380" t="s">
        <v>100</v>
      </c>
      <c r="G1054" s="382"/>
      <c r="H1054" s="378"/>
      <c r="I1054" s="382"/>
      <c r="J1054" s="378"/>
      <c r="K1054" s="382"/>
      <c r="L1054" s="38"/>
      <c r="M1054" s="378"/>
      <c r="N1054" s="382"/>
      <c r="O1054" s="39" t="s">
        <v>100</v>
      </c>
      <c r="P1054" s="378"/>
      <c r="Q1054" s="382"/>
      <c r="R1054" s="378"/>
      <c r="S1054" s="381"/>
      <c r="T1054" s="382"/>
      <c r="U1054" s="35">
        <v>12867.38</v>
      </c>
    </row>
    <row r="1055" spans="1:21" ht="14.25" customHeight="1" x14ac:dyDescent="0.25">
      <c r="A1055" s="41" t="s">
        <v>100</v>
      </c>
      <c r="B1055" s="41" t="s">
        <v>100</v>
      </c>
      <c r="C1055" s="379" t="s">
        <v>165</v>
      </c>
      <c r="D1055" s="381"/>
      <c r="E1055" s="382"/>
      <c r="F1055" s="380" t="s">
        <v>100</v>
      </c>
      <c r="G1055" s="382"/>
      <c r="H1055" s="378"/>
      <c r="I1055" s="382"/>
      <c r="J1055" s="379" t="s">
        <v>100</v>
      </c>
      <c r="K1055" s="382"/>
      <c r="L1055" s="39" t="s">
        <v>100</v>
      </c>
      <c r="M1055" s="379" t="s">
        <v>100</v>
      </c>
      <c r="N1055" s="382"/>
      <c r="O1055" s="41" t="s">
        <v>100</v>
      </c>
      <c r="P1055" s="378"/>
      <c r="Q1055" s="382"/>
      <c r="R1055" s="379" t="s">
        <v>100</v>
      </c>
      <c r="S1055" s="381"/>
      <c r="T1055" s="382"/>
      <c r="U1055" s="37">
        <v>11903.82</v>
      </c>
    </row>
    <row r="1056" spans="1:21" ht="50.25" customHeight="1" x14ac:dyDescent="0.25">
      <c r="A1056" s="41" t="s">
        <v>100</v>
      </c>
      <c r="B1056" s="39" t="s">
        <v>1379</v>
      </c>
      <c r="C1056" s="379" t="s">
        <v>1380</v>
      </c>
      <c r="D1056" s="381"/>
      <c r="E1056" s="382"/>
      <c r="F1056" s="380" t="s">
        <v>160</v>
      </c>
      <c r="G1056" s="382"/>
      <c r="H1056" s="383">
        <v>121</v>
      </c>
      <c r="I1056" s="382"/>
      <c r="J1056" s="383">
        <v>1</v>
      </c>
      <c r="K1056" s="382"/>
      <c r="L1056" s="37">
        <v>121</v>
      </c>
      <c r="M1056" s="378"/>
      <c r="N1056" s="382"/>
      <c r="O1056" s="39" t="s">
        <v>100</v>
      </c>
      <c r="P1056" s="378"/>
      <c r="Q1056" s="382"/>
      <c r="R1056" s="384" t="s">
        <v>100</v>
      </c>
      <c r="S1056" s="381"/>
      <c r="T1056" s="382"/>
      <c r="U1056" s="37">
        <v>14403.62</v>
      </c>
    </row>
    <row r="1057" spans="1:21" ht="50.25" customHeight="1" x14ac:dyDescent="0.25">
      <c r="A1057" s="41" t="s">
        <v>100</v>
      </c>
      <c r="B1057" s="39" t="s">
        <v>1381</v>
      </c>
      <c r="C1057" s="379" t="s">
        <v>1382</v>
      </c>
      <c r="D1057" s="381"/>
      <c r="E1057" s="382"/>
      <c r="F1057" s="380" t="s">
        <v>160</v>
      </c>
      <c r="G1057" s="382"/>
      <c r="H1057" s="383">
        <v>72</v>
      </c>
      <c r="I1057" s="382"/>
      <c r="J1057" s="383">
        <v>1</v>
      </c>
      <c r="K1057" s="382"/>
      <c r="L1057" s="37">
        <v>72</v>
      </c>
      <c r="M1057" s="378"/>
      <c r="N1057" s="382"/>
      <c r="O1057" s="39" t="s">
        <v>100</v>
      </c>
      <c r="P1057" s="378"/>
      <c r="Q1057" s="382"/>
      <c r="R1057" s="384" t="s">
        <v>100</v>
      </c>
      <c r="S1057" s="381"/>
      <c r="T1057" s="382"/>
      <c r="U1057" s="37">
        <v>8570.75</v>
      </c>
    </row>
    <row r="1058" spans="1:21" ht="14.25" customHeight="1" x14ac:dyDescent="0.25">
      <c r="A1058" s="36" t="s">
        <v>100</v>
      </c>
      <c r="B1058" s="36" t="s">
        <v>100</v>
      </c>
      <c r="C1058" s="365" t="s">
        <v>136</v>
      </c>
      <c r="D1058" s="381"/>
      <c r="E1058" s="381"/>
      <c r="F1058" s="381"/>
      <c r="G1058" s="381"/>
      <c r="H1058" s="381"/>
      <c r="I1058" s="381"/>
      <c r="J1058" s="381"/>
      <c r="K1058" s="381"/>
      <c r="L1058" s="382"/>
      <c r="M1058" s="385" t="s">
        <v>100</v>
      </c>
      <c r="N1058" s="381"/>
      <c r="O1058" s="382"/>
      <c r="P1058" s="386">
        <v>4480.22</v>
      </c>
      <c r="Q1058" s="382"/>
      <c r="R1058" s="369"/>
      <c r="S1058" s="381"/>
      <c r="T1058" s="382"/>
      <c r="U1058" s="35">
        <v>35841.75</v>
      </c>
    </row>
    <row r="1059" spans="1:21" ht="14.25" customHeight="1" x14ac:dyDescent="0.25"/>
    <row r="1060" spans="1:21" ht="14.25" customHeight="1" x14ac:dyDescent="0.25">
      <c r="A1060" s="34" t="s">
        <v>100</v>
      </c>
      <c r="B1060" s="34" t="s">
        <v>100</v>
      </c>
      <c r="C1060" s="387" t="s">
        <v>133</v>
      </c>
      <c r="D1060" s="381"/>
      <c r="E1060" s="381"/>
      <c r="F1060" s="381"/>
      <c r="G1060" s="381"/>
      <c r="H1060" s="381"/>
      <c r="I1060" s="381"/>
      <c r="J1060" s="381"/>
      <c r="K1060" s="381"/>
      <c r="L1060" s="381"/>
      <c r="M1060" s="381"/>
      <c r="N1060" s="381"/>
      <c r="O1060" s="382"/>
      <c r="P1060" s="388" t="s">
        <v>100</v>
      </c>
      <c r="Q1060" s="382"/>
      <c r="R1060" s="388" t="s">
        <v>100</v>
      </c>
      <c r="S1060" s="381"/>
      <c r="T1060" s="382"/>
      <c r="U1060" s="33" t="s">
        <v>100</v>
      </c>
    </row>
    <row r="1061" spans="1:21" ht="14.25" customHeight="1" x14ac:dyDescent="0.25">
      <c r="A1061" s="34" t="s">
        <v>100</v>
      </c>
      <c r="B1061" s="34" t="s">
        <v>100</v>
      </c>
      <c r="C1061" s="387" t="s">
        <v>135</v>
      </c>
      <c r="D1061" s="381"/>
      <c r="E1061" s="381"/>
      <c r="F1061" s="381"/>
      <c r="G1061" s="381"/>
      <c r="H1061" s="381"/>
      <c r="I1061" s="381"/>
      <c r="J1061" s="381"/>
      <c r="K1061" s="381"/>
      <c r="L1061" s="381"/>
      <c r="M1061" s="381"/>
      <c r="N1061" s="381"/>
      <c r="O1061" s="382"/>
      <c r="P1061" s="388" t="s">
        <v>100</v>
      </c>
      <c r="Q1061" s="382"/>
      <c r="R1061" s="388" t="s">
        <v>100</v>
      </c>
      <c r="S1061" s="381"/>
      <c r="T1061" s="382"/>
      <c r="U1061" s="33" t="s">
        <v>2096</v>
      </c>
    </row>
    <row r="1062" spans="1:21" ht="14.25" customHeight="1" x14ac:dyDescent="0.25">
      <c r="A1062" s="34" t="s">
        <v>100</v>
      </c>
      <c r="B1062" s="34" t="s">
        <v>100</v>
      </c>
      <c r="C1062" s="387" t="s">
        <v>155</v>
      </c>
      <c r="D1062" s="381"/>
      <c r="E1062" s="381"/>
      <c r="F1062" s="381"/>
      <c r="G1062" s="381"/>
      <c r="H1062" s="381"/>
      <c r="I1062" s="381"/>
      <c r="J1062" s="381"/>
      <c r="K1062" s="381"/>
      <c r="L1062" s="381"/>
      <c r="M1062" s="381"/>
      <c r="N1062" s="381"/>
      <c r="O1062" s="382"/>
      <c r="P1062" s="388" t="s">
        <v>100</v>
      </c>
      <c r="Q1062" s="382"/>
      <c r="R1062" s="388" t="s">
        <v>100</v>
      </c>
      <c r="S1062" s="381"/>
      <c r="T1062" s="382"/>
      <c r="U1062" s="33" t="s">
        <v>2095</v>
      </c>
    </row>
    <row r="1063" spans="1:21" ht="14.25" customHeight="1" x14ac:dyDescent="0.25">
      <c r="A1063" s="34" t="s">
        <v>100</v>
      </c>
      <c r="B1063" s="34" t="s">
        <v>100</v>
      </c>
      <c r="C1063" s="387" t="s">
        <v>154</v>
      </c>
      <c r="D1063" s="381"/>
      <c r="E1063" s="381"/>
      <c r="F1063" s="381"/>
      <c r="G1063" s="381"/>
      <c r="H1063" s="381"/>
      <c r="I1063" s="381"/>
      <c r="J1063" s="381"/>
      <c r="K1063" s="381"/>
      <c r="L1063" s="381"/>
      <c r="M1063" s="381"/>
      <c r="N1063" s="381"/>
      <c r="O1063" s="382"/>
      <c r="P1063" s="388" t="s">
        <v>100</v>
      </c>
      <c r="Q1063" s="382"/>
      <c r="R1063" s="388" t="s">
        <v>100</v>
      </c>
      <c r="S1063" s="381"/>
      <c r="T1063" s="382"/>
      <c r="U1063" s="33" t="s">
        <v>2094</v>
      </c>
    </row>
    <row r="1064" spans="1:21" ht="14.25" customHeight="1" x14ac:dyDescent="0.25">
      <c r="A1064" s="34" t="s">
        <v>100</v>
      </c>
      <c r="B1064" s="34" t="s">
        <v>100</v>
      </c>
      <c r="C1064" s="387" t="s">
        <v>153</v>
      </c>
      <c r="D1064" s="381"/>
      <c r="E1064" s="381"/>
      <c r="F1064" s="381"/>
      <c r="G1064" s="381"/>
      <c r="H1064" s="381"/>
      <c r="I1064" s="381"/>
      <c r="J1064" s="381"/>
      <c r="K1064" s="381"/>
      <c r="L1064" s="381"/>
      <c r="M1064" s="381"/>
      <c r="N1064" s="381"/>
      <c r="O1064" s="382"/>
      <c r="P1064" s="388" t="s">
        <v>100</v>
      </c>
      <c r="Q1064" s="382"/>
      <c r="R1064" s="388" t="s">
        <v>100</v>
      </c>
      <c r="S1064" s="381"/>
      <c r="T1064" s="382"/>
      <c r="U1064" s="33" t="s">
        <v>2093</v>
      </c>
    </row>
    <row r="1065" spans="1:21" ht="14.25" customHeight="1" x14ac:dyDescent="0.25">
      <c r="A1065" s="34" t="s">
        <v>100</v>
      </c>
      <c r="B1065" s="34" t="s">
        <v>100</v>
      </c>
      <c r="C1065" s="387" t="s">
        <v>152</v>
      </c>
      <c r="D1065" s="381"/>
      <c r="E1065" s="381"/>
      <c r="F1065" s="381"/>
      <c r="G1065" s="381"/>
      <c r="H1065" s="381"/>
      <c r="I1065" s="381"/>
      <c r="J1065" s="381"/>
      <c r="K1065" s="381"/>
      <c r="L1065" s="381"/>
      <c r="M1065" s="381"/>
      <c r="N1065" s="381"/>
      <c r="O1065" s="382"/>
      <c r="P1065" s="388" t="s">
        <v>100</v>
      </c>
      <c r="Q1065" s="382"/>
      <c r="R1065" s="388" t="s">
        <v>100</v>
      </c>
      <c r="S1065" s="381"/>
      <c r="T1065" s="382"/>
      <c r="U1065" s="33" t="s">
        <v>2092</v>
      </c>
    </row>
    <row r="1066" spans="1:21" ht="14.25" customHeight="1" x14ac:dyDescent="0.25">
      <c r="A1066" s="34" t="s">
        <v>100</v>
      </c>
      <c r="B1066" s="34" t="s">
        <v>100</v>
      </c>
      <c r="C1066" s="387" t="s">
        <v>149</v>
      </c>
      <c r="D1066" s="381"/>
      <c r="E1066" s="381"/>
      <c r="F1066" s="381"/>
      <c r="G1066" s="381"/>
      <c r="H1066" s="381"/>
      <c r="I1066" s="381"/>
      <c r="J1066" s="381"/>
      <c r="K1066" s="381"/>
      <c r="L1066" s="381"/>
      <c r="M1066" s="381"/>
      <c r="N1066" s="381"/>
      <c r="O1066" s="382"/>
      <c r="P1066" s="388" t="s">
        <v>100</v>
      </c>
      <c r="Q1066" s="382"/>
      <c r="R1066" s="388" t="s">
        <v>100</v>
      </c>
      <c r="S1066" s="381"/>
      <c r="T1066" s="382"/>
      <c r="U1066" s="33" t="s">
        <v>2091</v>
      </c>
    </row>
    <row r="1067" spans="1:21" ht="14.25" customHeight="1" x14ac:dyDescent="0.25">
      <c r="A1067" s="34" t="s">
        <v>100</v>
      </c>
      <c r="B1067" s="34" t="s">
        <v>100</v>
      </c>
      <c r="C1067" s="387" t="s">
        <v>148</v>
      </c>
      <c r="D1067" s="381"/>
      <c r="E1067" s="381"/>
      <c r="F1067" s="381"/>
      <c r="G1067" s="381"/>
      <c r="H1067" s="381"/>
      <c r="I1067" s="381"/>
      <c r="J1067" s="381"/>
      <c r="K1067" s="381"/>
      <c r="L1067" s="381"/>
      <c r="M1067" s="381"/>
      <c r="N1067" s="381"/>
      <c r="O1067" s="382"/>
      <c r="P1067" s="388" t="s">
        <v>100</v>
      </c>
      <c r="Q1067" s="382"/>
      <c r="R1067" s="388" t="s">
        <v>100</v>
      </c>
      <c r="S1067" s="381"/>
      <c r="T1067" s="382"/>
      <c r="U1067" s="33" t="s">
        <v>2090</v>
      </c>
    </row>
    <row r="1068" spans="1:21" ht="14.25" customHeight="1" x14ac:dyDescent="0.25">
      <c r="A1068" s="34" t="s">
        <v>100</v>
      </c>
      <c r="B1068" s="34" t="s">
        <v>100</v>
      </c>
      <c r="C1068" s="387" t="s">
        <v>147</v>
      </c>
      <c r="D1068" s="381"/>
      <c r="E1068" s="381"/>
      <c r="F1068" s="381"/>
      <c r="G1068" s="381"/>
      <c r="H1068" s="381"/>
      <c r="I1068" s="381"/>
      <c r="J1068" s="381"/>
      <c r="K1068" s="381"/>
      <c r="L1068" s="381"/>
      <c r="M1068" s="381"/>
      <c r="N1068" s="381"/>
      <c r="O1068" s="382"/>
      <c r="P1068" s="388" t="s">
        <v>100</v>
      </c>
      <c r="Q1068" s="382"/>
      <c r="R1068" s="388" t="s">
        <v>100</v>
      </c>
      <c r="S1068" s="381"/>
      <c r="T1068" s="382"/>
      <c r="U1068" s="33" t="s">
        <v>2089</v>
      </c>
    </row>
    <row r="1069" spans="1:21" ht="14.25" customHeight="1" x14ac:dyDescent="0.25">
      <c r="A1069" s="34" t="s">
        <v>100</v>
      </c>
      <c r="B1069" s="34" t="s">
        <v>100</v>
      </c>
      <c r="C1069" s="387" t="s">
        <v>133</v>
      </c>
      <c r="D1069" s="381"/>
      <c r="E1069" s="381"/>
      <c r="F1069" s="381"/>
      <c r="G1069" s="381"/>
      <c r="H1069" s="381"/>
      <c r="I1069" s="381"/>
      <c r="J1069" s="381"/>
      <c r="K1069" s="381"/>
      <c r="L1069" s="381"/>
      <c r="M1069" s="381"/>
      <c r="N1069" s="381"/>
      <c r="O1069" s="382"/>
      <c r="P1069" s="388" t="s">
        <v>100</v>
      </c>
      <c r="Q1069" s="382"/>
      <c r="R1069" s="388" t="s">
        <v>100</v>
      </c>
      <c r="S1069" s="381"/>
      <c r="T1069" s="382"/>
      <c r="U1069" s="33" t="s">
        <v>2088</v>
      </c>
    </row>
    <row r="1070" spans="1:21" ht="14.25" customHeight="1" x14ac:dyDescent="0.25">
      <c r="A1070" s="34" t="s">
        <v>100</v>
      </c>
      <c r="B1070" s="34" t="s">
        <v>100</v>
      </c>
      <c r="C1070" s="387" t="s">
        <v>119</v>
      </c>
      <c r="D1070" s="381"/>
      <c r="E1070" s="381"/>
      <c r="F1070" s="381"/>
      <c r="G1070" s="381"/>
      <c r="H1070" s="381"/>
      <c r="I1070" s="381"/>
      <c r="J1070" s="381"/>
      <c r="K1070" s="381"/>
      <c r="L1070" s="381"/>
      <c r="M1070" s="381"/>
      <c r="N1070" s="381"/>
      <c r="O1070" s="382"/>
      <c r="P1070" s="388" t="s">
        <v>100</v>
      </c>
      <c r="Q1070" s="382"/>
      <c r="R1070" s="388" t="s">
        <v>100</v>
      </c>
      <c r="S1070" s="381"/>
      <c r="T1070" s="382"/>
      <c r="U1070" s="33" t="s">
        <v>100</v>
      </c>
    </row>
    <row r="1071" spans="1:21" ht="14.25" customHeight="1" x14ac:dyDescent="0.25">
      <c r="A1071" s="34" t="s">
        <v>100</v>
      </c>
      <c r="B1071" s="34" t="s">
        <v>100</v>
      </c>
      <c r="C1071" s="387" t="s">
        <v>145</v>
      </c>
      <c r="D1071" s="381"/>
      <c r="E1071" s="381"/>
      <c r="F1071" s="381"/>
      <c r="G1071" s="381"/>
      <c r="H1071" s="381"/>
      <c r="I1071" s="381"/>
      <c r="J1071" s="381"/>
      <c r="K1071" s="381"/>
      <c r="L1071" s="381"/>
      <c r="M1071" s="381"/>
      <c r="N1071" s="381"/>
      <c r="O1071" s="382"/>
      <c r="P1071" s="388" t="s">
        <v>100</v>
      </c>
      <c r="Q1071" s="382"/>
      <c r="R1071" s="388" t="s">
        <v>100</v>
      </c>
      <c r="S1071" s="381"/>
      <c r="T1071" s="382"/>
      <c r="U1071" s="33" t="s">
        <v>2087</v>
      </c>
    </row>
    <row r="1072" spans="1:21" ht="14.25" customHeight="1" x14ac:dyDescent="0.25">
      <c r="A1072" s="34" t="s">
        <v>100</v>
      </c>
      <c r="B1072" s="34" t="s">
        <v>100</v>
      </c>
      <c r="C1072" s="387" t="s">
        <v>144</v>
      </c>
      <c r="D1072" s="381"/>
      <c r="E1072" s="381"/>
      <c r="F1072" s="381"/>
      <c r="G1072" s="381"/>
      <c r="H1072" s="381"/>
      <c r="I1072" s="381"/>
      <c r="J1072" s="381"/>
      <c r="K1072" s="381"/>
      <c r="L1072" s="381"/>
      <c r="M1072" s="381"/>
      <c r="N1072" s="381"/>
      <c r="O1072" s="382"/>
      <c r="P1072" s="388" t="s">
        <v>100</v>
      </c>
      <c r="Q1072" s="382"/>
      <c r="R1072" s="388" t="s">
        <v>100</v>
      </c>
      <c r="S1072" s="381"/>
      <c r="T1072" s="382"/>
      <c r="U1072" s="33" t="s">
        <v>2086</v>
      </c>
    </row>
    <row r="1073" spans="1:21" ht="18.2" customHeight="1" x14ac:dyDescent="0.25">
      <c r="A1073" s="389" t="s">
        <v>552</v>
      </c>
      <c r="B1073" s="358"/>
      <c r="C1073" s="358"/>
      <c r="D1073" s="358"/>
      <c r="E1073" s="358"/>
      <c r="F1073" s="358"/>
      <c r="G1073" s="358"/>
      <c r="H1073" s="358"/>
      <c r="I1073" s="358"/>
      <c r="J1073" s="358"/>
      <c r="K1073" s="358"/>
      <c r="L1073" s="358"/>
      <c r="M1073" s="358"/>
      <c r="N1073" s="358"/>
      <c r="O1073" s="358"/>
      <c r="P1073" s="358"/>
      <c r="Q1073" s="358"/>
      <c r="R1073" s="358"/>
      <c r="S1073" s="358"/>
      <c r="T1073" s="358"/>
      <c r="U1073" s="358"/>
    </row>
    <row r="1074" spans="1:21" ht="38.85" customHeight="1" x14ac:dyDescent="0.25">
      <c r="A1074" s="44" t="s">
        <v>1596</v>
      </c>
      <c r="B1074" s="43" t="s">
        <v>2085</v>
      </c>
      <c r="C1074" s="365" t="s">
        <v>2084</v>
      </c>
      <c r="D1074" s="358"/>
      <c r="E1074" s="366"/>
      <c r="F1074" s="367" t="s">
        <v>192</v>
      </c>
      <c r="G1074" s="366"/>
      <c r="H1074" s="368">
        <v>2</v>
      </c>
      <c r="I1074" s="366"/>
      <c r="J1074" s="368">
        <v>1</v>
      </c>
      <c r="K1074" s="366"/>
      <c r="L1074" s="35">
        <v>2</v>
      </c>
      <c r="M1074" s="369"/>
      <c r="N1074" s="366"/>
      <c r="O1074" s="42"/>
      <c r="P1074" s="369"/>
      <c r="Q1074" s="366"/>
      <c r="R1074" s="369"/>
      <c r="S1074" s="358"/>
      <c r="T1074" s="366"/>
      <c r="U1074" s="38"/>
    </row>
    <row r="1075" spans="1:21" ht="14.25" customHeight="1" x14ac:dyDescent="0.25">
      <c r="A1075" s="39" t="s">
        <v>100</v>
      </c>
      <c r="B1075" s="39" t="s">
        <v>187</v>
      </c>
      <c r="C1075" s="379" t="s">
        <v>186</v>
      </c>
      <c r="D1075" s="358"/>
      <c r="E1075" s="366"/>
      <c r="F1075" s="380" t="s">
        <v>179</v>
      </c>
      <c r="G1075" s="366"/>
      <c r="H1075" s="378"/>
      <c r="I1075" s="366"/>
      <c r="J1075" s="378"/>
      <c r="K1075" s="366"/>
      <c r="L1075" s="37">
        <v>81.599999999999994</v>
      </c>
      <c r="M1075" s="378"/>
      <c r="N1075" s="366"/>
      <c r="O1075" s="39" t="s">
        <v>100</v>
      </c>
      <c r="P1075" s="378"/>
      <c r="Q1075" s="366"/>
      <c r="R1075" s="378"/>
      <c r="S1075" s="358"/>
      <c r="T1075" s="366"/>
      <c r="U1075" s="37">
        <v>45958.75</v>
      </c>
    </row>
    <row r="1076" spans="1:21" ht="14.25" customHeight="1" x14ac:dyDescent="0.25">
      <c r="A1076" s="39" t="s">
        <v>100</v>
      </c>
      <c r="B1076" s="39" t="s">
        <v>264</v>
      </c>
      <c r="C1076" s="379" t="s">
        <v>263</v>
      </c>
      <c r="D1076" s="358"/>
      <c r="E1076" s="366"/>
      <c r="F1076" s="380" t="s">
        <v>179</v>
      </c>
      <c r="G1076" s="366"/>
      <c r="H1076" s="383">
        <v>40.799999999999997</v>
      </c>
      <c r="I1076" s="366"/>
      <c r="J1076" s="383">
        <v>1</v>
      </c>
      <c r="K1076" s="366"/>
      <c r="L1076" s="37">
        <v>81.599999999999994</v>
      </c>
      <c r="M1076" s="378"/>
      <c r="N1076" s="366"/>
      <c r="O1076" s="39" t="s">
        <v>100</v>
      </c>
      <c r="P1076" s="383">
        <v>563.22</v>
      </c>
      <c r="Q1076" s="366"/>
      <c r="R1076" s="383">
        <v>1</v>
      </c>
      <c r="S1076" s="381"/>
      <c r="T1076" s="382"/>
      <c r="U1076" s="37">
        <v>45958.75</v>
      </c>
    </row>
    <row r="1077" spans="1:21" ht="14.25" customHeight="1" x14ac:dyDescent="0.25">
      <c r="A1077" s="39" t="s">
        <v>100</v>
      </c>
      <c r="B1077" s="39" t="s">
        <v>183</v>
      </c>
      <c r="C1077" s="379" t="s">
        <v>182</v>
      </c>
      <c r="D1077" s="381"/>
      <c r="E1077" s="382"/>
      <c r="F1077" s="380" t="s">
        <v>100</v>
      </c>
      <c r="G1077" s="382"/>
      <c r="H1077" s="378"/>
      <c r="I1077" s="382"/>
      <c r="J1077" s="378"/>
      <c r="K1077" s="382"/>
      <c r="L1077" s="38"/>
      <c r="M1077" s="378"/>
      <c r="N1077" s="382"/>
      <c r="O1077" s="39" t="s">
        <v>100</v>
      </c>
      <c r="P1077" s="378"/>
      <c r="Q1077" s="382"/>
      <c r="R1077" s="378"/>
      <c r="S1077" s="381"/>
      <c r="T1077" s="382"/>
      <c r="U1077" s="37">
        <v>15681.88</v>
      </c>
    </row>
    <row r="1078" spans="1:21" ht="14.25" customHeight="1" x14ac:dyDescent="0.25">
      <c r="A1078" s="39" t="s">
        <v>100</v>
      </c>
      <c r="B1078" s="39" t="s">
        <v>181</v>
      </c>
      <c r="C1078" s="379" t="s">
        <v>180</v>
      </c>
      <c r="D1078" s="381"/>
      <c r="E1078" s="382"/>
      <c r="F1078" s="380" t="s">
        <v>179</v>
      </c>
      <c r="G1078" s="382"/>
      <c r="H1078" s="378"/>
      <c r="I1078" s="382"/>
      <c r="J1078" s="378"/>
      <c r="K1078" s="382"/>
      <c r="L1078" s="37">
        <v>13.96</v>
      </c>
      <c r="M1078" s="378"/>
      <c r="N1078" s="382"/>
      <c r="O1078" s="39" t="s">
        <v>100</v>
      </c>
      <c r="P1078" s="378"/>
      <c r="Q1078" s="382"/>
      <c r="R1078" s="378"/>
      <c r="S1078" s="381"/>
      <c r="T1078" s="382"/>
      <c r="U1078" s="37">
        <v>9154.06</v>
      </c>
    </row>
    <row r="1079" spans="1:21" ht="18.95" customHeight="1" x14ac:dyDescent="0.25">
      <c r="A1079" s="39" t="s">
        <v>100</v>
      </c>
      <c r="B1079" s="39" t="s">
        <v>254</v>
      </c>
      <c r="C1079" s="379" t="s">
        <v>253</v>
      </c>
      <c r="D1079" s="381"/>
      <c r="E1079" s="382"/>
      <c r="F1079" s="380" t="s">
        <v>218</v>
      </c>
      <c r="G1079" s="382"/>
      <c r="H1079" s="383">
        <v>3.34</v>
      </c>
      <c r="I1079" s="382"/>
      <c r="J1079" s="383">
        <v>1</v>
      </c>
      <c r="K1079" s="382"/>
      <c r="L1079" s="37">
        <v>6.68</v>
      </c>
      <c r="M1079" s="378"/>
      <c r="N1079" s="382"/>
      <c r="O1079" s="39" t="s">
        <v>100</v>
      </c>
      <c r="P1079" s="383">
        <v>1631.99</v>
      </c>
      <c r="Q1079" s="382"/>
      <c r="R1079" s="378"/>
      <c r="S1079" s="381"/>
      <c r="T1079" s="382"/>
      <c r="U1079" s="37">
        <v>10901.69</v>
      </c>
    </row>
    <row r="1080" spans="1:21" ht="14.25" customHeight="1" x14ac:dyDescent="0.25">
      <c r="A1080" s="39" t="s">
        <v>100</v>
      </c>
      <c r="B1080" s="39" t="s">
        <v>252</v>
      </c>
      <c r="C1080" s="379" t="s">
        <v>251</v>
      </c>
      <c r="D1080" s="381"/>
      <c r="E1080" s="382"/>
      <c r="F1080" s="380" t="s">
        <v>179</v>
      </c>
      <c r="G1080" s="382"/>
      <c r="H1080" s="383">
        <v>3.34</v>
      </c>
      <c r="I1080" s="382"/>
      <c r="J1080" s="383">
        <v>1</v>
      </c>
      <c r="K1080" s="382"/>
      <c r="L1080" s="37">
        <v>6.68</v>
      </c>
      <c r="M1080" s="378"/>
      <c r="N1080" s="382"/>
      <c r="O1080" s="39" t="s">
        <v>100</v>
      </c>
      <c r="P1080" s="383">
        <v>756.56</v>
      </c>
      <c r="Q1080" s="382"/>
      <c r="R1080" s="383">
        <v>1</v>
      </c>
      <c r="S1080" s="381"/>
      <c r="T1080" s="382"/>
      <c r="U1080" s="37">
        <v>5053.82</v>
      </c>
    </row>
    <row r="1081" spans="1:21" ht="18.95" customHeight="1" x14ac:dyDescent="0.25">
      <c r="A1081" s="39" t="s">
        <v>100</v>
      </c>
      <c r="B1081" s="39" t="s">
        <v>224</v>
      </c>
      <c r="C1081" s="379" t="s">
        <v>223</v>
      </c>
      <c r="D1081" s="381"/>
      <c r="E1081" s="382"/>
      <c r="F1081" s="380" t="s">
        <v>218</v>
      </c>
      <c r="G1081" s="382"/>
      <c r="H1081" s="383">
        <v>3.64</v>
      </c>
      <c r="I1081" s="382"/>
      <c r="J1081" s="383">
        <v>1</v>
      </c>
      <c r="K1081" s="382"/>
      <c r="L1081" s="37">
        <v>7.28</v>
      </c>
      <c r="M1081" s="378"/>
      <c r="N1081" s="382"/>
      <c r="O1081" s="39" t="s">
        <v>100</v>
      </c>
      <c r="P1081" s="383">
        <v>656.62</v>
      </c>
      <c r="Q1081" s="382"/>
      <c r="R1081" s="378"/>
      <c r="S1081" s="381"/>
      <c r="T1081" s="382"/>
      <c r="U1081" s="37">
        <v>4780.1899999999996</v>
      </c>
    </row>
    <row r="1082" spans="1:21" ht="14.25" customHeight="1" x14ac:dyDescent="0.25">
      <c r="A1082" s="39" t="s">
        <v>100</v>
      </c>
      <c r="B1082" s="39" t="s">
        <v>222</v>
      </c>
      <c r="C1082" s="379" t="s">
        <v>221</v>
      </c>
      <c r="D1082" s="381"/>
      <c r="E1082" s="382"/>
      <c r="F1082" s="380" t="s">
        <v>179</v>
      </c>
      <c r="G1082" s="382"/>
      <c r="H1082" s="383">
        <v>3.64</v>
      </c>
      <c r="I1082" s="382"/>
      <c r="J1082" s="383">
        <v>1</v>
      </c>
      <c r="K1082" s="382"/>
      <c r="L1082" s="37">
        <v>7.28</v>
      </c>
      <c r="M1082" s="378"/>
      <c r="N1082" s="382"/>
      <c r="O1082" s="39" t="s">
        <v>100</v>
      </c>
      <c r="P1082" s="383">
        <v>563.22</v>
      </c>
      <c r="Q1082" s="382"/>
      <c r="R1082" s="383">
        <v>1</v>
      </c>
      <c r="S1082" s="381"/>
      <c r="T1082" s="382"/>
      <c r="U1082" s="37">
        <v>4100.24</v>
      </c>
    </row>
    <row r="1083" spans="1:21" ht="14.25" customHeight="1" x14ac:dyDescent="0.25">
      <c r="A1083" s="39" t="s">
        <v>100</v>
      </c>
      <c r="B1083" s="39" t="s">
        <v>178</v>
      </c>
      <c r="C1083" s="379" t="s">
        <v>177</v>
      </c>
      <c r="D1083" s="381"/>
      <c r="E1083" s="382"/>
      <c r="F1083" s="380" t="s">
        <v>100</v>
      </c>
      <c r="G1083" s="382"/>
      <c r="H1083" s="378"/>
      <c r="I1083" s="382"/>
      <c r="J1083" s="378"/>
      <c r="K1083" s="382"/>
      <c r="L1083" s="38"/>
      <c r="M1083" s="378"/>
      <c r="N1083" s="382"/>
      <c r="O1083" s="39" t="s">
        <v>100</v>
      </c>
      <c r="P1083" s="378"/>
      <c r="Q1083" s="382"/>
      <c r="R1083" s="378"/>
      <c r="S1083" s="381"/>
      <c r="T1083" s="382"/>
      <c r="U1083" s="37">
        <v>54169.97</v>
      </c>
    </row>
    <row r="1084" spans="1:21" ht="27.6" customHeight="1" x14ac:dyDescent="0.25">
      <c r="A1084" s="39" t="s">
        <v>100</v>
      </c>
      <c r="B1084" s="39" t="s">
        <v>1396</v>
      </c>
      <c r="C1084" s="379" t="s">
        <v>1397</v>
      </c>
      <c r="D1084" s="381"/>
      <c r="E1084" s="382"/>
      <c r="F1084" s="380" t="s">
        <v>192</v>
      </c>
      <c r="G1084" s="382"/>
      <c r="H1084" s="383">
        <v>20</v>
      </c>
      <c r="I1084" s="382"/>
      <c r="J1084" s="383">
        <v>1</v>
      </c>
      <c r="K1084" s="382"/>
      <c r="L1084" s="37">
        <v>40</v>
      </c>
      <c r="M1084" s="383">
        <v>705.5</v>
      </c>
      <c r="N1084" s="382"/>
      <c r="O1084" s="39" t="s">
        <v>62</v>
      </c>
      <c r="P1084" s="383">
        <v>917.15</v>
      </c>
      <c r="Q1084" s="382"/>
      <c r="R1084" s="378"/>
      <c r="S1084" s="381"/>
      <c r="T1084" s="382"/>
      <c r="U1084" s="37">
        <v>36686</v>
      </c>
    </row>
    <row r="1085" spans="1:21" ht="27.6" customHeight="1" x14ac:dyDescent="0.25">
      <c r="A1085" s="39" t="s">
        <v>100</v>
      </c>
      <c r="B1085" s="39" t="s">
        <v>2083</v>
      </c>
      <c r="C1085" s="379" t="s">
        <v>2082</v>
      </c>
      <c r="D1085" s="381"/>
      <c r="E1085" s="382"/>
      <c r="F1085" s="380" t="s">
        <v>214</v>
      </c>
      <c r="G1085" s="382"/>
      <c r="H1085" s="383">
        <v>0.06</v>
      </c>
      <c r="I1085" s="382"/>
      <c r="J1085" s="383">
        <v>1</v>
      </c>
      <c r="K1085" s="382"/>
      <c r="L1085" s="37">
        <v>0.12</v>
      </c>
      <c r="M1085" s="383">
        <v>6442.06</v>
      </c>
      <c r="N1085" s="382"/>
      <c r="O1085" s="39" t="s">
        <v>1134</v>
      </c>
      <c r="P1085" s="383">
        <v>7021.85</v>
      </c>
      <c r="Q1085" s="382"/>
      <c r="R1085" s="378"/>
      <c r="S1085" s="381"/>
      <c r="T1085" s="382"/>
      <c r="U1085" s="37">
        <v>842.62</v>
      </c>
    </row>
    <row r="1086" spans="1:21" ht="27.6" customHeight="1" x14ac:dyDescent="0.25">
      <c r="A1086" s="39" t="s">
        <v>100</v>
      </c>
      <c r="B1086" s="39" t="s">
        <v>2081</v>
      </c>
      <c r="C1086" s="379" t="s">
        <v>2080</v>
      </c>
      <c r="D1086" s="381"/>
      <c r="E1086" s="382"/>
      <c r="F1086" s="380" t="s">
        <v>214</v>
      </c>
      <c r="G1086" s="382"/>
      <c r="H1086" s="383">
        <v>0.02</v>
      </c>
      <c r="I1086" s="382"/>
      <c r="J1086" s="383">
        <v>1</v>
      </c>
      <c r="K1086" s="382"/>
      <c r="L1086" s="37">
        <v>0.04</v>
      </c>
      <c r="M1086" s="383">
        <v>7555</v>
      </c>
      <c r="N1086" s="382"/>
      <c r="O1086" s="39" t="s">
        <v>1236</v>
      </c>
      <c r="P1086" s="383">
        <v>17754.25</v>
      </c>
      <c r="Q1086" s="382"/>
      <c r="R1086" s="378"/>
      <c r="S1086" s="381"/>
      <c r="T1086" s="382"/>
      <c r="U1086" s="37">
        <v>710.17</v>
      </c>
    </row>
    <row r="1087" spans="1:21" ht="14.25" customHeight="1" x14ac:dyDescent="0.25">
      <c r="A1087" s="39" t="s">
        <v>100</v>
      </c>
      <c r="B1087" s="39" t="s">
        <v>1398</v>
      </c>
      <c r="C1087" s="379" t="s">
        <v>1399</v>
      </c>
      <c r="D1087" s="381"/>
      <c r="E1087" s="382"/>
      <c r="F1087" s="380" t="s">
        <v>156</v>
      </c>
      <c r="G1087" s="382"/>
      <c r="H1087" s="383">
        <v>30</v>
      </c>
      <c r="I1087" s="382"/>
      <c r="J1087" s="383">
        <v>1</v>
      </c>
      <c r="K1087" s="382"/>
      <c r="L1087" s="37">
        <v>60</v>
      </c>
      <c r="M1087" s="383">
        <v>176.2</v>
      </c>
      <c r="N1087" s="382"/>
      <c r="O1087" s="39" t="s">
        <v>170</v>
      </c>
      <c r="P1087" s="383">
        <v>250.2</v>
      </c>
      <c r="Q1087" s="382"/>
      <c r="R1087" s="378"/>
      <c r="S1087" s="381"/>
      <c r="T1087" s="382"/>
      <c r="U1087" s="37">
        <v>15012</v>
      </c>
    </row>
    <row r="1088" spans="1:21" ht="18.95" customHeight="1" x14ac:dyDescent="0.25">
      <c r="A1088" s="39" t="s">
        <v>100</v>
      </c>
      <c r="B1088" s="39" t="s">
        <v>238</v>
      </c>
      <c r="C1088" s="379" t="s">
        <v>237</v>
      </c>
      <c r="D1088" s="381"/>
      <c r="E1088" s="382"/>
      <c r="F1088" s="380" t="s">
        <v>160</v>
      </c>
      <c r="G1088" s="382"/>
      <c r="H1088" s="383">
        <v>1</v>
      </c>
      <c r="I1088" s="382"/>
      <c r="J1088" s="383">
        <v>1</v>
      </c>
      <c r="K1088" s="382"/>
      <c r="L1088" s="37">
        <v>919.17520000000002</v>
      </c>
      <c r="M1088" s="378"/>
      <c r="N1088" s="382"/>
      <c r="O1088" s="39" t="s">
        <v>100</v>
      </c>
      <c r="P1088" s="383">
        <v>1</v>
      </c>
      <c r="Q1088" s="382"/>
      <c r="R1088" s="378"/>
      <c r="S1088" s="381"/>
      <c r="T1088" s="382"/>
      <c r="U1088" s="37">
        <v>919.18</v>
      </c>
    </row>
    <row r="1089" spans="1:21" ht="14.25" customHeight="1" x14ac:dyDescent="0.25">
      <c r="A1089" s="39" t="s">
        <v>100</v>
      </c>
      <c r="B1089" s="39" t="s">
        <v>100</v>
      </c>
      <c r="C1089" s="365" t="s">
        <v>166</v>
      </c>
      <c r="D1089" s="381"/>
      <c r="E1089" s="382"/>
      <c r="F1089" s="380" t="s">
        <v>100</v>
      </c>
      <c r="G1089" s="382"/>
      <c r="H1089" s="378"/>
      <c r="I1089" s="382"/>
      <c r="J1089" s="378"/>
      <c r="K1089" s="382"/>
      <c r="L1089" s="38"/>
      <c r="M1089" s="378"/>
      <c r="N1089" s="382"/>
      <c r="O1089" s="39" t="s">
        <v>100</v>
      </c>
      <c r="P1089" s="378"/>
      <c r="Q1089" s="382"/>
      <c r="R1089" s="378"/>
      <c r="S1089" s="381"/>
      <c r="T1089" s="382"/>
      <c r="U1089" s="35">
        <v>124964.66</v>
      </c>
    </row>
    <row r="1090" spans="1:21" ht="14.25" customHeight="1" x14ac:dyDescent="0.25">
      <c r="A1090" s="41" t="s">
        <v>100</v>
      </c>
      <c r="B1090" s="41" t="s">
        <v>100</v>
      </c>
      <c r="C1090" s="379" t="s">
        <v>165</v>
      </c>
      <c r="D1090" s="381"/>
      <c r="E1090" s="382"/>
      <c r="F1090" s="380" t="s">
        <v>100</v>
      </c>
      <c r="G1090" s="382"/>
      <c r="H1090" s="378"/>
      <c r="I1090" s="382"/>
      <c r="J1090" s="379" t="s">
        <v>100</v>
      </c>
      <c r="K1090" s="382"/>
      <c r="L1090" s="39" t="s">
        <v>100</v>
      </c>
      <c r="M1090" s="379" t="s">
        <v>100</v>
      </c>
      <c r="N1090" s="382"/>
      <c r="O1090" s="41" t="s">
        <v>100</v>
      </c>
      <c r="P1090" s="378"/>
      <c r="Q1090" s="382"/>
      <c r="R1090" s="379" t="s">
        <v>100</v>
      </c>
      <c r="S1090" s="381"/>
      <c r="T1090" s="382"/>
      <c r="U1090" s="37">
        <v>55112.81</v>
      </c>
    </row>
    <row r="1091" spans="1:21" ht="28.35" customHeight="1" x14ac:dyDescent="0.25">
      <c r="A1091" s="41" t="s">
        <v>100</v>
      </c>
      <c r="B1091" s="39" t="s">
        <v>164</v>
      </c>
      <c r="C1091" s="379" t="s">
        <v>163</v>
      </c>
      <c r="D1091" s="381"/>
      <c r="E1091" s="382"/>
      <c r="F1091" s="380" t="s">
        <v>160</v>
      </c>
      <c r="G1091" s="382"/>
      <c r="H1091" s="383">
        <v>97</v>
      </c>
      <c r="I1091" s="382"/>
      <c r="J1091" s="383">
        <v>1</v>
      </c>
      <c r="K1091" s="382"/>
      <c r="L1091" s="37">
        <v>97</v>
      </c>
      <c r="M1091" s="378"/>
      <c r="N1091" s="382"/>
      <c r="O1091" s="39" t="s">
        <v>100</v>
      </c>
      <c r="P1091" s="378"/>
      <c r="Q1091" s="382"/>
      <c r="R1091" s="384" t="s">
        <v>100</v>
      </c>
      <c r="S1091" s="381"/>
      <c r="T1091" s="382"/>
      <c r="U1091" s="37">
        <v>53459.43</v>
      </c>
    </row>
    <row r="1092" spans="1:21" ht="28.35" customHeight="1" x14ac:dyDescent="0.25">
      <c r="A1092" s="41" t="s">
        <v>100</v>
      </c>
      <c r="B1092" s="39" t="s">
        <v>162</v>
      </c>
      <c r="C1092" s="379" t="s">
        <v>161</v>
      </c>
      <c r="D1092" s="381"/>
      <c r="E1092" s="382"/>
      <c r="F1092" s="380" t="s">
        <v>160</v>
      </c>
      <c r="G1092" s="382"/>
      <c r="H1092" s="383">
        <v>51</v>
      </c>
      <c r="I1092" s="382"/>
      <c r="J1092" s="383">
        <v>1</v>
      </c>
      <c r="K1092" s="382"/>
      <c r="L1092" s="37">
        <v>51</v>
      </c>
      <c r="M1092" s="378"/>
      <c r="N1092" s="382"/>
      <c r="O1092" s="39" t="s">
        <v>100</v>
      </c>
      <c r="P1092" s="378"/>
      <c r="Q1092" s="382"/>
      <c r="R1092" s="384" t="s">
        <v>100</v>
      </c>
      <c r="S1092" s="381"/>
      <c r="T1092" s="382"/>
      <c r="U1092" s="37">
        <v>28107.53</v>
      </c>
    </row>
    <row r="1093" spans="1:21" ht="14.25" customHeight="1" x14ac:dyDescent="0.25">
      <c r="A1093" s="36" t="s">
        <v>100</v>
      </c>
      <c r="B1093" s="36" t="s">
        <v>100</v>
      </c>
      <c r="C1093" s="365" t="s">
        <v>136</v>
      </c>
      <c r="D1093" s="381"/>
      <c r="E1093" s="381"/>
      <c r="F1093" s="381"/>
      <c r="G1093" s="381"/>
      <c r="H1093" s="381"/>
      <c r="I1093" s="381"/>
      <c r="J1093" s="381"/>
      <c r="K1093" s="381"/>
      <c r="L1093" s="382"/>
      <c r="M1093" s="385" t="s">
        <v>100</v>
      </c>
      <c r="N1093" s="381"/>
      <c r="O1093" s="382"/>
      <c r="P1093" s="386">
        <v>103265.81</v>
      </c>
      <c r="Q1093" s="382"/>
      <c r="R1093" s="369"/>
      <c r="S1093" s="381"/>
      <c r="T1093" s="382"/>
      <c r="U1093" s="35">
        <v>206531.62</v>
      </c>
    </row>
    <row r="1094" spans="1:21" ht="50.25" customHeight="1" x14ac:dyDescent="0.25">
      <c r="A1094" s="44" t="s">
        <v>1601</v>
      </c>
      <c r="B1094" s="43" t="s">
        <v>2079</v>
      </c>
      <c r="C1094" s="365" t="s">
        <v>2078</v>
      </c>
      <c r="D1094" s="381"/>
      <c r="E1094" s="382"/>
      <c r="F1094" s="367" t="s">
        <v>2077</v>
      </c>
      <c r="G1094" s="382"/>
      <c r="H1094" s="368">
        <v>0.4</v>
      </c>
      <c r="I1094" s="382"/>
      <c r="J1094" s="368">
        <v>1</v>
      </c>
      <c r="K1094" s="382"/>
      <c r="L1094" s="35">
        <v>0.4</v>
      </c>
      <c r="M1094" s="369"/>
      <c r="N1094" s="382"/>
      <c r="O1094" s="42"/>
      <c r="P1094" s="369"/>
      <c r="Q1094" s="382"/>
      <c r="R1094" s="369"/>
      <c r="S1094" s="381"/>
      <c r="T1094" s="382"/>
      <c r="U1094" s="38"/>
    </row>
    <row r="1095" spans="1:21" ht="14.25" customHeight="1" x14ac:dyDescent="0.25">
      <c r="A1095" s="39" t="s">
        <v>100</v>
      </c>
      <c r="B1095" s="39" t="s">
        <v>187</v>
      </c>
      <c r="C1095" s="379" t="s">
        <v>186</v>
      </c>
      <c r="D1095" s="381"/>
      <c r="E1095" s="382"/>
      <c r="F1095" s="380" t="s">
        <v>179</v>
      </c>
      <c r="G1095" s="382"/>
      <c r="H1095" s="378"/>
      <c r="I1095" s="382"/>
      <c r="J1095" s="378"/>
      <c r="K1095" s="382"/>
      <c r="L1095" s="37">
        <v>1.4359999999999999</v>
      </c>
      <c r="M1095" s="378"/>
      <c r="N1095" s="382"/>
      <c r="O1095" s="39" t="s">
        <v>100</v>
      </c>
      <c r="P1095" s="378"/>
      <c r="Q1095" s="382"/>
      <c r="R1095" s="378"/>
      <c r="S1095" s="381"/>
      <c r="T1095" s="382"/>
      <c r="U1095" s="37">
        <v>790.68</v>
      </c>
    </row>
    <row r="1096" spans="1:21" ht="14.25" customHeight="1" x14ac:dyDescent="0.25">
      <c r="A1096" s="39" t="s">
        <v>100</v>
      </c>
      <c r="B1096" s="39" t="s">
        <v>185</v>
      </c>
      <c r="C1096" s="379" t="s">
        <v>184</v>
      </c>
      <c r="D1096" s="381"/>
      <c r="E1096" s="382"/>
      <c r="F1096" s="380" t="s">
        <v>179</v>
      </c>
      <c r="G1096" s="382"/>
      <c r="H1096" s="383">
        <v>3.59</v>
      </c>
      <c r="I1096" s="382"/>
      <c r="J1096" s="383">
        <v>1</v>
      </c>
      <c r="K1096" s="382"/>
      <c r="L1096" s="37">
        <v>1.4359999999999999</v>
      </c>
      <c r="M1096" s="378"/>
      <c r="N1096" s="382"/>
      <c r="O1096" s="39" t="s">
        <v>100</v>
      </c>
      <c r="P1096" s="383">
        <v>550.61</v>
      </c>
      <c r="Q1096" s="382"/>
      <c r="R1096" s="383">
        <v>1</v>
      </c>
      <c r="S1096" s="381"/>
      <c r="T1096" s="382"/>
      <c r="U1096" s="37">
        <v>790.68</v>
      </c>
    </row>
    <row r="1097" spans="1:21" ht="14.25" customHeight="1" x14ac:dyDescent="0.25">
      <c r="A1097" s="39" t="s">
        <v>100</v>
      </c>
      <c r="B1097" s="39" t="s">
        <v>183</v>
      </c>
      <c r="C1097" s="379" t="s">
        <v>182</v>
      </c>
      <c r="D1097" s="381"/>
      <c r="E1097" s="382"/>
      <c r="F1097" s="380" t="s">
        <v>100</v>
      </c>
      <c r="G1097" s="382"/>
      <c r="H1097" s="378"/>
      <c r="I1097" s="382"/>
      <c r="J1097" s="378"/>
      <c r="K1097" s="382"/>
      <c r="L1097" s="38"/>
      <c r="M1097" s="378"/>
      <c r="N1097" s="382"/>
      <c r="O1097" s="39" t="s">
        <v>100</v>
      </c>
      <c r="P1097" s="378"/>
      <c r="Q1097" s="382"/>
      <c r="R1097" s="378"/>
      <c r="S1097" s="381"/>
      <c r="T1097" s="382"/>
      <c r="U1097" s="37">
        <v>18.440000000000001</v>
      </c>
    </row>
    <row r="1098" spans="1:21" ht="14.25" customHeight="1" x14ac:dyDescent="0.25">
      <c r="A1098" s="39" t="s">
        <v>100</v>
      </c>
      <c r="B1098" s="39" t="s">
        <v>181</v>
      </c>
      <c r="C1098" s="379" t="s">
        <v>180</v>
      </c>
      <c r="D1098" s="381"/>
      <c r="E1098" s="382"/>
      <c r="F1098" s="380" t="s">
        <v>179</v>
      </c>
      <c r="G1098" s="382"/>
      <c r="H1098" s="378"/>
      <c r="I1098" s="382"/>
      <c r="J1098" s="378"/>
      <c r="K1098" s="382"/>
      <c r="L1098" s="37">
        <v>8.0000000000000002E-3</v>
      </c>
      <c r="M1098" s="378"/>
      <c r="N1098" s="382"/>
      <c r="O1098" s="39" t="s">
        <v>100</v>
      </c>
      <c r="P1098" s="378"/>
      <c r="Q1098" s="382"/>
      <c r="R1098" s="378"/>
      <c r="S1098" s="381"/>
      <c r="T1098" s="382"/>
      <c r="U1098" s="37">
        <v>5.28</v>
      </c>
    </row>
    <row r="1099" spans="1:21" ht="18.95" customHeight="1" x14ac:dyDescent="0.25">
      <c r="A1099" s="39" t="s">
        <v>100</v>
      </c>
      <c r="B1099" s="39" t="s">
        <v>254</v>
      </c>
      <c r="C1099" s="379" t="s">
        <v>253</v>
      </c>
      <c r="D1099" s="381"/>
      <c r="E1099" s="382"/>
      <c r="F1099" s="380" t="s">
        <v>218</v>
      </c>
      <c r="G1099" s="382"/>
      <c r="H1099" s="383">
        <v>0.01</v>
      </c>
      <c r="I1099" s="382"/>
      <c r="J1099" s="383">
        <v>1</v>
      </c>
      <c r="K1099" s="382"/>
      <c r="L1099" s="37">
        <v>4.0000000000000001E-3</v>
      </c>
      <c r="M1099" s="378"/>
      <c r="N1099" s="382"/>
      <c r="O1099" s="39" t="s">
        <v>100</v>
      </c>
      <c r="P1099" s="383">
        <v>1631.99</v>
      </c>
      <c r="Q1099" s="382"/>
      <c r="R1099" s="378"/>
      <c r="S1099" s="381"/>
      <c r="T1099" s="382"/>
      <c r="U1099" s="37">
        <v>6.53</v>
      </c>
    </row>
    <row r="1100" spans="1:21" ht="14.25" customHeight="1" x14ac:dyDescent="0.25">
      <c r="A1100" s="39" t="s">
        <v>100</v>
      </c>
      <c r="B1100" s="39" t="s">
        <v>252</v>
      </c>
      <c r="C1100" s="379" t="s">
        <v>251</v>
      </c>
      <c r="D1100" s="381"/>
      <c r="E1100" s="382"/>
      <c r="F1100" s="380" t="s">
        <v>179</v>
      </c>
      <c r="G1100" s="382"/>
      <c r="H1100" s="383">
        <v>0.01</v>
      </c>
      <c r="I1100" s="382"/>
      <c r="J1100" s="383">
        <v>1</v>
      </c>
      <c r="K1100" s="382"/>
      <c r="L1100" s="37">
        <v>4.0000000000000001E-3</v>
      </c>
      <c r="M1100" s="378"/>
      <c r="N1100" s="382"/>
      <c r="O1100" s="39" t="s">
        <v>100</v>
      </c>
      <c r="P1100" s="383">
        <v>756.56</v>
      </c>
      <c r="Q1100" s="382"/>
      <c r="R1100" s="383">
        <v>1</v>
      </c>
      <c r="S1100" s="381"/>
      <c r="T1100" s="382"/>
      <c r="U1100" s="37">
        <v>3.03</v>
      </c>
    </row>
    <row r="1101" spans="1:21" ht="18.95" customHeight="1" x14ac:dyDescent="0.25">
      <c r="A1101" s="39" t="s">
        <v>100</v>
      </c>
      <c r="B1101" s="39" t="s">
        <v>224</v>
      </c>
      <c r="C1101" s="379" t="s">
        <v>223</v>
      </c>
      <c r="D1101" s="381"/>
      <c r="E1101" s="382"/>
      <c r="F1101" s="380" t="s">
        <v>218</v>
      </c>
      <c r="G1101" s="382"/>
      <c r="H1101" s="383">
        <v>0.01</v>
      </c>
      <c r="I1101" s="382"/>
      <c r="J1101" s="383">
        <v>1</v>
      </c>
      <c r="K1101" s="382"/>
      <c r="L1101" s="37">
        <v>4.0000000000000001E-3</v>
      </c>
      <c r="M1101" s="378"/>
      <c r="N1101" s="382"/>
      <c r="O1101" s="39" t="s">
        <v>100</v>
      </c>
      <c r="P1101" s="383">
        <v>656.62</v>
      </c>
      <c r="Q1101" s="382"/>
      <c r="R1101" s="378"/>
      <c r="S1101" s="381"/>
      <c r="T1101" s="382"/>
      <c r="U1101" s="37">
        <v>2.63</v>
      </c>
    </row>
    <row r="1102" spans="1:21" ht="14.25" customHeight="1" x14ac:dyDescent="0.25">
      <c r="A1102" s="39" t="s">
        <v>100</v>
      </c>
      <c r="B1102" s="39" t="s">
        <v>222</v>
      </c>
      <c r="C1102" s="379" t="s">
        <v>221</v>
      </c>
      <c r="D1102" s="381"/>
      <c r="E1102" s="382"/>
      <c r="F1102" s="380" t="s">
        <v>179</v>
      </c>
      <c r="G1102" s="382"/>
      <c r="H1102" s="383">
        <v>0.01</v>
      </c>
      <c r="I1102" s="382"/>
      <c r="J1102" s="383">
        <v>1</v>
      </c>
      <c r="K1102" s="382"/>
      <c r="L1102" s="37">
        <v>4.0000000000000001E-3</v>
      </c>
      <c r="M1102" s="378"/>
      <c r="N1102" s="382"/>
      <c r="O1102" s="39" t="s">
        <v>100</v>
      </c>
      <c r="P1102" s="383">
        <v>563.22</v>
      </c>
      <c r="Q1102" s="382"/>
      <c r="R1102" s="383">
        <v>1</v>
      </c>
      <c r="S1102" s="381"/>
      <c r="T1102" s="382"/>
      <c r="U1102" s="37">
        <v>2.25</v>
      </c>
    </row>
    <row r="1103" spans="1:21" ht="18.95" customHeight="1" x14ac:dyDescent="0.25">
      <c r="A1103" s="39" t="s">
        <v>100</v>
      </c>
      <c r="B1103" s="39" t="s">
        <v>1148</v>
      </c>
      <c r="C1103" s="379" t="s">
        <v>1149</v>
      </c>
      <c r="D1103" s="381"/>
      <c r="E1103" s="382"/>
      <c r="F1103" s="380" t="s">
        <v>218</v>
      </c>
      <c r="G1103" s="382"/>
      <c r="H1103" s="383">
        <v>0.56000000000000005</v>
      </c>
      <c r="I1103" s="382"/>
      <c r="J1103" s="383">
        <v>1</v>
      </c>
      <c r="K1103" s="382"/>
      <c r="L1103" s="37">
        <v>0.224</v>
      </c>
      <c r="M1103" s="378"/>
      <c r="N1103" s="382"/>
      <c r="O1103" s="39" t="s">
        <v>100</v>
      </c>
      <c r="P1103" s="383">
        <v>41.45</v>
      </c>
      <c r="Q1103" s="382"/>
      <c r="R1103" s="378"/>
      <c r="S1103" s="381"/>
      <c r="T1103" s="382"/>
      <c r="U1103" s="37">
        <v>9.2799999999999994</v>
      </c>
    </row>
    <row r="1104" spans="1:21" ht="14.25" customHeight="1" x14ac:dyDescent="0.25">
      <c r="A1104" s="39" t="s">
        <v>100</v>
      </c>
      <c r="B1104" s="39" t="s">
        <v>178</v>
      </c>
      <c r="C1104" s="379" t="s">
        <v>177</v>
      </c>
      <c r="D1104" s="381"/>
      <c r="E1104" s="382"/>
      <c r="F1104" s="380" t="s">
        <v>100</v>
      </c>
      <c r="G1104" s="382"/>
      <c r="H1104" s="378"/>
      <c r="I1104" s="382"/>
      <c r="J1104" s="378"/>
      <c r="K1104" s="382"/>
      <c r="L1104" s="38"/>
      <c r="M1104" s="378"/>
      <c r="N1104" s="382"/>
      <c r="O1104" s="39" t="s">
        <v>100</v>
      </c>
      <c r="P1104" s="378"/>
      <c r="Q1104" s="382"/>
      <c r="R1104" s="378"/>
      <c r="S1104" s="381"/>
      <c r="T1104" s="382"/>
      <c r="U1104" s="37">
        <v>38.57</v>
      </c>
    </row>
    <row r="1105" spans="1:21" ht="27.6" customHeight="1" x14ac:dyDescent="0.25">
      <c r="A1105" s="39" t="s">
        <v>100</v>
      </c>
      <c r="B1105" s="39" t="s">
        <v>1402</v>
      </c>
      <c r="C1105" s="379" t="s">
        <v>1403</v>
      </c>
      <c r="D1105" s="381"/>
      <c r="E1105" s="382"/>
      <c r="F1105" s="380" t="s">
        <v>174</v>
      </c>
      <c r="G1105" s="382"/>
      <c r="H1105" s="383">
        <v>1E-3</v>
      </c>
      <c r="I1105" s="382"/>
      <c r="J1105" s="383">
        <v>1</v>
      </c>
      <c r="K1105" s="382"/>
      <c r="L1105" s="37">
        <v>4.0000000000000002E-4</v>
      </c>
      <c r="M1105" s="383">
        <v>71131.5</v>
      </c>
      <c r="N1105" s="382"/>
      <c r="O1105" s="39" t="s">
        <v>1404</v>
      </c>
      <c r="P1105" s="383">
        <v>56905.2</v>
      </c>
      <c r="Q1105" s="382"/>
      <c r="R1105" s="378"/>
      <c r="S1105" s="381"/>
      <c r="T1105" s="382"/>
      <c r="U1105" s="37">
        <v>22.76</v>
      </c>
    </row>
    <row r="1106" spans="1:21" ht="18.95" customHeight="1" x14ac:dyDescent="0.25">
      <c r="A1106" s="39" t="s">
        <v>100</v>
      </c>
      <c r="B1106" s="39" t="s">
        <v>238</v>
      </c>
      <c r="C1106" s="379" t="s">
        <v>237</v>
      </c>
      <c r="D1106" s="381"/>
      <c r="E1106" s="382"/>
      <c r="F1106" s="380" t="s">
        <v>160</v>
      </c>
      <c r="G1106" s="382"/>
      <c r="H1106" s="383">
        <v>1</v>
      </c>
      <c r="I1106" s="382"/>
      <c r="J1106" s="383">
        <v>1</v>
      </c>
      <c r="K1106" s="382"/>
      <c r="L1106" s="37">
        <v>15.81352</v>
      </c>
      <c r="M1106" s="378"/>
      <c r="N1106" s="382"/>
      <c r="O1106" s="39" t="s">
        <v>100</v>
      </c>
      <c r="P1106" s="383">
        <v>1</v>
      </c>
      <c r="Q1106" s="382"/>
      <c r="R1106" s="378"/>
      <c r="S1106" s="381"/>
      <c r="T1106" s="382"/>
      <c r="U1106" s="37">
        <v>15.81</v>
      </c>
    </row>
    <row r="1107" spans="1:21" ht="14.25" customHeight="1" x14ac:dyDescent="0.25">
      <c r="A1107" s="39" t="s">
        <v>100</v>
      </c>
      <c r="B1107" s="39" t="s">
        <v>100</v>
      </c>
      <c r="C1107" s="365" t="s">
        <v>166</v>
      </c>
      <c r="D1107" s="381"/>
      <c r="E1107" s="382"/>
      <c r="F1107" s="380" t="s">
        <v>100</v>
      </c>
      <c r="G1107" s="382"/>
      <c r="H1107" s="378"/>
      <c r="I1107" s="382"/>
      <c r="J1107" s="378"/>
      <c r="K1107" s="382"/>
      <c r="L1107" s="38"/>
      <c r="M1107" s="378"/>
      <c r="N1107" s="382"/>
      <c r="O1107" s="39" t="s">
        <v>100</v>
      </c>
      <c r="P1107" s="378"/>
      <c r="Q1107" s="382"/>
      <c r="R1107" s="378"/>
      <c r="S1107" s="381"/>
      <c r="T1107" s="382"/>
      <c r="U1107" s="35">
        <v>852.97</v>
      </c>
    </row>
    <row r="1108" spans="1:21" ht="14.25" customHeight="1" x14ac:dyDescent="0.25">
      <c r="A1108" s="41" t="s">
        <v>100</v>
      </c>
      <c r="B1108" s="41" t="s">
        <v>100</v>
      </c>
      <c r="C1108" s="379" t="s">
        <v>165</v>
      </c>
      <c r="D1108" s="381"/>
      <c r="E1108" s="382"/>
      <c r="F1108" s="380" t="s">
        <v>100</v>
      </c>
      <c r="G1108" s="382"/>
      <c r="H1108" s="378"/>
      <c r="I1108" s="382"/>
      <c r="J1108" s="379" t="s">
        <v>100</v>
      </c>
      <c r="K1108" s="382"/>
      <c r="L1108" s="39" t="s">
        <v>100</v>
      </c>
      <c r="M1108" s="379" t="s">
        <v>100</v>
      </c>
      <c r="N1108" s="382"/>
      <c r="O1108" s="41" t="s">
        <v>100</v>
      </c>
      <c r="P1108" s="378"/>
      <c r="Q1108" s="382"/>
      <c r="R1108" s="379" t="s">
        <v>100</v>
      </c>
      <c r="S1108" s="381"/>
      <c r="T1108" s="382"/>
      <c r="U1108" s="37">
        <v>795.96</v>
      </c>
    </row>
    <row r="1109" spans="1:21" ht="28.35" customHeight="1" x14ac:dyDescent="0.25">
      <c r="A1109" s="41" t="s">
        <v>100</v>
      </c>
      <c r="B1109" s="39" t="s">
        <v>164</v>
      </c>
      <c r="C1109" s="379" t="s">
        <v>163</v>
      </c>
      <c r="D1109" s="381"/>
      <c r="E1109" s="382"/>
      <c r="F1109" s="380" t="s">
        <v>160</v>
      </c>
      <c r="G1109" s="382"/>
      <c r="H1109" s="383">
        <v>97</v>
      </c>
      <c r="I1109" s="382"/>
      <c r="J1109" s="383">
        <v>1</v>
      </c>
      <c r="K1109" s="382"/>
      <c r="L1109" s="37">
        <v>97</v>
      </c>
      <c r="M1109" s="378"/>
      <c r="N1109" s="382"/>
      <c r="O1109" s="39" t="s">
        <v>100</v>
      </c>
      <c r="P1109" s="378"/>
      <c r="Q1109" s="382"/>
      <c r="R1109" s="384" t="s">
        <v>100</v>
      </c>
      <c r="S1109" s="381"/>
      <c r="T1109" s="382"/>
      <c r="U1109" s="37">
        <v>772.08</v>
      </c>
    </row>
    <row r="1110" spans="1:21" ht="28.35" customHeight="1" x14ac:dyDescent="0.25">
      <c r="A1110" s="41" t="s">
        <v>100</v>
      </c>
      <c r="B1110" s="39" t="s">
        <v>162</v>
      </c>
      <c r="C1110" s="379" t="s">
        <v>161</v>
      </c>
      <c r="D1110" s="381"/>
      <c r="E1110" s="382"/>
      <c r="F1110" s="380" t="s">
        <v>160</v>
      </c>
      <c r="G1110" s="382"/>
      <c r="H1110" s="383">
        <v>51</v>
      </c>
      <c r="I1110" s="382"/>
      <c r="J1110" s="383">
        <v>1</v>
      </c>
      <c r="K1110" s="382"/>
      <c r="L1110" s="37">
        <v>51</v>
      </c>
      <c r="M1110" s="378"/>
      <c r="N1110" s="382"/>
      <c r="O1110" s="39" t="s">
        <v>100</v>
      </c>
      <c r="P1110" s="378"/>
      <c r="Q1110" s="382"/>
      <c r="R1110" s="384" t="s">
        <v>100</v>
      </c>
      <c r="S1110" s="381"/>
      <c r="T1110" s="382"/>
      <c r="U1110" s="37">
        <v>405.94</v>
      </c>
    </row>
    <row r="1111" spans="1:21" ht="14.25" customHeight="1" x14ac:dyDescent="0.25">
      <c r="A1111" s="36" t="s">
        <v>100</v>
      </c>
      <c r="B1111" s="36" t="s">
        <v>100</v>
      </c>
      <c r="C1111" s="365" t="s">
        <v>136</v>
      </c>
      <c r="D1111" s="381"/>
      <c r="E1111" s="381"/>
      <c r="F1111" s="381"/>
      <c r="G1111" s="381"/>
      <c r="H1111" s="381"/>
      <c r="I1111" s="381"/>
      <c r="J1111" s="381"/>
      <c r="K1111" s="381"/>
      <c r="L1111" s="382"/>
      <c r="M1111" s="385" t="s">
        <v>100</v>
      </c>
      <c r="N1111" s="381"/>
      <c r="O1111" s="382"/>
      <c r="P1111" s="386">
        <v>5077.4799999999996</v>
      </c>
      <c r="Q1111" s="382"/>
      <c r="R1111" s="369"/>
      <c r="S1111" s="381"/>
      <c r="T1111" s="382"/>
      <c r="U1111" s="35">
        <v>2030.99</v>
      </c>
    </row>
    <row r="1112" spans="1:21" ht="38.85" customHeight="1" x14ac:dyDescent="0.25">
      <c r="A1112" s="44" t="s">
        <v>1604</v>
      </c>
      <c r="B1112" s="43" t="s">
        <v>1400</v>
      </c>
      <c r="C1112" s="365" t="s">
        <v>1401</v>
      </c>
      <c r="D1112" s="381"/>
      <c r="E1112" s="382"/>
      <c r="F1112" s="367" t="s">
        <v>279</v>
      </c>
      <c r="G1112" s="382"/>
      <c r="H1112" s="368">
        <v>0.12</v>
      </c>
      <c r="I1112" s="382"/>
      <c r="J1112" s="368">
        <v>1</v>
      </c>
      <c r="K1112" s="382"/>
      <c r="L1112" s="35">
        <v>0.12</v>
      </c>
      <c r="M1112" s="369"/>
      <c r="N1112" s="382"/>
      <c r="O1112" s="42"/>
      <c r="P1112" s="369"/>
      <c r="Q1112" s="382"/>
      <c r="R1112" s="369"/>
      <c r="S1112" s="381"/>
      <c r="T1112" s="382"/>
      <c r="U1112" s="38"/>
    </row>
    <row r="1113" spans="1:21" ht="14.25" customHeight="1" x14ac:dyDescent="0.25">
      <c r="A1113" s="39" t="s">
        <v>100</v>
      </c>
      <c r="B1113" s="39" t="s">
        <v>187</v>
      </c>
      <c r="C1113" s="379" t="s">
        <v>186</v>
      </c>
      <c r="D1113" s="381"/>
      <c r="E1113" s="382"/>
      <c r="F1113" s="380" t="s">
        <v>179</v>
      </c>
      <c r="G1113" s="382"/>
      <c r="H1113" s="378"/>
      <c r="I1113" s="382"/>
      <c r="J1113" s="378"/>
      <c r="K1113" s="382"/>
      <c r="L1113" s="37">
        <v>2.1</v>
      </c>
      <c r="M1113" s="378"/>
      <c r="N1113" s="382"/>
      <c r="O1113" s="39" t="s">
        <v>100</v>
      </c>
      <c r="P1113" s="378"/>
      <c r="Q1113" s="382"/>
      <c r="R1113" s="378"/>
      <c r="S1113" s="381"/>
      <c r="T1113" s="382"/>
      <c r="U1113" s="37">
        <v>1156.28</v>
      </c>
    </row>
    <row r="1114" spans="1:21" ht="14.25" customHeight="1" x14ac:dyDescent="0.25">
      <c r="A1114" s="39" t="s">
        <v>100</v>
      </c>
      <c r="B1114" s="39" t="s">
        <v>185</v>
      </c>
      <c r="C1114" s="379" t="s">
        <v>184</v>
      </c>
      <c r="D1114" s="381"/>
      <c r="E1114" s="382"/>
      <c r="F1114" s="380" t="s">
        <v>179</v>
      </c>
      <c r="G1114" s="382"/>
      <c r="H1114" s="383">
        <v>17.5</v>
      </c>
      <c r="I1114" s="382"/>
      <c r="J1114" s="383">
        <v>1</v>
      </c>
      <c r="K1114" s="382"/>
      <c r="L1114" s="37">
        <v>2.1</v>
      </c>
      <c r="M1114" s="378"/>
      <c r="N1114" s="382"/>
      <c r="O1114" s="39" t="s">
        <v>100</v>
      </c>
      <c r="P1114" s="383">
        <v>550.61</v>
      </c>
      <c r="Q1114" s="382"/>
      <c r="R1114" s="383">
        <v>1</v>
      </c>
      <c r="S1114" s="381"/>
      <c r="T1114" s="382"/>
      <c r="U1114" s="37">
        <v>1156.28</v>
      </c>
    </row>
    <row r="1115" spans="1:21" ht="14.25" customHeight="1" x14ac:dyDescent="0.25">
      <c r="A1115" s="39" t="s">
        <v>100</v>
      </c>
      <c r="B1115" s="39" t="s">
        <v>183</v>
      </c>
      <c r="C1115" s="379" t="s">
        <v>182</v>
      </c>
      <c r="D1115" s="381"/>
      <c r="E1115" s="382"/>
      <c r="F1115" s="380" t="s">
        <v>100</v>
      </c>
      <c r="G1115" s="382"/>
      <c r="H1115" s="378"/>
      <c r="I1115" s="382"/>
      <c r="J1115" s="378"/>
      <c r="K1115" s="382"/>
      <c r="L1115" s="38"/>
      <c r="M1115" s="378"/>
      <c r="N1115" s="382"/>
      <c r="O1115" s="39" t="s">
        <v>100</v>
      </c>
      <c r="P1115" s="378"/>
      <c r="Q1115" s="382"/>
      <c r="R1115" s="378"/>
      <c r="S1115" s="381"/>
      <c r="T1115" s="382"/>
      <c r="U1115" s="37">
        <v>41.88</v>
      </c>
    </row>
    <row r="1116" spans="1:21" ht="14.25" customHeight="1" x14ac:dyDescent="0.25">
      <c r="A1116" s="39" t="s">
        <v>100</v>
      </c>
      <c r="B1116" s="39" t="s">
        <v>181</v>
      </c>
      <c r="C1116" s="379" t="s">
        <v>180</v>
      </c>
      <c r="D1116" s="381"/>
      <c r="E1116" s="382"/>
      <c r="F1116" s="380" t="s">
        <v>179</v>
      </c>
      <c r="G1116" s="382"/>
      <c r="H1116" s="378"/>
      <c r="I1116" s="382"/>
      <c r="J1116" s="378"/>
      <c r="K1116" s="382"/>
      <c r="L1116" s="37">
        <v>2.4E-2</v>
      </c>
      <c r="M1116" s="378"/>
      <c r="N1116" s="382"/>
      <c r="O1116" s="39" t="s">
        <v>100</v>
      </c>
      <c r="P1116" s="378"/>
      <c r="Q1116" s="382"/>
      <c r="R1116" s="378"/>
      <c r="S1116" s="381"/>
      <c r="T1116" s="382"/>
      <c r="U1116" s="37">
        <v>15.84</v>
      </c>
    </row>
    <row r="1117" spans="1:21" ht="18.95" customHeight="1" x14ac:dyDescent="0.25">
      <c r="A1117" s="39" t="s">
        <v>100</v>
      </c>
      <c r="B1117" s="39" t="s">
        <v>254</v>
      </c>
      <c r="C1117" s="379" t="s">
        <v>253</v>
      </c>
      <c r="D1117" s="381"/>
      <c r="E1117" s="382"/>
      <c r="F1117" s="380" t="s">
        <v>218</v>
      </c>
      <c r="G1117" s="382"/>
      <c r="H1117" s="383">
        <v>0.1</v>
      </c>
      <c r="I1117" s="382"/>
      <c r="J1117" s="383">
        <v>1</v>
      </c>
      <c r="K1117" s="382"/>
      <c r="L1117" s="37">
        <v>1.2E-2</v>
      </c>
      <c r="M1117" s="378"/>
      <c r="N1117" s="382"/>
      <c r="O1117" s="39" t="s">
        <v>100</v>
      </c>
      <c r="P1117" s="383">
        <v>1631.99</v>
      </c>
      <c r="Q1117" s="382"/>
      <c r="R1117" s="378"/>
      <c r="S1117" s="381"/>
      <c r="T1117" s="382"/>
      <c r="U1117" s="37">
        <v>19.579999999999998</v>
      </c>
    </row>
    <row r="1118" spans="1:21" ht="14.25" customHeight="1" x14ac:dyDescent="0.25">
      <c r="A1118" s="39" t="s">
        <v>100</v>
      </c>
      <c r="B1118" s="39" t="s">
        <v>252</v>
      </c>
      <c r="C1118" s="379" t="s">
        <v>251</v>
      </c>
      <c r="D1118" s="381"/>
      <c r="E1118" s="382"/>
      <c r="F1118" s="380" t="s">
        <v>179</v>
      </c>
      <c r="G1118" s="382"/>
      <c r="H1118" s="383">
        <v>0.1</v>
      </c>
      <c r="I1118" s="382"/>
      <c r="J1118" s="383">
        <v>1</v>
      </c>
      <c r="K1118" s="382"/>
      <c r="L1118" s="37">
        <v>1.2E-2</v>
      </c>
      <c r="M1118" s="378"/>
      <c r="N1118" s="382"/>
      <c r="O1118" s="39" t="s">
        <v>100</v>
      </c>
      <c r="P1118" s="383">
        <v>756.56</v>
      </c>
      <c r="Q1118" s="382"/>
      <c r="R1118" s="383">
        <v>1</v>
      </c>
      <c r="S1118" s="381"/>
      <c r="T1118" s="382"/>
      <c r="U1118" s="37">
        <v>9.08</v>
      </c>
    </row>
    <row r="1119" spans="1:21" ht="18.95" customHeight="1" x14ac:dyDescent="0.25">
      <c r="A1119" s="39" t="s">
        <v>100</v>
      </c>
      <c r="B1119" s="39" t="s">
        <v>224</v>
      </c>
      <c r="C1119" s="379" t="s">
        <v>223</v>
      </c>
      <c r="D1119" s="381"/>
      <c r="E1119" s="382"/>
      <c r="F1119" s="380" t="s">
        <v>218</v>
      </c>
      <c r="G1119" s="382"/>
      <c r="H1119" s="383">
        <v>0.1</v>
      </c>
      <c r="I1119" s="382"/>
      <c r="J1119" s="383">
        <v>1</v>
      </c>
      <c r="K1119" s="382"/>
      <c r="L1119" s="37">
        <v>1.2E-2</v>
      </c>
      <c r="M1119" s="378"/>
      <c r="N1119" s="382"/>
      <c r="O1119" s="39" t="s">
        <v>100</v>
      </c>
      <c r="P1119" s="383">
        <v>656.62</v>
      </c>
      <c r="Q1119" s="382"/>
      <c r="R1119" s="378"/>
      <c r="S1119" s="381"/>
      <c r="T1119" s="382"/>
      <c r="U1119" s="37">
        <v>7.88</v>
      </c>
    </row>
    <row r="1120" spans="1:21" ht="14.25" customHeight="1" x14ac:dyDescent="0.25">
      <c r="A1120" s="39" t="s">
        <v>100</v>
      </c>
      <c r="B1120" s="39" t="s">
        <v>222</v>
      </c>
      <c r="C1120" s="379" t="s">
        <v>221</v>
      </c>
      <c r="D1120" s="381"/>
      <c r="E1120" s="382"/>
      <c r="F1120" s="380" t="s">
        <v>179</v>
      </c>
      <c r="G1120" s="382"/>
      <c r="H1120" s="383">
        <v>0.1</v>
      </c>
      <c r="I1120" s="382"/>
      <c r="J1120" s="383">
        <v>1</v>
      </c>
      <c r="K1120" s="382"/>
      <c r="L1120" s="37">
        <v>1.2E-2</v>
      </c>
      <c r="M1120" s="378"/>
      <c r="N1120" s="382"/>
      <c r="O1120" s="39" t="s">
        <v>100</v>
      </c>
      <c r="P1120" s="383">
        <v>563.22</v>
      </c>
      <c r="Q1120" s="382"/>
      <c r="R1120" s="383">
        <v>1</v>
      </c>
      <c r="S1120" s="381"/>
      <c r="T1120" s="382"/>
      <c r="U1120" s="37">
        <v>6.76</v>
      </c>
    </row>
    <row r="1121" spans="1:21" ht="18.95" customHeight="1" x14ac:dyDescent="0.25">
      <c r="A1121" s="39" t="s">
        <v>100</v>
      </c>
      <c r="B1121" s="39" t="s">
        <v>1148</v>
      </c>
      <c r="C1121" s="379" t="s">
        <v>1149</v>
      </c>
      <c r="D1121" s="381"/>
      <c r="E1121" s="382"/>
      <c r="F1121" s="380" t="s">
        <v>218</v>
      </c>
      <c r="G1121" s="382"/>
      <c r="H1121" s="383">
        <v>2.9</v>
      </c>
      <c r="I1121" s="382"/>
      <c r="J1121" s="383">
        <v>1</v>
      </c>
      <c r="K1121" s="382"/>
      <c r="L1121" s="37">
        <v>0.34799999999999998</v>
      </c>
      <c r="M1121" s="378"/>
      <c r="N1121" s="382"/>
      <c r="O1121" s="39" t="s">
        <v>100</v>
      </c>
      <c r="P1121" s="383">
        <v>41.45</v>
      </c>
      <c r="Q1121" s="382"/>
      <c r="R1121" s="378"/>
      <c r="S1121" s="381"/>
      <c r="T1121" s="382"/>
      <c r="U1121" s="37">
        <v>14.42</v>
      </c>
    </row>
    <row r="1122" spans="1:21" ht="14.25" customHeight="1" x14ac:dyDescent="0.25">
      <c r="A1122" s="39" t="s">
        <v>100</v>
      </c>
      <c r="B1122" s="39" t="s">
        <v>178</v>
      </c>
      <c r="C1122" s="379" t="s">
        <v>177</v>
      </c>
      <c r="D1122" s="381"/>
      <c r="E1122" s="382"/>
      <c r="F1122" s="380" t="s">
        <v>100</v>
      </c>
      <c r="G1122" s="382"/>
      <c r="H1122" s="378"/>
      <c r="I1122" s="382"/>
      <c r="J1122" s="378"/>
      <c r="K1122" s="382"/>
      <c r="L1122" s="38"/>
      <c r="M1122" s="378"/>
      <c r="N1122" s="382"/>
      <c r="O1122" s="39" t="s">
        <v>100</v>
      </c>
      <c r="P1122" s="378"/>
      <c r="Q1122" s="382"/>
      <c r="R1122" s="378"/>
      <c r="S1122" s="381"/>
      <c r="T1122" s="382"/>
      <c r="U1122" s="37">
        <v>345.43</v>
      </c>
    </row>
    <row r="1123" spans="1:21" ht="27.6" customHeight="1" x14ac:dyDescent="0.25">
      <c r="A1123" s="39" t="s">
        <v>100</v>
      </c>
      <c r="B1123" s="39" t="s">
        <v>1402</v>
      </c>
      <c r="C1123" s="379" t="s">
        <v>1403</v>
      </c>
      <c r="D1123" s="381"/>
      <c r="E1123" s="382"/>
      <c r="F1123" s="380" t="s">
        <v>174</v>
      </c>
      <c r="G1123" s="382"/>
      <c r="H1123" s="383">
        <v>4.0000000000000001E-3</v>
      </c>
      <c r="I1123" s="382"/>
      <c r="J1123" s="383">
        <v>1</v>
      </c>
      <c r="K1123" s="382"/>
      <c r="L1123" s="37">
        <v>4.8000000000000001E-4</v>
      </c>
      <c r="M1123" s="383">
        <v>71131.5</v>
      </c>
      <c r="N1123" s="382"/>
      <c r="O1123" s="39" t="s">
        <v>1404</v>
      </c>
      <c r="P1123" s="383">
        <v>56905.2</v>
      </c>
      <c r="Q1123" s="382"/>
      <c r="R1123" s="378"/>
      <c r="S1123" s="381"/>
      <c r="T1123" s="382"/>
      <c r="U1123" s="37">
        <v>27.31</v>
      </c>
    </row>
    <row r="1124" spans="1:21" ht="36.6" customHeight="1" x14ac:dyDescent="0.25">
      <c r="A1124" s="39" t="s">
        <v>100</v>
      </c>
      <c r="B1124" s="39" t="s">
        <v>1405</v>
      </c>
      <c r="C1124" s="379" t="s">
        <v>1406</v>
      </c>
      <c r="D1124" s="381"/>
      <c r="E1124" s="382"/>
      <c r="F1124" s="380" t="s">
        <v>156</v>
      </c>
      <c r="G1124" s="382"/>
      <c r="H1124" s="383">
        <v>2</v>
      </c>
      <c r="I1124" s="382"/>
      <c r="J1124" s="383">
        <v>1</v>
      </c>
      <c r="K1124" s="382"/>
      <c r="L1124" s="37">
        <v>0.24</v>
      </c>
      <c r="M1124" s="383">
        <v>911.56</v>
      </c>
      <c r="N1124" s="382"/>
      <c r="O1124" s="39" t="s">
        <v>1407</v>
      </c>
      <c r="P1124" s="383">
        <v>1166.8</v>
      </c>
      <c r="Q1124" s="382"/>
      <c r="R1124" s="378"/>
      <c r="S1124" s="381"/>
      <c r="T1124" s="382"/>
      <c r="U1124" s="37">
        <v>280.02999999999997</v>
      </c>
    </row>
    <row r="1125" spans="1:21" ht="27.6" customHeight="1" x14ac:dyDescent="0.25">
      <c r="A1125" s="39" t="s">
        <v>100</v>
      </c>
      <c r="B1125" s="39" t="s">
        <v>1155</v>
      </c>
      <c r="C1125" s="379" t="s">
        <v>1156</v>
      </c>
      <c r="D1125" s="381"/>
      <c r="E1125" s="382"/>
      <c r="F1125" s="380" t="s">
        <v>156</v>
      </c>
      <c r="G1125" s="382"/>
      <c r="H1125" s="383">
        <v>0.9</v>
      </c>
      <c r="I1125" s="382"/>
      <c r="J1125" s="383">
        <v>1</v>
      </c>
      <c r="K1125" s="382"/>
      <c r="L1125" s="37">
        <v>0.108</v>
      </c>
      <c r="M1125" s="383">
        <v>155.63</v>
      </c>
      <c r="N1125" s="382"/>
      <c r="O1125" s="39" t="s">
        <v>1157</v>
      </c>
      <c r="P1125" s="383">
        <v>138.51</v>
      </c>
      <c r="Q1125" s="382"/>
      <c r="R1125" s="378"/>
      <c r="S1125" s="381"/>
      <c r="T1125" s="382"/>
      <c r="U1125" s="37">
        <v>14.96</v>
      </c>
    </row>
    <row r="1126" spans="1:21" ht="18.95" customHeight="1" x14ac:dyDescent="0.25">
      <c r="A1126" s="39" t="s">
        <v>100</v>
      </c>
      <c r="B1126" s="39" t="s">
        <v>238</v>
      </c>
      <c r="C1126" s="379" t="s">
        <v>237</v>
      </c>
      <c r="D1126" s="381"/>
      <c r="E1126" s="382"/>
      <c r="F1126" s="380" t="s">
        <v>160</v>
      </c>
      <c r="G1126" s="382"/>
      <c r="H1126" s="383">
        <v>1</v>
      </c>
      <c r="I1126" s="382"/>
      <c r="J1126" s="383">
        <v>1</v>
      </c>
      <c r="K1126" s="382"/>
      <c r="L1126" s="37">
        <v>23.125632</v>
      </c>
      <c r="M1126" s="378"/>
      <c r="N1126" s="382"/>
      <c r="O1126" s="39" t="s">
        <v>100</v>
      </c>
      <c r="P1126" s="383">
        <v>1</v>
      </c>
      <c r="Q1126" s="382"/>
      <c r="R1126" s="378"/>
      <c r="S1126" s="381"/>
      <c r="T1126" s="382"/>
      <c r="U1126" s="37">
        <v>23.13</v>
      </c>
    </row>
    <row r="1127" spans="1:21" ht="14.25" customHeight="1" x14ac:dyDescent="0.25">
      <c r="A1127" s="39" t="s">
        <v>100</v>
      </c>
      <c r="B1127" s="39" t="s">
        <v>100</v>
      </c>
      <c r="C1127" s="365" t="s">
        <v>166</v>
      </c>
      <c r="D1127" s="381"/>
      <c r="E1127" s="382"/>
      <c r="F1127" s="380" t="s">
        <v>100</v>
      </c>
      <c r="G1127" s="382"/>
      <c r="H1127" s="378"/>
      <c r="I1127" s="382"/>
      <c r="J1127" s="378"/>
      <c r="K1127" s="382"/>
      <c r="L1127" s="38"/>
      <c r="M1127" s="378"/>
      <c r="N1127" s="382"/>
      <c r="O1127" s="39" t="s">
        <v>100</v>
      </c>
      <c r="P1127" s="378"/>
      <c r="Q1127" s="382"/>
      <c r="R1127" s="378"/>
      <c r="S1127" s="381"/>
      <c r="T1127" s="382"/>
      <c r="U1127" s="35">
        <v>1559.43</v>
      </c>
    </row>
    <row r="1128" spans="1:21" ht="14.25" customHeight="1" x14ac:dyDescent="0.25">
      <c r="A1128" s="41" t="s">
        <v>100</v>
      </c>
      <c r="B1128" s="41" t="s">
        <v>100</v>
      </c>
      <c r="C1128" s="379" t="s">
        <v>165</v>
      </c>
      <c r="D1128" s="381"/>
      <c r="E1128" s="382"/>
      <c r="F1128" s="380" t="s">
        <v>100</v>
      </c>
      <c r="G1128" s="382"/>
      <c r="H1128" s="378"/>
      <c r="I1128" s="382"/>
      <c r="J1128" s="379" t="s">
        <v>100</v>
      </c>
      <c r="K1128" s="382"/>
      <c r="L1128" s="39" t="s">
        <v>100</v>
      </c>
      <c r="M1128" s="379" t="s">
        <v>100</v>
      </c>
      <c r="N1128" s="382"/>
      <c r="O1128" s="41" t="s">
        <v>100</v>
      </c>
      <c r="P1128" s="378"/>
      <c r="Q1128" s="382"/>
      <c r="R1128" s="379" t="s">
        <v>100</v>
      </c>
      <c r="S1128" s="381"/>
      <c r="T1128" s="382"/>
      <c r="U1128" s="37">
        <v>1172.1199999999999</v>
      </c>
    </row>
    <row r="1129" spans="1:21" ht="28.35" customHeight="1" x14ac:dyDescent="0.25">
      <c r="A1129" s="41" t="s">
        <v>100</v>
      </c>
      <c r="B1129" s="39" t="s">
        <v>164</v>
      </c>
      <c r="C1129" s="379" t="s">
        <v>163</v>
      </c>
      <c r="D1129" s="381"/>
      <c r="E1129" s="382"/>
      <c r="F1129" s="380" t="s">
        <v>160</v>
      </c>
      <c r="G1129" s="382"/>
      <c r="H1129" s="383">
        <v>97</v>
      </c>
      <c r="I1129" s="382"/>
      <c r="J1129" s="383">
        <v>1</v>
      </c>
      <c r="K1129" s="382"/>
      <c r="L1129" s="37">
        <v>97</v>
      </c>
      <c r="M1129" s="378"/>
      <c r="N1129" s="382"/>
      <c r="O1129" s="39" t="s">
        <v>100</v>
      </c>
      <c r="P1129" s="378"/>
      <c r="Q1129" s="382"/>
      <c r="R1129" s="384" t="s">
        <v>100</v>
      </c>
      <c r="S1129" s="381"/>
      <c r="T1129" s="382"/>
      <c r="U1129" s="37">
        <v>1136.96</v>
      </c>
    </row>
    <row r="1130" spans="1:21" ht="28.35" customHeight="1" x14ac:dyDescent="0.25">
      <c r="A1130" s="41" t="s">
        <v>100</v>
      </c>
      <c r="B1130" s="39" t="s">
        <v>162</v>
      </c>
      <c r="C1130" s="379" t="s">
        <v>161</v>
      </c>
      <c r="D1130" s="381"/>
      <c r="E1130" s="382"/>
      <c r="F1130" s="380" t="s">
        <v>160</v>
      </c>
      <c r="G1130" s="382"/>
      <c r="H1130" s="383">
        <v>51</v>
      </c>
      <c r="I1130" s="382"/>
      <c r="J1130" s="383">
        <v>1</v>
      </c>
      <c r="K1130" s="382"/>
      <c r="L1130" s="37">
        <v>51</v>
      </c>
      <c r="M1130" s="378"/>
      <c r="N1130" s="382"/>
      <c r="O1130" s="39" t="s">
        <v>100</v>
      </c>
      <c r="P1130" s="378"/>
      <c r="Q1130" s="382"/>
      <c r="R1130" s="384" t="s">
        <v>100</v>
      </c>
      <c r="S1130" s="381"/>
      <c r="T1130" s="382"/>
      <c r="U1130" s="37">
        <v>597.78</v>
      </c>
    </row>
    <row r="1131" spans="1:21" ht="14.25" customHeight="1" x14ac:dyDescent="0.25">
      <c r="A1131" s="36" t="s">
        <v>100</v>
      </c>
      <c r="B1131" s="36" t="s">
        <v>100</v>
      </c>
      <c r="C1131" s="365" t="s">
        <v>136</v>
      </c>
      <c r="D1131" s="381"/>
      <c r="E1131" s="381"/>
      <c r="F1131" s="381"/>
      <c r="G1131" s="381"/>
      <c r="H1131" s="381"/>
      <c r="I1131" s="381"/>
      <c r="J1131" s="381"/>
      <c r="K1131" s="381"/>
      <c r="L1131" s="382"/>
      <c r="M1131" s="385" t="s">
        <v>100</v>
      </c>
      <c r="N1131" s="381"/>
      <c r="O1131" s="382"/>
      <c r="P1131" s="386">
        <v>27451.42</v>
      </c>
      <c r="Q1131" s="382"/>
      <c r="R1131" s="369"/>
      <c r="S1131" s="381"/>
      <c r="T1131" s="382"/>
      <c r="U1131" s="35">
        <v>3294.17</v>
      </c>
    </row>
    <row r="1132" spans="1:21" ht="50.25" customHeight="1" x14ac:dyDescent="0.25">
      <c r="A1132" s="44" t="s">
        <v>1607</v>
      </c>
      <c r="B1132" s="43" t="s">
        <v>2076</v>
      </c>
      <c r="C1132" s="365" t="s">
        <v>2075</v>
      </c>
      <c r="D1132" s="381"/>
      <c r="E1132" s="382"/>
      <c r="F1132" s="367" t="s">
        <v>279</v>
      </c>
      <c r="G1132" s="382"/>
      <c r="H1132" s="368">
        <v>0.96</v>
      </c>
      <c r="I1132" s="382"/>
      <c r="J1132" s="368">
        <v>1</v>
      </c>
      <c r="K1132" s="382"/>
      <c r="L1132" s="35">
        <v>0.96</v>
      </c>
      <c r="M1132" s="369"/>
      <c r="N1132" s="382"/>
      <c r="O1132" s="42"/>
      <c r="P1132" s="369"/>
      <c r="Q1132" s="382"/>
      <c r="R1132" s="369"/>
      <c r="S1132" s="381"/>
      <c r="T1132" s="382"/>
      <c r="U1132" s="38"/>
    </row>
    <row r="1133" spans="1:21" ht="14.25" customHeight="1" x14ac:dyDescent="0.25">
      <c r="A1133" s="39" t="s">
        <v>100</v>
      </c>
      <c r="B1133" s="39" t="s">
        <v>187</v>
      </c>
      <c r="C1133" s="379" t="s">
        <v>186</v>
      </c>
      <c r="D1133" s="381"/>
      <c r="E1133" s="382"/>
      <c r="F1133" s="380" t="s">
        <v>179</v>
      </c>
      <c r="G1133" s="382"/>
      <c r="H1133" s="378"/>
      <c r="I1133" s="382"/>
      <c r="J1133" s="378"/>
      <c r="K1133" s="382"/>
      <c r="L1133" s="37">
        <v>28.492799999999999</v>
      </c>
      <c r="M1133" s="378"/>
      <c r="N1133" s="382"/>
      <c r="O1133" s="39" t="s">
        <v>100</v>
      </c>
      <c r="P1133" s="378"/>
      <c r="Q1133" s="382"/>
      <c r="R1133" s="378"/>
      <c r="S1133" s="381"/>
      <c r="T1133" s="382"/>
      <c r="U1133" s="37">
        <v>15688.42</v>
      </c>
    </row>
    <row r="1134" spans="1:21" ht="14.25" customHeight="1" x14ac:dyDescent="0.25">
      <c r="A1134" s="39" t="s">
        <v>100</v>
      </c>
      <c r="B1134" s="39" t="s">
        <v>185</v>
      </c>
      <c r="C1134" s="379" t="s">
        <v>184</v>
      </c>
      <c r="D1134" s="381"/>
      <c r="E1134" s="382"/>
      <c r="F1134" s="380" t="s">
        <v>179</v>
      </c>
      <c r="G1134" s="382"/>
      <c r="H1134" s="383">
        <v>29.68</v>
      </c>
      <c r="I1134" s="382"/>
      <c r="J1134" s="383">
        <v>1</v>
      </c>
      <c r="K1134" s="382"/>
      <c r="L1134" s="37">
        <v>28.492799999999999</v>
      </c>
      <c r="M1134" s="378"/>
      <c r="N1134" s="382"/>
      <c r="O1134" s="39" t="s">
        <v>100</v>
      </c>
      <c r="P1134" s="383">
        <v>550.61</v>
      </c>
      <c r="Q1134" s="382"/>
      <c r="R1134" s="383">
        <v>1</v>
      </c>
      <c r="S1134" s="381"/>
      <c r="T1134" s="382"/>
      <c r="U1134" s="37">
        <v>15688.42</v>
      </c>
    </row>
    <row r="1135" spans="1:21" ht="14.25" customHeight="1" x14ac:dyDescent="0.25">
      <c r="A1135" s="39" t="s">
        <v>100</v>
      </c>
      <c r="B1135" s="39" t="s">
        <v>183</v>
      </c>
      <c r="C1135" s="379" t="s">
        <v>182</v>
      </c>
      <c r="D1135" s="381"/>
      <c r="E1135" s="382"/>
      <c r="F1135" s="380" t="s">
        <v>100</v>
      </c>
      <c r="G1135" s="382"/>
      <c r="H1135" s="378"/>
      <c r="I1135" s="382"/>
      <c r="J1135" s="378"/>
      <c r="K1135" s="382"/>
      <c r="L1135" s="38"/>
      <c r="M1135" s="378"/>
      <c r="N1135" s="382"/>
      <c r="O1135" s="39" t="s">
        <v>100</v>
      </c>
      <c r="P1135" s="378"/>
      <c r="Q1135" s="382"/>
      <c r="R1135" s="378"/>
      <c r="S1135" s="381"/>
      <c r="T1135" s="382"/>
      <c r="U1135" s="37">
        <v>588.04999999999995</v>
      </c>
    </row>
    <row r="1136" spans="1:21" ht="14.25" customHeight="1" x14ac:dyDescent="0.25">
      <c r="A1136" s="39" t="s">
        <v>100</v>
      </c>
      <c r="B1136" s="39" t="s">
        <v>181</v>
      </c>
      <c r="C1136" s="379" t="s">
        <v>180</v>
      </c>
      <c r="D1136" s="381"/>
      <c r="E1136" s="382"/>
      <c r="F1136" s="380" t="s">
        <v>179</v>
      </c>
      <c r="G1136" s="382"/>
      <c r="H1136" s="378"/>
      <c r="I1136" s="382"/>
      <c r="J1136" s="378"/>
      <c r="K1136" s="382"/>
      <c r="L1136" s="37">
        <v>0.38400000000000001</v>
      </c>
      <c r="M1136" s="378"/>
      <c r="N1136" s="382"/>
      <c r="O1136" s="39" t="s">
        <v>100</v>
      </c>
      <c r="P1136" s="378"/>
      <c r="Q1136" s="382"/>
      <c r="R1136" s="378"/>
      <c r="S1136" s="381"/>
      <c r="T1136" s="382"/>
      <c r="U1136" s="37">
        <v>253.4</v>
      </c>
    </row>
    <row r="1137" spans="1:21" ht="18.95" customHeight="1" x14ac:dyDescent="0.25">
      <c r="A1137" s="39" t="s">
        <v>100</v>
      </c>
      <c r="B1137" s="39" t="s">
        <v>254</v>
      </c>
      <c r="C1137" s="379" t="s">
        <v>253</v>
      </c>
      <c r="D1137" s="381"/>
      <c r="E1137" s="382"/>
      <c r="F1137" s="380" t="s">
        <v>218</v>
      </c>
      <c r="G1137" s="382"/>
      <c r="H1137" s="383">
        <v>0.2</v>
      </c>
      <c r="I1137" s="382"/>
      <c r="J1137" s="383">
        <v>1</v>
      </c>
      <c r="K1137" s="382"/>
      <c r="L1137" s="37">
        <v>0.192</v>
      </c>
      <c r="M1137" s="378"/>
      <c r="N1137" s="382"/>
      <c r="O1137" s="39" t="s">
        <v>100</v>
      </c>
      <c r="P1137" s="383">
        <v>1631.99</v>
      </c>
      <c r="Q1137" s="382"/>
      <c r="R1137" s="378"/>
      <c r="S1137" s="381"/>
      <c r="T1137" s="382"/>
      <c r="U1137" s="37">
        <v>313.33999999999997</v>
      </c>
    </row>
    <row r="1138" spans="1:21" ht="14.25" customHeight="1" x14ac:dyDescent="0.25">
      <c r="A1138" s="39" t="s">
        <v>100</v>
      </c>
      <c r="B1138" s="39" t="s">
        <v>252</v>
      </c>
      <c r="C1138" s="379" t="s">
        <v>251</v>
      </c>
      <c r="D1138" s="381"/>
      <c r="E1138" s="382"/>
      <c r="F1138" s="380" t="s">
        <v>179</v>
      </c>
      <c r="G1138" s="382"/>
      <c r="H1138" s="383">
        <v>0.2</v>
      </c>
      <c r="I1138" s="382"/>
      <c r="J1138" s="383">
        <v>1</v>
      </c>
      <c r="K1138" s="382"/>
      <c r="L1138" s="37">
        <v>0.192</v>
      </c>
      <c r="M1138" s="378"/>
      <c r="N1138" s="382"/>
      <c r="O1138" s="39" t="s">
        <v>100</v>
      </c>
      <c r="P1138" s="383">
        <v>756.56</v>
      </c>
      <c r="Q1138" s="382"/>
      <c r="R1138" s="383">
        <v>1</v>
      </c>
      <c r="S1138" s="381"/>
      <c r="T1138" s="382"/>
      <c r="U1138" s="37">
        <v>145.26</v>
      </c>
    </row>
    <row r="1139" spans="1:21" ht="18.95" customHeight="1" x14ac:dyDescent="0.25">
      <c r="A1139" s="39" t="s">
        <v>100</v>
      </c>
      <c r="B1139" s="39" t="s">
        <v>278</v>
      </c>
      <c r="C1139" s="379" t="s">
        <v>277</v>
      </c>
      <c r="D1139" s="381"/>
      <c r="E1139" s="382"/>
      <c r="F1139" s="380" t="s">
        <v>218</v>
      </c>
      <c r="G1139" s="382"/>
      <c r="H1139" s="383">
        <v>6.9</v>
      </c>
      <c r="I1139" s="382"/>
      <c r="J1139" s="383">
        <v>1</v>
      </c>
      <c r="K1139" s="382"/>
      <c r="L1139" s="37">
        <v>6.6239999999999997</v>
      </c>
      <c r="M1139" s="378"/>
      <c r="N1139" s="382"/>
      <c r="O1139" s="39" t="s">
        <v>100</v>
      </c>
      <c r="P1139" s="383">
        <v>2.5499999999999998</v>
      </c>
      <c r="Q1139" s="382"/>
      <c r="R1139" s="378"/>
      <c r="S1139" s="381"/>
      <c r="T1139" s="382"/>
      <c r="U1139" s="37">
        <v>16.89</v>
      </c>
    </row>
    <row r="1140" spans="1:21" ht="18.95" customHeight="1" x14ac:dyDescent="0.25">
      <c r="A1140" s="39" t="s">
        <v>100</v>
      </c>
      <c r="B1140" s="39" t="s">
        <v>516</v>
      </c>
      <c r="C1140" s="379" t="s">
        <v>515</v>
      </c>
      <c r="D1140" s="381"/>
      <c r="E1140" s="382"/>
      <c r="F1140" s="380" t="s">
        <v>218</v>
      </c>
      <c r="G1140" s="382"/>
      <c r="H1140" s="383">
        <v>6.9</v>
      </c>
      <c r="I1140" s="382"/>
      <c r="J1140" s="383">
        <v>1</v>
      </c>
      <c r="K1140" s="382"/>
      <c r="L1140" s="37">
        <v>6.6239999999999997</v>
      </c>
      <c r="M1140" s="383">
        <v>13.44</v>
      </c>
      <c r="N1140" s="382"/>
      <c r="O1140" s="39" t="s">
        <v>274</v>
      </c>
      <c r="P1140" s="383">
        <v>19.89</v>
      </c>
      <c r="Q1140" s="382"/>
      <c r="R1140" s="378"/>
      <c r="S1140" s="381"/>
      <c r="T1140" s="382"/>
      <c r="U1140" s="37">
        <v>131.75</v>
      </c>
    </row>
    <row r="1141" spans="1:21" ht="18.95" customHeight="1" x14ac:dyDescent="0.25">
      <c r="A1141" s="39" t="s">
        <v>100</v>
      </c>
      <c r="B1141" s="39" t="s">
        <v>224</v>
      </c>
      <c r="C1141" s="379" t="s">
        <v>223</v>
      </c>
      <c r="D1141" s="381"/>
      <c r="E1141" s="382"/>
      <c r="F1141" s="380" t="s">
        <v>218</v>
      </c>
      <c r="G1141" s="382"/>
      <c r="H1141" s="383">
        <v>0.2</v>
      </c>
      <c r="I1141" s="382"/>
      <c r="J1141" s="383">
        <v>1</v>
      </c>
      <c r="K1141" s="382"/>
      <c r="L1141" s="37">
        <v>0.192</v>
      </c>
      <c r="M1141" s="378"/>
      <c r="N1141" s="382"/>
      <c r="O1141" s="39" t="s">
        <v>100</v>
      </c>
      <c r="P1141" s="383">
        <v>656.62</v>
      </c>
      <c r="Q1141" s="382"/>
      <c r="R1141" s="378"/>
      <c r="S1141" s="381"/>
      <c r="T1141" s="382"/>
      <c r="U1141" s="37">
        <v>126.07</v>
      </c>
    </row>
    <row r="1142" spans="1:21" ht="14.25" customHeight="1" x14ac:dyDescent="0.25">
      <c r="A1142" s="39" t="s">
        <v>100</v>
      </c>
      <c r="B1142" s="39" t="s">
        <v>222</v>
      </c>
      <c r="C1142" s="379" t="s">
        <v>221</v>
      </c>
      <c r="D1142" s="381"/>
      <c r="E1142" s="382"/>
      <c r="F1142" s="380" t="s">
        <v>179</v>
      </c>
      <c r="G1142" s="382"/>
      <c r="H1142" s="383">
        <v>0.2</v>
      </c>
      <c r="I1142" s="382"/>
      <c r="J1142" s="383">
        <v>1</v>
      </c>
      <c r="K1142" s="382"/>
      <c r="L1142" s="37">
        <v>0.192</v>
      </c>
      <c r="M1142" s="378"/>
      <c r="N1142" s="382"/>
      <c r="O1142" s="39" t="s">
        <v>100</v>
      </c>
      <c r="P1142" s="383">
        <v>563.22</v>
      </c>
      <c r="Q1142" s="382"/>
      <c r="R1142" s="383">
        <v>1</v>
      </c>
      <c r="S1142" s="381"/>
      <c r="T1142" s="382"/>
      <c r="U1142" s="37">
        <v>108.14</v>
      </c>
    </row>
    <row r="1143" spans="1:21" ht="14.25" customHeight="1" x14ac:dyDescent="0.25">
      <c r="A1143" s="39" t="s">
        <v>100</v>
      </c>
      <c r="B1143" s="39" t="s">
        <v>178</v>
      </c>
      <c r="C1143" s="379" t="s">
        <v>177</v>
      </c>
      <c r="D1143" s="381"/>
      <c r="E1143" s="382"/>
      <c r="F1143" s="380" t="s">
        <v>100</v>
      </c>
      <c r="G1143" s="382"/>
      <c r="H1143" s="378"/>
      <c r="I1143" s="382"/>
      <c r="J1143" s="378"/>
      <c r="K1143" s="382"/>
      <c r="L1143" s="38"/>
      <c r="M1143" s="378"/>
      <c r="N1143" s="382"/>
      <c r="O1143" s="39" t="s">
        <v>100</v>
      </c>
      <c r="P1143" s="378"/>
      <c r="Q1143" s="382"/>
      <c r="R1143" s="378"/>
      <c r="S1143" s="381"/>
      <c r="T1143" s="382"/>
      <c r="U1143" s="37">
        <v>845.17</v>
      </c>
    </row>
    <row r="1144" spans="1:21" ht="18.95" customHeight="1" x14ac:dyDescent="0.25">
      <c r="A1144" s="39" t="s">
        <v>100</v>
      </c>
      <c r="B1144" s="39" t="s">
        <v>273</v>
      </c>
      <c r="C1144" s="379" t="s">
        <v>272</v>
      </c>
      <c r="D1144" s="381"/>
      <c r="E1144" s="382"/>
      <c r="F1144" s="380" t="s">
        <v>156</v>
      </c>
      <c r="G1144" s="382"/>
      <c r="H1144" s="383">
        <v>0.25</v>
      </c>
      <c r="I1144" s="382"/>
      <c r="J1144" s="383">
        <v>1</v>
      </c>
      <c r="K1144" s="382"/>
      <c r="L1144" s="37">
        <v>0.24</v>
      </c>
      <c r="M1144" s="383">
        <v>931.11</v>
      </c>
      <c r="N1144" s="382"/>
      <c r="O1144" s="39" t="s">
        <v>271</v>
      </c>
      <c r="P1144" s="383">
        <v>1527.02</v>
      </c>
      <c r="Q1144" s="382"/>
      <c r="R1144" s="378"/>
      <c r="S1144" s="381"/>
      <c r="T1144" s="382"/>
      <c r="U1144" s="37">
        <v>366.48</v>
      </c>
    </row>
    <row r="1145" spans="1:21" ht="14.25" customHeight="1" x14ac:dyDescent="0.25">
      <c r="A1145" s="39" t="s">
        <v>100</v>
      </c>
      <c r="B1145" s="39" t="s">
        <v>270</v>
      </c>
      <c r="C1145" s="379" t="s">
        <v>269</v>
      </c>
      <c r="D1145" s="381"/>
      <c r="E1145" s="382"/>
      <c r="F1145" s="380" t="s">
        <v>174</v>
      </c>
      <c r="G1145" s="382"/>
      <c r="H1145" s="383">
        <v>7.2000000000000005E-4</v>
      </c>
      <c r="I1145" s="382"/>
      <c r="J1145" s="383">
        <v>1</v>
      </c>
      <c r="K1145" s="382"/>
      <c r="L1145" s="37">
        <v>6.9099999999999999E-4</v>
      </c>
      <c r="M1145" s="383">
        <v>82698.14</v>
      </c>
      <c r="N1145" s="382"/>
      <c r="O1145" s="39" t="s">
        <v>268</v>
      </c>
      <c r="P1145" s="383">
        <v>111642.49</v>
      </c>
      <c r="Q1145" s="382"/>
      <c r="R1145" s="378"/>
      <c r="S1145" s="381"/>
      <c r="T1145" s="382"/>
      <c r="U1145" s="37">
        <v>77.14</v>
      </c>
    </row>
    <row r="1146" spans="1:21" ht="27.6" customHeight="1" x14ac:dyDescent="0.25">
      <c r="A1146" s="39" t="s">
        <v>100</v>
      </c>
      <c r="B1146" s="39" t="s">
        <v>242</v>
      </c>
      <c r="C1146" s="379" t="s">
        <v>241</v>
      </c>
      <c r="D1146" s="381"/>
      <c r="E1146" s="382"/>
      <c r="F1146" s="380" t="s">
        <v>240</v>
      </c>
      <c r="G1146" s="382"/>
      <c r="H1146" s="383">
        <v>0.245</v>
      </c>
      <c r="I1146" s="382"/>
      <c r="J1146" s="383">
        <v>1</v>
      </c>
      <c r="K1146" s="382"/>
      <c r="L1146" s="37">
        <v>0.23519999999999999</v>
      </c>
      <c r="M1146" s="383">
        <v>37.71</v>
      </c>
      <c r="N1146" s="382"/>
      <c r="O1146" s="39" t="s">
        <v>239</v>
      </c>
      <c r="P1146" s="383">
        <v>59.58</v>
      </c>
      <c r="Q1146" s="382"/>
      <c r="R1146" s="378"/>
      <c r="S1146" s="381"/>
      <c r="T1146" s="382"/>
      <c r="U1146" s="37">
        <v>14.01</v>
      </c>
    </row>
    <row r="1147" spans="1:21" ht="27.6" customHeight="1" x14ac:dyDescent="0.25">
      <c r="A1147" s="39" t="s">
        <v>100</v>
      </c>
      <c r="B1147" s="39" t="s">
        <v>1410</v>
      </c>
      <c r="C1147" s="379" t="s">
        <v>1411</v>
      </c>
      <c r="D1147" s="381"/>
      <c r="E1147" s="382"/>
      <c r="F1147" s="380" t="s">
        <v>174</v>
      </c>
      <c r="G1147" s="382"/>
      <c r="H1147" s="383">
        <v>6.2E-4</v>
      </c>
      <c r="I1147" s="382"/>
      <c r="J1147" s="383">
        <v>1</v>
      </c>
      <c r="K1147" s="382"/>
      <c r="L1147" s="37">
        <v>5.9500000000000004E-4</v>
      </c>
      <c r="M1147" s="383">
        <v>99190.96</v>
      </c>
      <c r="N1147" s="382"/>
      <c r="O1147" s="39" t="s">
        <v>1160</v>
      </c>
      <c r="P1147" s="383">
        <v>123988.7</v>
      </c>
      <c r="Q1147" s="382"/>
      <c r="R1147" s="378"/>
      <c r="S1147" s="381"/>
      <c r="T1147" s="382"/>
      <c r="U1147" s="37">
        <v>73.77</v>
      </c>
    </row>
    <row r="1148" spans="1:21" ht="18.95" customHeight="1" x14ac:dyDescent="0.25">
      <c r="A1148" s="39" t="s">
        <v>100</v>
      </c>
      <c r="B1148" s="39" t="s">
        <v>238</v>
      </c>
      <c r="C1148" s="379" t="s">
        <v>237</v>
      </c>
      <c r="D1148" s="381"/>
      <c r="E1148" s="382"/>
      <c r="F1148" s="380" t="s">
        <v>160</v>
      </c>
      <c r="G1148" s="382"/>
      <c r="H1148" s="383">
        <v>1</v>
      </c>
      <c r="I1148" s="382"/>
      <c r="J1148" s="383">
        <v>1</v>
      </c>
      <c r="K1148" s="382"/>
      <c r="L1148" s="37">
        <v>313.76832000000002</v>
      </c>
      <c r="M1148" s="378"/>
      <c r="N1148" s="382"/>
      <c r="O1148" s="39" t="s">
        <v>100</v>
      </c>
      <c r="P1148" s="383">
        <v>1</v>
      </c>
      <c r="Q1148" s="382"/>
      <c r="R1148" s="378"/>
      <c r="S1148" s="381"/>
      <c r="T1148" s="382"/>
      <c r="U1148" s="37">
        <v>313.77</v>
      </c>
    </row>
    <row r="1149" spans="1:21" ht="14.25" customHeight="1" x14ac:dyDescent="0.25">
      <c r="A1149" s="39" t="s">
        <v>100</v>
      </c>
      <c r="B1149" s="39" t="s">
        <v>100</v>
      </c>
      <c r="C1149" s="365" t="s">
        <v>166</v>
      </c>
      <c r="D1149" s="381"/>
      <c r="E1149" s="382"/>
      <c r="F1149" s="380" t="s">
        <v>100</v>
      </c>
      <c r="G1149" s="382"/>
      <c r="H1149" s="378"/>
      <c r="I1149" s="382"/>
      <c r="J1149" s="378"/>
      <c r="K1149" s="382"/>
      <c r="L1149" s="38"/>
      <c r="M1149" s="378"/>
      <c r="N1149" s="382"/>
      <c r="O1149" s="39" t="s">
        <v>100</v>
      </c>
      <c r="P1149" s="378"/>
      <c r="Q1149" s="382"/>
      <c r="R1149" s="378"/>
      <c r="S1149" s="381"/>
      <c r="T1149" s="382"/>
      <c r="U1149" s="35">
        <v>17375.04</v>
      </c>
    </row>
    <row r="1150" spans="1:21" ht="14.25" customHeight="1" x14ac:dyDescent="0.25">
      <c r="A1150" s="41" t="s">
        <v>100</v>
      </c>
      <c r="B1150" s="41" t="s">
        <v>100</v>
      </c>
      <c r="C1150" s="379" t="s">
        <v>165</v>
      </c>
      <c r="D1150" s="381"/>
      <c r="E1150" s="382"/>
      <c r="F1150" s="380" t="s">
        <v>100</v>
      </c>
      <c r="G1150" s="382"/>
      <c r="H1150" s="378"/>
      <c r="I1150" s="382"/>
      <c r="J1150" s="379" t="s">
        <v>100</v>
      </c>
      <c r="K1150" s="382"/>
      <c r="L1150" s="39" t="s">
        <v>100</v>
      </c>
      <c r="M1150" s="379" t="s">
        <v>100</v>
      </c>
      <c r="N1150" s="382"/>
      <c r="O1150" s="41" t="s">
        <v>100</v>
      </c>
      <c r="P1150" s="378"/>
      <c r="Q1150" s="382"/>
      <c r="R1150" s="379" t="s">
        <v>100</v>
      </c>
      <c r="S1150" s="381"/>
      <c r="T1150" s="382"/>
      <c r="U1150" s="37">
        <v>15941.82</v>
      </c>
    </row>
    <row r="1151" spans="1:21" ht="28.35" customHeight="1" x14ac:dyDescent="0.25">
      <c r="A1151" s="41" t="s">
        <v>100</v>
      </c>
      <c r="B1151" s="39" t="s">
        <v>164</v>
      </c>
      <c r="C1151" s="379" t="s">
        <v>163</v>
      </c>
      <c r="D1151" s="381"/>
      <c r="E1151" s="382"/>
      <c r="F1151" s="380" t="s">
        <v>160</v>
      </c>
      <c r="G1151" s="382"/>
      <c r="H1151" s="383">
        <v>97</v>
      </c>
      <c r="I1151" s="382"/>
      <c r="J1151" s="383">
        <v>1</v>
      </c>
      <c r="K1151" s="382"/>
      <c r="L1151" s="37">
        <v>97</v>
      </c>
      <c r="M1151" s="378"/>
      <c r="N1151" s="382"/>
      <c r="O1151" s="39" t="s">
        <v>100</v>
      </c>
      <c r="P1151" s="378"/>
      <c r="Q1151" s="382"/>
      <c r="R1151" s="384" t="s">
        <v>100</v>
      </c>
      <c r="S1151" s="381"/>
      <c r="T1151" s="382"/>
      <c r="U1151" s="37">
        <v>15463.57</v>
      </c>
    </row>
    <row r="1152" spans="1:21" ht="28.35" customHeight="1" x14ac:dyDescent="0.25">
      <c r="A1152" s="41" t="s">
        <v>100</v>
      </c>
      <c r="B1152" s="39" t="s">
        <v>162</v>
      </c>
      <c r="C1152" s="379" t="s">
        <v>161</v>
      </c>
      <c r="D1152" s="381"/>
      <c r="E1152" s="382"/>
      <c r="F1152" s="380" t="s">
        <v>160</v>
      </c>
      <c r="G1152" s="382"/>
      <c r="H1152" s="383">
        <v>51</v>
      </c>
      <c r="I1152" s="382"/>
      <c r="J1152" s="383">
        <v>1</v>
      </c>
      <c r="K1152" s="382"/>
      <c r="L1152" s="37">
        <v>51</v>
      </c>
      <c r="M1152" s="378"/>
      <c r="N1152" s="382"/>
      <c r="O1152" s="39" t="s">
        <v>100</v>
      </c>
      <c r="P1152" s="378"/>
      <c r="Q1152" s="382"/>
      <c r="R1152" s="384" t="s">
        <v>100</v>
      </c>
      <c r="S1152" s="381"/>
      <c r="T1152" s="382"/>
      <c r="U1152" s="37">
        <v>8130.33</v>
      </c>
    </row>
    <row r="1153" spans="1:21" ht="14.25" customHeight="1" x14ac:dyDescent="0.25">
      <c r="A1153" s="36" t="s">
        <v>100</v>
      </c>
      <c r="B1153" s="36" t="s">
        <v>100</v>
      </c>
      <c r="C1153" s="365" t="s">
        <v>136</v>
      </c>
      <c r="D1153" s="381"/>
      <c r="E1153" s="381"/>
      <c r="F1153" s="381"/>
      <c r="G1153" s="381"/>
      <c r="H1153" s="381"/>
      <c r="I1153" s="381"/>
      <c r="J1153" s="381"/>
      <c r="K1153" s="381"/>
      <c r="L1153" s="382"/>
      <c r="M1153" s="385" t="s">
        <v>100</v>
      </c>
      <c r="N1153" s="381"/>
      <c r="O1153" s="382"/>
      <c r="P1153" s="386">
        <v>42675.98</v>
      </c>
      <c r="Q1153" s="382"/>
      <c r="R1153" s="369"/>
      <c r="S1153" s="381"/>
      <c r="T1153" s="382"/>
      <c r="U1153" s="35">
        <v>40968.94</v>
      </c>
    </row>
    <row r="1154" spans="1:21" ht="50.25" customHeight="1" x14ac:dyDescent="0.25">
      <c r="A1154" s="44" t="s">
        <v>1610</v>
      </c>
      <c r="B1154" s="43" t="s">
        <v>1408</v>
      </c>
      <c r="C1154" s="365" t="s">
        <v>1409</v>
      </c>
      <c r="D1154" s="381"/>
      <c r="E1154" s="382"/>
      <c r="F1154" s="367" t="s">
        <v>279</v>
      </c>
      <c r="G1154" s="382"/>
      <c r="H1154" s="368">
        <v>1.02</v>
      </c>
      <c r="I1154" s="382"/>
      <c r="J1154" s="368">
        <v>1</v>
      </c>
      <c r="K1154" s="382"/>
      <c r="L1154" s="35">
        <v>1.02</v>
      </c>
      <c r="M1154" s="369"/>
      <c r="N1154" s="382"/>
      <c r="O1154" s="42"/>
      <c r="P1154" s="369"/>
      <c r="Q1154" s="382"/>
      <c r="R1154" s="369"/>
      <c r="S1154" s="381"/>
      <c r="T1154" s="382"/>
      <c r="U1154" s="38"/>
    </row>
    <row r="1155" spans="1:21" ht="14.25" customHeight="1" x14ac:dyDescent="0.25">
      <c r="A1155" s="39" t="s">
        <v>100</v>
      </c>
      <c r="B1155" s="39" t="s">
        <v>187</v>
      </c>
      <c r="C1155" s="379" t="s">
        <v>186</v>
      </c>
      <c r="D1155" s="381"/>
      <c r="E1155" s="382"/>
      <c r="F1155" s="380" t="s">
        <v>179</v>
      </c>
      <c r="G1155" s="382"/>
      <c r="H1155" s="378"/>
      <c r="I1155" s="382"/>
      <c r="J1155" s="378"/>
      <c r="K1155" s="382"/>
      <c r="L1155" s="37">
        <v>21.216000000000001</v>
      </c>
      <c r="M1155" s="378"/>
      <c r="N1155" s="382"/>
      <c r="O1155" s="39" t="s">
        <v>100</v>
      </c>
      <c r="P1155" s="378"/>
      <c r="Q1155" s="382"/>
      <c r="R1155" s="378"/>
      <c r="S1155" s="381"/>
      <c r="T1155" s="382"/>
      <c r="U1155" s="37">
        <v>11681.74</v>
      </c>
    </row>
    <row r="1156" spans="1:21" ht="14.25" customHeight="1" x14ac:dyDescent="0.25">
      <c r="A1156" s="39" t="s">
        <v>100</v>
      </c>
      <c r="B1156" s="39" t="s">
        <v>185</v>
      </c>
      <c r="C1156" s="379" t="s">
        <v>184</v>
      </c>
      <c r="D1156" s="381"/>
      <c r="E1156" s="382"/>
      <c r="F1156" s="380" t="s">
        <v>179</v>
      </c>
      <c r="G1156" s="382"/>
      <c r="H1156" s="383">
        <v>20.8</v>
      </c>
      <c r="I1156" s="382"/>
      <c r="J1156" s="383">
        <v>1</v>
      </c>
      <c r="K1156" s="382"/>
      <c r="L1156" s="37">
        <v>21.216000000000001</v>
      </c>
      <c r="M1156" s="378"/>
      <c r="N1156" s="382"/>
      <c r="O1156" s="39" t="s">
        <v>100</v>
      </c>
      <c r="P1156" s="383">
        <v>550.61</v>
      </c>
      <c r="Q1156" s="382"/>
      <c r="R1156" s="383">
        <v>1</v>
      </c>
      <c r="S1156" s="381"/>
      <c r="T1156" s="382"/>
      <c r="U1156" s="37">
        <v>11681.74</v>
      </c>
    </row>
    <row r="1157" spans="1:21" ht="14.25" customHeight="1" x14ac:dyDescent="0.25">
      <c r="A1157" s="39" t="s">
        <v>100</v>
      </c>
      <c r="B1157" s="39" t="s">
        <v>183</v>
      </c>
      <c r="C1157" s="379" t="s">
        <v>182</v>
      </c>
      <c r="D1157" s="381"/>
      <c r="E1157" s="382"/>
      <c r="F1157" s="380" t="s">
        <v>100</v>
      </c>
      <c r="G1157" s="382"/>
      <c r="H1157" s="378"/>
      <c r="I1157" s="382"/>
      <c r="J1157" s="378"/>
      <c r="K1157" s="382"/>
      <c r="L1157" s="38"/>
      <c r="M1157" s="378"/>
      <c r="N1157" s="382"/>
      <c r="O1157" s="39" t="s">
        <v>100</v>
      </c>
      <c r="P1157" s="378"/>
      <c r="Q1157" s="382"/>
      <c r="R1157" s="378"/>
      <c r="S1157" s="381"/>
      <c r="T1157" s="382"/>
      <c r="U1157" s="37">
        <v>544.99</v>
      </c>
    </row>
    <row r="1158" spans="1:21" ht="14.25" customHeight="1" x14ac:dyDescent="0.25">
      <c r="A1158" s="39" t="s">
        <v>100</v>
      </c>
      <c r="B1158" s="39" t="s">
        <v>181</v>
      </c>
      <c r="C1158" s="379" t="s">
        <v>180</v>
      </c>
      <c r="D1158" s="381"/>
      <c r="E1158" s="382"/>
      <c r="F1158" s="380" t="s">
        <v>179</v>
      </c>
      <c r="G1158" s="382"/>
      <c r="H1158" s="378"/>
      <c r="I1158" s="382"/>
      <c r="J1158" s="378"/>
      <c r="K1158" s="382"/>
      <c r="L1158" s="37">
        <v>0.40799999999999997</v>
      </c>
      <c r="M1158" s="378"/>
      <c r="N1158" s="382"/>
      <c r="O1158" s="39" t="s">
        <v>100</v>
      </c>
      <c r="P1158" s="378"/>
      <c r="Q1158" s="382"/>
      <c r="R1158" s="378"/>
      <c r="S1158" s="381"/>
      <c r="T1158" s="382"/>
      <c r="U1158" s="37">
        <v>269.24</v>
      </c>
    </row>
    <row r="1159" spans="1:21" ht="18.95" customHeight="1" x14ac:dyDescent="0.25">
      <c r="A1159" s="39" t="s">
        <v>100</v>
      </c>
      <c r="B1159" s="39" t="s">
        <v>254</v>
      </c>
      <c r="C1159" s="379" t="s">
        <v>253</v>
      </c>
      <c r="D1159" s="381"/>
      <c r="E1159" s="382"/>
      <c r="F1159" s="380" t="s">
        <v>218</v>
      </c>
      <c r="G1159" s="382"/>
      <c r="H1159" s="383">
        <v>0.2</v>
      </c>
      <c r="I1159" s="382"/>
      <c r="J1159" s="383">
        <v>1</v>
      </c>
      <c r="K1159" s="382"/>
      <c r="L1159" s="37">
        <v>0.20399999999999999</v>
      </c>
      <c r="M1159" s="378"/>
      <c r="N1159" s="382"/>
      <c r="O1159" s="39" t="s">
        <v>100</v>
      </c>
      <c r="P1159" s="383">
        <v>1631.99</v>
      </c>
      <c r="Q1159" s="382"/>
      <c r="R1159" s="378"/>
      <c r="S1159" s="381"/>
      <c r="T1159" s="382"/>
      <c r="U1159" s="37">
        <v>332.93</v>
      </c>
    </row>
    <row r="1160" spans="1:21" ht="14.25" customHeight="1" x14ac:dyDescent="0.25">
      <c r="A1160" s="39" t="s">
        <v>100</v>
      </c>
      <c r="B1160" s="39" t="s">
        <v>252</v>
      </c>
      <c r="C1160" s="379" t="s">
        <v>251</v>
      </c>
      <c r="D1160" s="381"/>
      <c r="E1160" s="382"/>
      <c r="F1160" s="380" t="s">
        <v>179</v>
      </c>
      <c r="G1160" s="382"/>
      <c r="H1160" s="383">
        <v>0.2</v>
      </c>
      <c r="I1160" s="382"/>
      <c r="J1160" s="383">
        <v>1</v>
      </c>
      <c r="K1160" s="382"/>
      <c r="L1160" s="37">
        <v>0.20399999999999999</v>
      </c>
      <c r="M1160" s="378"/>
      <c r="N1160" s="382"/>
      <c r="O1160" s="39" t="s">
        <v>100</v>
      </c>
      <c r="P1160" s="383">
        <v>756.56</v>
      </c>
      <c r="Q1160" s="382"/>
      <c r="R1160" s="383">
        <v>1</v>
      </c>
      <c r="S1160" s="381"/>
      <c r="T1160" s="382"/>
      <c r="U1160" s="37">
        <v>154.34</v>
      </c>
    </row>
    <row r="1161" spans="1:21" ht="18.95" customHeight="1" x14ac:dyDescent="0.25">
      <c r="A1161" s="39" t="s">
        <v>100</v>
      </c>
      <c r="B1161" s="39" t="s">
        <v>278</v>
      </c>
      <c r="C1161" s="379" t="s">
        <v>277</v>
      </c>
      <c r="D1161" s="381"/>
      <c r="E1161" s="382"/>
      <c r="F1161" s="380" t="s">
        <v>218</v>
      </c>
      <c r="G1161" s="382"/>
      <c r="H1161" s="383">
        <v>4.9000000000000004</v>
      </c>
      <c r="I1161" s="382"/>
      <c r="J1161" s="383">
        <v>1</v>
      </c>
      <c r="K1161" s="382"/>
      <c r="L1161" s="37">
        <v>4.9980000000000002</v>
      </c>
      <c r="M1161" s="378"/>
      <c r="N1161" s="382"/>
      <c r="O1161" s="39" t="s">
        <v>100</v>
      </c>
      <c r="P1161" s="383">
        <v>2.5499999999999998</v>
      </c>
      <c r="Q1161" s="382"/>
      <c r="R1161" s="378"/>
      <c r="S1161" s="381"/>
      <c r="T1161" s="382"/>
      <c r="U1161" s="37">
        <v>12.74</v>
      </c>
    </row>
    <row r="1162" spans="1:21" ht="18.95" customHeight="1" x14ac:dyDescent="0.25">
      <c r="A1162" s="39" t="s">
        <v>100</v>
      </c>
      <c r="B1162" s="39" t="s">
        <v>276</v>
      </c>
      <c r="C1162" s="379" t="s">
        <v>275</v>
      </c>
      <c r="D1162" s="381"/>
      <c r="E1162" s="382"/>
      <c r="F1162" s="380" t="s">
        <v>218</v>
      </c>
      <c r="G1162" s="382"/>
      <c r="H1162" s="383">
        <v>4.9000000000000004</v>
      </c>
      <c r="I1162" s="382"/>
      <c r="J1162" s="383">
        <v>1</v>
      </c>
      <c r="K1162" s="382"/>
      <c r="L1162" s="37">
        <v>4.9980000000000002</v>
      </c>
      <c r="M1162" s="383">
        <v>8.84</v>
      </c>
      <c r="N1162" s="382"/>
      <c r="O1162" s="39" t="s">
        <v>274</v>
      </c>
      <c r="P1162" s="383">
        <v>13.08</v>
      </c>
      <c r="Q1162" s="382"/>
      <c r="R1162" s="378"/>
      <c r="S1162" s="381"/>
      <c r="T1162" s="382"/>
      <c r="U1162" s="37">
        <v>65.37</v>
      </c>
    </row>
    <row r="1163" spans="1:21" ht="18.95" customHeight="1" x14ac:dyDescent="0.25">
      <c r="A1163" s="39" t="s">
        <v>100</v>
      </c>
      <c r="B1163" s="39" t="s">
        <v>224</v>
      </c>
      <c r="C1163" s="379" t="s">
        <v>223</v>
      </c>
      <c r="D1163" s="381"/>
      <c r="E1163" s="382"/>
      <c r="F1163" s="380" t="s">
        <v>218</v>
      </c>
      <c r="G1163" s="382"/>
      <c r="H1163" s="383">
        <v>0.2</v>
      </c>
      <c r="I1163" s="382"/>
      <c r="J1163" s="383">
        <v>1</v>
      </c>
      <c r="K1163" s="382"/>
      <c r="L1163" s="37">
        <v>0.20399999999999999</v>
      </c>
      <c r="M1163" s="378"/>
      <c r="N1163" s="382"/>
      <c r="O1163" s="39" t="s">
        <v>100</v>
      </c>
      <c r="P1163" s="383">
        <v>656.62</v>
      </c>
      <c r="Q1163" s="382"/>
      <c r="R1163" s="378"/>
      <c r="S1163" s="381"/>
      <c r="T1163" s="382"/>
      <c r="U1163" s="37">
        <v>133.94999999999999</v>
      </c>
    </row>
    <row r="1164" spans="1:21" ht="14.25" customHeight="1" x14ac:dyDescent="0.25">
      <c r="A1164" s="39" t="s">
        <v>100</v>
      </c>
      <c r="B1164" s="39" t="s">
        <v>222</v>
      </c>
      <c r="C1164" s="379" t="s">
        <v>221</v>
      </c>
      <c r="D1164" s="381"/>
      <c r="E1164" s="382"/>
      <c r="F1164" s="380" t="s">
        <v>179</v>
      </c>
      <c r="G1164" s="382"/>
      <c r="H1164" s="383">
        <v>0.2</v>
      </c>
      <c r="I1164" s="382"/>
      <c r="J1164" s="383">
        <v>1</v>
      </c>
      <c r="K1164" s="382"/>
      <c r="L1164" s="37">
        <v>0.20399999999999999</v>
      </c>
      <c r="M1164" s="378"/>
      <c r="N1164" s="382"/>
      <c r="O1164" s="39" t="s">
        <v>100</v>
      </c>
      <c r="P1164" s="383">
        <v>563.22</v>
      </c>
      <c r="Q1164" s="382"/>
      <c r="R1164" s="383">
        <v>1</v>
      </c>
      <c r="S1164" s="381"/>
      <c r="T1164" s="382"/>
      <c r="U1164" s="37">
        <v>114.9</v>
      </c>
    </row>
    <row r="1165" spans="1:21" ht="14.25" customHeight="1" x14ac:dyDescent="0.25">
      <c r="A1165" s="39" t="s">
        <v>100</v>
      </c>
      <c r="B1165" s="39" t="s">
        <v>178</v>
      </c>
      <c r="C1165" s="379" t="s">
        <v>177</v>
      </c>
      <c r="D1165" s="381"/>
      <c r="E1165" s="382"/>
      <c r="F1165" s="380" t="s">
        <v>100</v>
      </c>
      <c r="G1165" s="382"/>
      <c r="H1165" s="378"/>
      <c r="I1165" s="382"/>
      <c r="J1165" s="378"/>
      <c r="K1165" s="382"/>
      <c r="L1165" s="38"/>
      <c r="M1165" s="378"/>
      <c r="N1165" s="382"/>
      <c r="O1165" s="39" t="s">
        <v>100</v>
      </c>
      <c r="P1165" s="378"/>
      <c r="Q1165" s="382"/>
      <c r="R1165" s="378"/>
      <c r="S1165" s="381"/>
      <c r="T1165" s="382"/>
      <c r="U1165" s="37">
        <v>798.22</v>
      </c>
    </row>
    <row r="1166" spans="1:21" ht="18.95" customHeight="1" x14ac:dyDescent="0.25">
      <c r="A1166" s="39" t="s">
        <v>100</v>
      </c>
      <c r="B1166" s="39" t="s">
        <v>273</v>
      </c>
      <c r="C1166" s="379" t="s">
        <v>272</v>
      </c>
      <c r="D1166" s="381"/>
      <c r="E1166" s="382"/>
      <c r="F1166" s="380" t="s">
        <v>156</v>
      </c>
      <c r="G1166" s="382"/>
      <c r="H1166" s="383">
        <v>0.25</v>
      </c>
      <c r="I1166" s="382"/>
      <c r="J1166" s="383">
        <v>1</v>
      </c>
      <c r="K1166" s="382"/>
      <c r="L1166" s="37">
        <v>0.255</v>
      </c>
      <c r="M1166" s="383">
        <v>931.11</v>
      </c>
      <c r="N1166" s="382"/>
      <c r="O1166" s="39" t="s">
        <v>271</v>
      </c>
      <c r="P1166" s="383">
        <v>1527.02</v>
      </c>
      <c r="Q1166" s="382"/>
      <c r="R1166" s="378"/>
      <c r="S1166" s="381"/>
      <c r="T1166" s="382"/>
      <c r="U1166" s="37">
        <v>389.39</v>
      </c>
    </row>
    <row r="1167" spans="1:21" ht="14.25" customHeight="1" x14ac:dyDescent="0.25">
      <c r="A1167" s="39" t="s">
        <v>100</v>
      </c>
      <c r="B1167" s="39" t="s">
        <v>270</v>
      </c>
      <c r="C1167" s="379" t="s">
        <v>269</v>
      </c>
      <c r="D1167" s="381"/>
      <c r="E1167" s="382"/>
      <c r="F1167" s="380" t="s">
        <v>174</v>
      </c>
      <c r="G1167" s="382"/>
      <c r="H1167" s="383">
        <v>7.2000000000000005E-4</v>
      </c>
      <c r="I1167" s="382"/>
      <c r="J1167" s="383">
        <v>1</v>
      </c>
      <c r="K1167" s="382"/>
      <c r="L1167" s="37">
        <v>7.3399999999999995E-4</v>
      </c>
      <c r="M1167" s="383">
        <v>82698.14</v>
      </c>
      <c r="N1167" s="382"/>
      <c r="O1167" s="39" t="s">
        <v>268</v>
      </c>
      <c r="P1167" s="383">
        <v>111642.49</v>
      </c>
      <c r="Q1167" s="382"/>
      <c r="R1167" s="378"/>
      <c r="S1167" s="381"/>
      <c r="T1167" s="382"/>
      <c r="U1167" s="37">
        <v>81.95</v>
      </c>
    </row>
    <row r="1168" spans="1:21" ht="27.6" customHeight="1" x14ac:dyDescent="0.25">
      <c r="A1168" s="39" t="s">
        <v>100</v>
      </c>
      <c r="B1168" s="39" t="s">
        <v>242</v>
      </c>
      <c r="C1168" s="379" t="s">
        <v>241</v>
      </c>
      <c r="D1168" s="381"/>
      <c r="E1168" s="382"/>
      <c r="F1168" s="380" t="s">
        <v>240</v>
      </c>
      <c r="G1168" s="382"/>
      <c r="H1168" s="383">
        <v>0.245</v>
      </c>
      <c r="I1168" s="382"/>
      <c r="J1168" s="383">
        <v>1</v>
      </c>
      <c r="K1168" s="382"/>
      <c r="L1168" s="37">
        <v>0.24990000000000001</v>
      </c>
      <c r="M1168" s="383">
        <v>37.71</v>
      </c>
      <c r="N1168" s="382"/>
      <c r="O1168" s="39" t="s">
        <v>239</v>
      </c>
      <c r="P1168" s="383">
        <v>59.58</v>
      </c>
      <c r="Q1168" s="382"/>
      <c r="R1168" s="378"/>
      <c r="S1168" s="381"/>
      <c r="T1168" s="382"/>
      <c r="U1168" s="37">
        <v>14.89</v>
      </c>
    </row>
    <row r="1169" spans="1:21" ht="27.6" customHeight="1" x14ac:dyDescent="0.25">
      <c r="A1169" s="39" t="s">
        <v>100</v>
      </c>
      <c r="B1169" s="39" t="s">
        <v>1410</v>
      </c>
      <c r="C1169" s="379" t="s">
        <v>1411</v>
      </c>
      <c r="D1169" s="381"/>
      <c r="E1169" s="382"/>
      <c r="F1169" s="380" t="s">
        <v>174</v>
      </c>
      <c r="G1169" s="382"/>
      <c r="H1169" s="383">
        <v>6.2E-4</v>
      </c>
      <c r="I1169" s="382"/>
      <c r="J1169" s="383">
        <v>1</v>
      </c>
      <c r="K1169" s="382"/>
      <c r="L1169" s="37">
        <v>6.3199999999999997E-4</v>
      </c>
      <c r="M1169" s="383">
        <v>99190.96</v>
      </c>
      <c r="N1169" s="382"/>
      <c r="O1169" s="39" t="s">
        <v>1160</v>
      </c>
      <c r="P1169" s="383">
        <v>123988.7</v>
      </c>
      <c r="Q1169" s="382"/>
      <c r="R1169" s="378"/>
      <c r="S1169" s="381"/>
      <c r="T1169" s="382"/>
      <c r="U1169" s="37">
        <v>78.36</v>
      </c>
    </row>
    <row r="1170" spans="1:21" ht="18.95" customHeight="1" x14ac:dyDescent="0.25">
      <c r="A1170" s="39" t="s">
        <v>100</v>
      </c>
      <c r="B1170" s="39" t="s">
        <v>238</v>
      </c>
      <c r="C1170" s="379" t="s">
        <v>237</v>
      </c>
      <c r="D1170" s="381"/>
      <c r="E1170" s="382"/>
      <c r="F1170" s="380" t="s">
        <v>160</v>
      </c>
      <c r="G1170" s="382"/>
      <c r="H1170" s="383">
        <v>1</v>
      </c>
      <c r="I1170" s="382"/>
      <c r="J1170" s="383">
        <v>1</v>
      </c>
      <c r="K1170" s="382"/>
      <c r="L1170" s="37">
        <v>233.63487599999999</v>
      </c>
      <c r="M1170" s="378"/>
      <c r="N1170" s="382"/>
      <c r="O1170" s="39" t="s">
        <v>100</v>
      </c>
      <c r="P1170" s="383">
        <v>1</v>
      </c>
      <c r="Q1170" s="382"/>
      <c r="R1170" s="378"/>
      <c r="S1170" s="381"/>
      <c r="T1170" s="382"/>
      <c r="U1170" s="37">
        <v>233.63</v>
      </c>
    </row>
    <row r="1171" spans="1:21" ht="14.25" customHeight="1" x14ac:dyDescent="0.25">
      <c r="A1171" s="39" t="s">
        <v>100</v>
      </c>
      <c r="B1171" s="39" t="s">
        <v>100</v>
      </c>
      <c r="C1171" s="365" t="s">
        <v>166</v>
      </c>
      <c r="D1171" s="381"/>
      <c r="E1171" s="382"/>
      <c r="F1171" s="380" t="s">
        <v>100</v>
      </c>
      <c r="G1171" s="382"/>
      <c r="H1171" s="378"/>
      <c r="I1171" s="382"/>
      <c r="J1171" s="378"/>
      <c r="K1171" s="382"/>
      <c r="L1171" s="38"/>
      <c r="M1171" s="378"/>
      <c r="N1171" s="382"/>
      <c r="O1171" s="39" t="s">
        <v>100</v>
      </c>
      <c r="P1171" s="378"/>
      <c r="Q1171" s="382"/>
      <c r="R1171" s="378"/>
      <c r="S1171" s="381"/>
      <c r="T1171" s="382"/>
      <c r="U1171" s="35">
        <v>13294.19</v>
      </c>
    </row>
    <row r="1172" spans="1:21" ht="14.25" customHeight="1" x14ac:dyDescent="0.25">
      <c r="A1172" s="41" t="s">
        <v>100</v>
      </c>
      <c r="B1172" s="41" t="s">
        <v>100</v>
      </c>
      <c r="C1172" s="379" t="s">
        <v>165</v>
      </c>
      <c r="D1172" s="381"/>
      <c r="E1172" s="382"/>
      <c r="F1172" s="380" t="s">
        <v>100</v>
      </c>
      <c r="G1172" s="382"/>
      <c r="H1172" s="378"/>
      <c r="I1172" s="382"/>
      <c r="J1172" s="379" t="s">
        <v>100</v>
      </c>
      <c r="K1172" s="382"/>
      <c r="L1172" s="39" t="s">
        <v>100</v>
      </c>
      <c r="M1172" s="379" t="s">
        <v>100</v>
      </c>
      <c r="N1172" s="382"/>
      <c r="O1172" s="41" t="s">
        <v>100</v>
      </c>
      <c r="P1172" s="378"/>
      <c r="Q1172" s="382"/>
      <c r="R1172" s="379" t="s">
        <v>100</v>
      </c>
      <c r="S1172" s="381"/>
      <c r="T1172" s="382"/>
      <c r="U1172" s="37">
        <v>11950.98</v>
      </c>
    </row>
    <row r="1173" spans="1:21" ht="28.35" customHeight="1" x14ac:dyDescent="0.25">
      <c r="A1173" s="41" t="s">
        <v>100</v>
      </c>
      <c r="B1173" s="39" t="s">
        <v>164</v>
      </c>
      <c r="C1173" s="379" t="s">
        <v>163</v>
      </c>
      <c r="D1173" s="381"/>
      <c r="E1173" s="382"/>
      <c r="F1173" s="380" t="s">
        <v>160</v>
      </c>
      <c r="G1173" s="382"/>
      <c r="H1173" s="383">
        <v>97</v>
      </c>
      <c r="I1173" s="382"/>
      <c r="J1173" s="383">
        <v>1</v>
      </c>
      <c r="K1173" s="382"/>
      <c r="L1173" s="37">
        <v>97</v>
      </c>
      <c r="M1173" s="378"/>
      <c r="N1173" s="382"/>
      <c r="O1173" s="39" t="s">
        <v>100</v>
      </c>
      <c r="P1173" s="378"/>
      <c r="Q1173" s="382"/>
      <c r="R1173" s="384" t="s">
        <v>100</v>
      </c>
      <c r="S1173" s="381"/>
      <c r="T1173" s="382"/>
      <c r="U1173" s="37">
        <v>11592.45</v>
      </c>
    </row>
    <row r="1174" spans="1:21" ht="28.35" customHeight="1" x14ac:dyDescent="0.25">
      <c r="A1174" s="41" t="s">
        <v>100</v>
      </c>
      <c r="B1174" s="39" t="s">
        <v>162</v>
      </c>
      <c r="C1174" s="379" t="s">
        <v>161</v>
      </c>
      <c r="D1174" s="381"/>
      <c r="E1174" s="382"/>
      <c r="F1174" s="380" t="s">
        <v>160</v>
      </c>
      <c r="G1174" s="382"/>
      <c r="H1174" s="383">
        <v>51</v>
      </c>
      <c r="I1174" s="382"/>
      <c r="J1174" s="383">
        <v>1</v>
      </c>
      <c r="K1174" s="382"/>
      <c r="L1174" s="37">
        <v>51</v>
      </c>
      <c r="M1174" s="378"/>
      <c r="N1174" s="382"/>
      <c r="O1174" s="39" t="s">
        <v>100</v>
      </c>
      <c r="P1174" s="378"/>
      <c r="Q1174" s="382"/>
      <c r="R1174" s="384" t="s">
        <v>100</v>
      </c>
      <c r="S1174" s="381"/>
      <c r="T1174" s="382"/>
      <c r="U1174" s="37">
        <v>6095</v>
      </c>
    </row>
    <row r="1175" spans="1:21" ht="14.25" customHeight="1" x14ac:dyDescent="0.25">
      <c r="A1175" s="36" t="s">
        <v>100</v>
      </c>
      <c r="B1175" s="36" t="s">
        <v>100</v>
      </c>
      <c r="C1175" s="365" t="s">
        <v>136</v>
      </c>
      <c r="D1175" s="381"/>
      <c r="E1175" s="381"/>
      <c r="F1175" s="381"/>
      <c r="G1175" s="381"/>
      <c r="H1175" s="381"/>
      <c r="I1175" s="381"/>
      <c r="J1175" s="381"/>
      <c r="K1175" s="381"/>
      <c r="L1175" s="382"/>
      <c r="M1175" s="385" t="s">
        <v>100</v>
      </c>
      <c r="N1175" s="381"/>
      <c r="O1175" s="382"/>
      <c r="P1175" s="386">
        <v>30374.16</v>
      </c>
      <c r="Q1175" s="382"/>
      <c r="R1175" s="369"/>
      <c r="S1175" s="381"/>
      <c r="T1175" s="382"/>
      <c r="U1175" s="35">
        <v>30981.64</v>
      </c>
    </row>
    <row r="1176" spans="1:21" ht="38.85" customHeight="1" x14ac:dyDescent="0.25">
      <c r="A1176" s="44" t="s">
        <v>1612</v>
      </c>
      <c r="B1176" s="43" t="s">
        <v>2072</v>
      </c>
      <c r="C1176" s="365" t="s">
        <v>2071</v>
      </c>
      <c r="D1176" s="381"/>
      <c r="E1176" s="382"/>
      <c r="F1176" s="367" t="s">
        <v>279</v>
      </c>
      <c r="G1176" s="382"/>
      <c r="H1176" s="368">
        <v>0.2</v>
      </c>
      <c r="I1176" s="382"/>
      <c r="J1176" s="368">
        <v>1</v>
      </c>
      <c r="K1176" s="382"/>
      <c r="L1176" s="35">
        <v>0.2</v>
      </c>
      <c r="M1176" s="369"/>
      <c r="N1176" s="382"/>
      <c r="O1176" s="42"/>
      <c r="P1176" s="369"/>
      <c r="Q1176" s="382"/>
      <c r="R1176" s="369"/>
      <c r="S1176" s="381"/>
      <c r="T1176" s="382"/>
      <c r="U1176" s="38"/>
    </row>
    <row r="1177" spans="1:21" ht="14.25" customHeight="1" x14ac:dyDescent="0.25">
      <c r="A1177" s="39" t="s">
        <v>100</v>
      </c>
      <c r="B1177" s="39" t="s">
        <v>187</v>
      </c>
      <c r="C1177" s="379" t="s">
        <v>186</v>
      </c>
      <c r="D1177" s="381"/>
      <c r="E1177" s="382"/>
      <c r="F1177" s="380" t="s">
        <v>179</v>
      </c>
      <c r="G1177" s="382"/>
      <c r="H1177" s="378"/>
      <c r="I1177" s="382"/>
      <c r="J1177" s="378"/>
      <c r="K1177" s="382"/>
      <c r="L1177" s="37">
        <v>15.46</v>
      </c>
      <c r="M1177" s="378"/>
      <c r="N1177" s="382"/>
      <c r="O1177" s="39" t="s">
        <v>100</v>
      </c>
      <c r="P1177" s="378"/>
      <c r="Q1177" s="382"/>
      <c r="R1177" s="378"/>
      <c r="S1177" s="381"/>
      <c r="T1177" s="382"/>
      <c r="U1177" s="37">
        <v>8707.3799999999992</v>
      </c>
    </row>
    <row r="1178" spans="1:21" ht="14.25" customHeight="1" x14ac:dyDescent="0.25">
      <c r="A1178" s="39" t="s">
        <v>100</v>
      </c>
      <c r="B1178" s="39" t="s">
        <v>264</v>
      </c>
      <c r="C1178" s="379" t="s">
        <v>263</v>
      </c>
      <c r="D1178" s="381"/>
      <c r="E1178" s="382"/>
      <c r="F1178" s="380" t="s">
        <v>179</v>
      </c>
      <c r="G1178" s="382"/>
      <c r="H1178" s="383">
        <v>77.3</v>
      </c>
      <c r="I1178" s="382"/>
      <c r="J1178" s="383">
        <v>1</v>
      </c>
      <c r="K1178" s="382"/>
      <c r="L1178" s="37">
        <v>15.46</v>
      </c>
      <c r="M1178" s="378"/>
      <c r="N1178" s="382"/>
      <c r="O1178" s="39" t="s">
        <v>100</v>
      </c>
      <c r="P1178" s="383">
        <v>563.22</v>
      </c>
      <c r="Q1178" s="382"/>
      <c r="R1178" s="383">
        <v>1</v>
      </c>
      <c r="S1178" s="381"/>
      <c r="T1178" s="382"/>
      <c r="U1178" s="37">
        <v>8707.3799999999992</v>
      </c>
    </row>
    <row r="1179" spans="1:21" ht="14.25" customHeight="1" x14ac:dyDescent="0.25">
      <c r="A1179" s="39" t="s">
        <v>100</v>
      </c>
      <c r="B1179" s="39" t="s">
        <v>183</v>
      </c>
      <c r="C1179" s="379" t="s">
        <v>182</v>
      </c>
      <c r="D1179" s="381"/>
      <c r="E1179" s="382"/>
      <c r="F1179" s="380" t="s">
        <v>100</v>
      </c>
      <c r="G1179" s="382"/>
      <c r="H1179" s="378"/>
      <c r="I1179" s="382"/>
      <c r="J1179" s="378"/>
      <c r="K1179" s="382"/>
      <c r="L1179" s="38"/>
      <c r="M1179" s="378"/>
      <c r="N1179" s="382"/>
      <c r="O1179" s="39" t="s">
        <v>100</v>
      </c>
      <c r="P1179" s="378"/>
      <c r="Q1179" s="382"/>
      <c r="R1179" s="378"/>
      <c r="S1179" s="381"/>
      <c r="T1179" s="382"/>
      <c r="U1179" s="37">
        <v>381.73</v>
      </c>
    </row>
    <row r="1180" spans="1:21" ht="14.25" customHeight="1" x14ac:dyDescent="0.25">
      <c r="A1180" s="39" t="s">
        <v>100</v>
      </c>
      <c r="B1180" s="39" t="s">
        <v>181</v>
      </c>
      <c r="C1180" s="379" t="s">
        <v>180</v>
      </c>
      <c r="D1180" s="381"/>
      <c r="E1180" s="382"/>
      <c r="F1180" s="380" t="s">
        <v>179</v>
      </c>
      <c r="G1180" s="382"/>
      <c r="H1180" s="378"/>
      <c r="I1180" s="382"/>
      <c r="J1180" s="378"/>
      <c r="K1180" s="382"/>
      <c r="L1180" s="37">
        <v>1.792</v>
      </c>
      <c r="M1180" s="378"/>
      <c r="N1180" s="382"/>
      <c r="O1180" s="39" t="s">
        <v>100</v>
      </c>
      <c r="P1180" s="378"/>
      <c r="Q1180" s="382"/>
      <c r="R1180" s="378"/>
      <c r="S1180" s="381"/>
      <c r="T1180" s="382"/>
      <c r="U1180" s="37">
        <v>1033.6600000000001</v>
      </c>
    </row>
    <row r="1181" spans="1:21" ht="18.95" customHeight="1" x14ac:dyDescent="0.25">
      <c r="A1181" s="39" t="s">
        <v>100</v>
      </c>
      <c r="B1181" s="39" t="s">
        <v>254</v>
      </c>
      <c r="C1181" s="379" t="s">
        <v>253</v>
      </c>
      <c r="D1181" s="381"/>
      <c r="E1181" s="382"/>
      <c r="F1181" s="380" t="s">
        <v>218</v>
      </c>
      <c r="G1181" s="382"/>
      <c r="H1181" s="383">
        <v>0.63</v>
      </c>
      <c r="I1181" s="382"/>
      <c r="J1181" s="383">
        <v>1</v>
      </c>
      <c r="K1181" s="382"/>
      <c r="L1181" s="37">
        <v>0.126</v>
      </c>
      <c r="M1181" s="378"/>
      <c r="N1181" s="382"/>
      <c r="O1181" s="39" t="s">
        <v>100</v>
      </c>
      <c r="P1181" s="383">
        <v>1631.99</v>
      </c>
      <c r="Q1181" s="382"/>
      <c r="R1181" s="378"/>
      <c r="S1181" s="381"/>
      <c r="T1181" s="382"/>
      <c r="U1181" s="37">
        <v>205.63</v>
      </c>
    </row>
    <row r="1182" spans="1:21" ht="14.25" customHeight="1" x14ac:dyDescent="0.25">
      <c r="A1182" s="39" t="s">
        <v>100</v>
      </c>
      <c r="B1182" s="39" t="s">
        <v>252</v>
      </c>
      <c r="C1182" s="379" t="s">
        <v>251</v>
      </c>
      <c r="D1182" s="381"/>
      <c r="E1182" s="382"/>
      <c r="F1182" s="380" t="s">
        <v>179</v>
      </c>
      <c r="G1182" s="382"/>
      <c r="H1182" s="383">
        <v>0.63</v>
      </c>
      <c r="I1182" s="382"/>
      <c r="J1182" s="383">
        <v>1</v>
      </c>
      <c r="K1182" s="382"/>
      <c r="L1182" s="37">
        <v>0.126</v>
      </c>
      <c r="M1182" s="378"/>
      <c r="N1182" s="382"/>
      <c r="O1182" s="39" t="s">
        <v>100</v>
      </c>
      <c r="P1182" s="383">
        <v>756.56</v>
      </c>
      <c r="Q1182" s="382"/>
      <c r="R1182" s="383">
        <v>1</v>
      </c>
      <c r="S1182" s="381"/>
      <c r="T1182" s="382"/>
      <c r="U1182" s="37">
        <v>95.33</v>
      </c>
    </row>
    <row r="1183" spans="1:21" ht="18.95" customHeight="1" x14ac:dyDescent="0.25">
      <c r="A1183" s="39" t="s">
        <v>100</v>
      </c>
      <c r="B1183" s="39" t="s">
        <v>224</v>
      </c>
      <c r="C1183" s="379" t="s">
        <v>223</v>
      </c>
      <c r="D1183" s="381"/>
      <c r="E1183" s="382"/>
      <c r="F1183" s="380" t="s">
        <v>218</v>
      </c>
      <c r="G1183" s="382"/>
      <c r="H1183" s="383">
        <v>0.63</v>
      </c>
      <c r="I1183" s="382"/>
      <c r="J1183" s="383">
        <v>1</v>
      </c>
      <c r="K1183" s="382"/>
      <c r="L1183" s="37">
        <v>0.126</v>
      </c>
      <c r="M1183" s="378"/>
      <c r="N1183" s="382"/>
      <c r="O1183" s="39" t="s">
        <v>100</v>
      </c>
      <c r="P1183" s="383">
        <v>656.62</v>
      </c>
      <c r="Q1183" s="382"/>
      <c r="R1183" s="378"/>
      <c r="S1183" s="381"/>
      <c r="T1183" s="382"/>
      <c r="U1183" s="37">
        <v>82.73</v>
      </c>
    </row>
    <row r="1184" spans="1:21" ht="14.25" customHeight="1" x14ac:dyDescent="0.25">
      <c r="A1184" s="39" t="s">
        <v>100</v>
      </c>
      <c r="B1184" s="39" t="s">
        <v>222</v>
      </c>
      <c r="C1184" s="379" t="s">
        <v>221</v>
      </c>
      <c r="D1184" s="381"/>
      <c r="E1184" s="382"/>
      <c r="F1184" s="380" t="s">
        <v>179</v>
      </c>
      <c r="G1184" s="382"/>
      <c r="H1184" s="383">
        <v>0.63</v>
      </c>
      <c r="I1184" s="382"/>
      <c r="J1184" s="383">
        <v>1</v>
      </c>
      <c r="K1184" s="382"/>
      <c r="L1184" s="37">
        <v>0.126</v>
      </c>
      <c r="M1184" s="378"/>
      <c r="N1184" s="382"/>
      <c r="O1184" s="39" t="s">
        <v>100</v>
      </c>
      <c r="P1184" s="383">
        <v>563.22</v>
      </c>
      <c r="Q1184" s="382"/>
      <c r="R1184" s="383">
        <v>1</v>
      </c>
      <c r="S1184" s="381"/>
      <c r="T1184" s="382"/>
      <c r="U1184" s="37">
        <v>70.97</v>
      </c>
    </row>
    <row r="1185" spans="1:21" ht="18.95" customHeight="1" x14ac:dyDescent="0.25">
      <c r="A1185" s="39" t="s">
        <v>100</v>
      </c>
      <c r="B1185" s="39" t="s">
        <v>1148</v>
      </c>
      <c r="C1185" s="379" t="s">
        <v>1149</v>
      </c>
      <c r="D1185" s="381"/>
      <c r="E1185" s="382"/>
      <c r="F1185" s="380" t="s">
        <v>218</v>
      </c>
      <c r="G1185" s="382"/>
      <c r="H1185" s="383">
        <v>3.79</v>
      </c>
      <c r="I1185" s="382"/>
      <c r="J1185" s="383">
        <v>1</v>
      </c>
      <c r="K1185" s="382"/>
      <c r="L1185" s="37">
        <v>0.75800000000000001</v>
      </c>
      <c r="M1185" s="378"/>
      <c r="N1185" s="382"/>
      <c r="O1185" s="39" t="s">
        <v>100</v>
      </c>
      <c r="P1185" s="383">
        <v>41.45</v>
      </c>
      <c r="Q1185" s="382"/>
      <c r="R1185" s="378"/>
      <c r="S1185" s="381"/>
      <c r="T1185" s="382"/>
      <c r="U1185" s="37">
        <v>31.42</v>
      </c>
    </row>
    <row r="1186" spans="1:21" ht="14.25" customHeight="1" x14ac:dyDescent="0.25">
      <c r="A1186" s="39" t="s">
        <v>100</v>
      </c>
      <c r="B1186" s="39" t="s">
        <v>2070</v>
      </c>
      <c r="C1186" s="379" t="s">
        <v>2069</v>
      </c>
      <c r="D1186" s="381"/>
      <c r="E1186" s="382"/>
      <c r="F1186" s="380" t="s">
        <v>218</v>
      </c>
      <c r="G1186" s="382"/>
      <c r="H1186" s="383">
        <v>1.63</v>
      </c>
      <c r="I1186" s="382"/>
      <c r="J1186" s="383">
        <v>1</v>
      </c>
      <c r="K1186" s="382"/>
      <c r="L1186" s="37">
        <v>0.32600000000000001</v>
      </c>
      <c r="M1186" s="383">
        <v>23.89</v>
      </c>
      <c r="N1186" s="382"/>
      <c r="O1186" s="39" t="s">
        <v>1268</v>
      </c>
      <c r="P1186" s="383">
        <v>32.01</v>
      </c>
      <c r="Q1186" s="382"/>
      <c r="R1186" s="378"/>
      <c r="S1186" s="381"/>
      <c r="T1186" s="382"/>
      <c r="U1186" s="37">
        <v>10.44</v>
      </c>
    </row>
    <row r="1187" spans="1:21" ht="14.25" customHeight="1" x14ac:dyDescent="0.25">
      <c r="A1187" s="39" t="s">
        <v>100</v>
      </c>
      <c r="B1187" s="39" t="s">
        <v>2068</v>
      </c>
      <c r="C1187" s="379" t="s">
        <v>2067</v>
      </c>
      <c r="D1187" s="381"/>
      <c r="E1187" s="382"/>
      <c r="F1187" s="380" t="s">
        <v>218</v>
      </c>
      <c r="G1187" s="382"/>
      <c r="H1187" s="383">
        <v>7.7</v>
      </c>
      <c r="I1187" s="382"/>
      <c r="J1187" s="383">
        <v>1</v>
      </c>
      <c r="K1187" s="382"/>
      <c r="L1187" s="37">
        <v>1.54</v>
      </c>
      <c r="M1187" s="383">
        <v>26.76</v>
      </c>
      <c r="N1187" s="382"/>
      <c r="O1187" s="39" t="s">
        <v>1160</v>
      </c>
      <c r="P1187" s="383">
        <v>33.450000000000003</v>
      </c>
      <c r="Q1187" s="382"/>
      <c r="R1187" s="378"/>
      <c r="S1187" s="381"/>
      <c r="T1187" s="382"/>
      <c r="U1187" s="37">
        <v>51.51</v>
      </c>
    </row>
    <row r="1188" spans="1:21" ht="14.25" customHeight="1" x14ac:dyDescent="0.25">
      <c r="A1188" s="39" t="s">
        <v>100</v>
      </c>
      <c r="B1188" s="39" t="s">
        <v>222</v>
      </c>
      <c r="C1188" s="379" t="s">
        <v>221</v>
      </c>
      <c r="D1188" s="381"/>
      <c r="E1188" s="382"/>
      <c r="F1188" s="380" t="s">
        <v>179</v>
      </c>
      <c r="G1188" s="382"/>
      <c r="H1188" s="383">
        <v>7.7</v>
      </c>
      <c r="I1188" s="382"/>
      <c r="J1188" s="383">
        <v>1</v>
      </c>
      <c r="K1188" s="382"/>
      <c r="L1188" s="37">
        <v>1.54</v>
      </c>
      <c r="M1188" s="378"/>
      <c r="N1188" s="382"/>
      <c r="O1188" s="39" t="s">
        <v>100</v>
      </c>
      <c r="P1188" s="383">
        <v>563.22</v>
      </c>
      <c r="Q1188" s="382"/>
      <c r="R1188" s="383">
        <v>1</v>
      </c>
      <c r="S1188" s="381"/>
      <c r="T1188" s="382"/>
      <c r="U1188" s="37">
        <v>867.36</v>
      </c>
    </row>
    <row r="1189" spans="1:21" ht="14.25" customHeight="1" x14ac:dyDescent="0.25">
      <c r="A1189" s="39" t="s">
        <v>100</v>
      </c>
      <c r="B1189" s="39" t="s">
        <v>178</v>
      </c>
      <c r="C1189" s="379" t="s">
        <v>177</v>
      </c>
      <c r="D1189" s="381"/>
      <c r="E1189" s="382"/>
      <c r="F1189" s="380" t="s">
        <v>100</v>
      </c>
      <c r="G1189" s="382"/>
      <c r="H1189" s="378"/>
      <c r="I1189" s="382"/>
      <c r="J1189" s="378"/>
      <c r="K1189" s="382"/>
      <c r="L1189" s="38"/>
      <c r="M1189" s="378"/>
      <c r="N1189" s="382"/>
      <c r="O1189" s="39" t="s">
        <v>100</v>
      </c>
      <c r="P1189" s="378"/>
      <c r="Q1189" s="382"/>
      <c r="R1189" s="378"/>
      <c r="S1189" s="381"/>
      <c r="T1189" s="382"/>
      <c r="U1189" s="37">
        <v>669.22</v>
      </c>
    </row>
    <row r="1190" spans="1:21" ht="27.6" customHeight="1" x14ac:dyDescent="0.25">
      <c r="A1190" s="39" t="s">
        <v>100</v>
      </c>
      <c r="B1190" s="39" t="s">
        <v>2066</v>
      </c>
      <c r="C1190" s="379" t="s">
        <v>2065</v>
      </c>
      <c r="D1190" s="381"/>
      <c r="E1190" s="382"/>
      <c r="F1190" s="380" t="s">
        <v>174</v>
      </c>
      <c r="G1190" s="382"/>
      <c r="H1190" s="383">
        <v>5.0000000000000001E-4</v>
      </c>
      <c r="I1190" s="382"/>
      <c r="J1190" s="383">
        <v>1</v>
      </c>
      <c r="K1190" s="382"/>
      <c r="L1190" s="37">
        <v>1E-4</v>
      </c>
      <c r="M1190" s="383">
        <v>530491.82999999996</v>
      </c>
      <c r="N1190" s="382"/>
      <c r="O1190" s="39" t="s">
        <v>2062</v>
      </c>
      <c r="P1190" s="383">
        <v>366039.36</v>
      </c>
      <c r="Q1190" s="382"/>
      <c r="R1190" s="378"/>
      <c r="S1190" s="381"/>
      <c r="T1190" s="382"/>
      <c r="U1190" s="37">
        <v>36.6</v>
      </c>
    </row>
    <row r="1191" spans="1:21" ht="18.95" customHeight="1" x14ac:dyDescent="0.25">
      <c r="A1191" s="39" t="s">
        <v>100</v>
      </c>
      <c r="B1191" s="39" t="s">
        <v>2064</v>
      </c>
      <c r="C1191" s="379" t="s">
        <v>2063</v>
      </c>
      <c r="D1191" s="381"/>
      <c r="E1191" s="382"/>
      <c r="F1191" s="380" t="s">
        <v>174</v>
      </c>
      <c r="G1191" s="382"/>
      <c r="H1191" s="383">
        <v>2.0000000000000001E-4</v>
      </c>
      <c r="I1191" s="382"/>
      <c r="J1191" s="383">
        <v>1</v>
      </c>
      <c r="K1191" s="382"/>
      <c r="L1191" s="37">
        <v>4.0000000000000003E-5</v>
      </c>
      <c r="M1191" s="383">
        <v>945143.92</v>
      </c>
      <c r="N1191" s="382"/>
      <c r="O1191" s="39" t="s">
        <v>2062</v>
      </c>
      <c r="P1191" s="383">
        <v>652149.30000000005</v>
      </c>
      <c r="Q1191" s="382"/>
      <c r="R1191" s="378"/>
      <c r="S1191" s="381"/>
      <c r="T1191" s="382"/>
      <c r="U1191" s="37">
        <v>26.09</v>
      </c>
    </row>
    <row r="1192" spans="1:21" ht="14.25" customHeight="1" x14ac:dyDescent="0.25">
      <c r="A1192" s="39" t="s">
        <v>100</v>
      </c>
      <c r="B1192" s="39" t="s">
        <v>2061</v>
      </c>
      <c r="C1192" s="379" t="s">
        <v>2060</v>
      </c>
      <c r="D1192" s="381"/>
      <c r="E1192" s="382"/>
      <c r="F1192" s="380" t="s">
        <v>214</v>
      </c>
      <c r="G1192" s="382"/>
      <c r="H1192" s="383">
        <v>0.83</v>
      </c>
      <c r="I1192" s="382"/>
      <c r="J1192" s="383">
        <v>1</v>
      </c>
      <c r="K1192" s="382"/>
      <c r="L1192" s="37">
        <v>0.16600000000000001</v>
      </c>
      <c r="M1192" s="383">
        <v>253.96</v>
      </c>
      <c r="N1192" s="382"/>
      <c r="O1192" s="39" t="s">
        <v>61</v>
      </c>
      <c r="P1192" s="383">
        <v>304.75</v>
      </c>
      <c r="Q1192" s="382"/>
      <c r="R1192" s="378"/>
      <c r="S1192" s="381"/>
      <c r="T1192" s="382"/>
      <c r="U1192" s="37">
        <v>50.59</v>
      </c>
    </row>
    <row r="1193" spans="1:21" ht="18.95" customHeight="1" x14ac:dyDescent="0.25">
      <c r="A1193" s="39" t="s">
        <v>100</v>
      </c>
      <c r="B1193" s="39" t="s">
        <v>1349</v>
      </c>
      <c r="C1193" s="379" t="s">
        <v>1350</v>
      </c>
      <c r="D1193" s="381"/>
      <c r="E1193" s="382"/>
      <c r="F1193" s="380" t="s">
        <v>156</v>
      </c>
      <c r="G1193" s="382"/>
      <c r="H1193" s="383">
        <v>2.8</v>
      </c>
      <c r="I1193" s="382"/>
      <c r="J1193" s="383">
        <v>1</v>
      </c>
      <c r="K1193" s="382"/>
      <c r="L1193" s="37">
        <v>0.56000000000000005</v>
      </c>
      <c r="M1193" s="383">
        <v>79.88</v>
      </c>
      <c r="N1193" s="382"/>
      <c r="O1193" s="39" t="s">
        <v>1351</v>
      </c>
      <c r="P1193" s="383">
        <v>121.42</v>
      </c>
      <c r="Q1193" s="382"/>
      <c r="R1193" s="378"/>
      <c r="S1193" s="381"/>
      <c r="T1193" s="382"/>
      <c r="U1193" s="37">
        <v>68</v>
      </c>
    </row>
    <row r="1194" spans="1:21" ht="14.25" customHeight="1" x14ac:dyDescent="0.25">
      <c r="A1194" s="39" t="s">
        <v>100</v>
      </c>
      <c r="B1194" s="39" t="s">
        <v>1352</v>
      </c>
      <c r="C1194" s="379" t="s">
        <v>1353</v>
      </c>
      <c r="D1194" s="381"/>
      <c r="E1194" s="382"/>
      <c r="F1194" s="380" t="s">
        <v>156</v>
      </c>
      <c r="G1194" s="382"/>
      <c r="H1194" s="383">
        <v>7.5</v>
      </c>
      <c r="I1194" s="382"/>
      <c r="J1194" s="383">
        <v>1</v>
      </c>
      <c r="K1194" s="382"/>
      <c r="L1194" s="37">
        <v>1.5</v>
      </c>
      <c r="M1194" s="383">
        <v>174.93</v>
      </c>
      <c r="N1194" s="382"/>
      <c r="O1194" s="39" t="s">
        <v>1354</v>
      </c>
      <c r="P1194" s="383">
        <v>199.42</v>
      </c>
      <c r="Q1194" s="382"/>
      <c r="R1194" s="378"/>
      <c r="S1194" s="381"/>
      <c r="T1194" s="382"/>
      <c r="U1194" s="37">
        <v>299.13</v>
      </c>
    </row>
    <row r="1195" spans="1:21" ht="18.95" customHeight="1" x14ac:dyDescent="0.25">
      <c r="A1195" s="39" t="s">
        <v>100</v>
      </c>
      <c r="B1195" s="39" t="s">
        <v>2059</v>
      </c>
      <c r="C1195" s="379" t="s">
        <v>2058</v>
      </c>
      <c r="D1195" s="381"/>
      <c r="E1195" s="382"/>
      <c r="F1195" s="380" t="s">
        <v>174</v>
      </c>
      <c r="G1195" s="382"/>
      <c r="H1195" s="383">
        <v>2.9999999999999997E-4</v>
      </c>
      <c r="I1195" s="382"/>
      <c r="J1195" s="383">
        <v>1</v>
      </c>
      <c r="K1195" s="382"/>
      <c r="L1195" s="37">
        <v>6.0000000000000002E-5</v>
      </c>
      <c r="M1195" s="383">
        <v>195421.95</v>
      </c>
      <c r="N1195" s="382"/>
      <c r="O1195" s="39" t="s">
        <v>1160</v>
      </c>
      <c r="P1195" s="383">
        <v>244277.44</v>
      </c>
      <c r="Q1195" s="382"/>
      <c r="R1195" s="378"/>
      <c r="S1195" s="381"/>
      <c r="T1195" s="382"/>
      <c r="U1195" s="37">
        <v>14.66</v>
      </c>
    </row>
    <row r="1196" spans="1:21" ht="18.95" customHeight="1" x14ac:dyDescent="0.25">
      <c r="A1196" s="39" t="s">
        <v>100</v>
      </c>
      <c r="B1196" s="39" t="s">
        <v>238</v>
      </c>
      <c r="C1196" s="379" t="s">
        <v>237</v>
      </c>
      <c r="D1196" s="381"/>
      <c r="E1196" s="382"/>
      <c r="F1196" s="380" t="s">
        <v>160</v>
      </c>
      <c r="G1196" s="382"/>
      <c r="H1196" s="383">
        <v>1</v>
      </c>
      <c r="I1196" s="382"/>
      <c r="J1196" s="383">
        <v>1</v>
      </c>
      <c r="K1196" s="382"/>
      <c r="L1196" s="37">
        <v>174.14764</v>
      </c>
      <c r="M1196" s="378"/>
      <c r="N1196" s="382"/>
      <c r="O1196" s="39" t="s">
        <v>100</v>
      </c>
      <c r="P1196" s="383">
        <v>1</v>
      </c>
      <c r="Q1196" s="382"/>
      <c r="R1196" s="378"/>
      <c r="S1196" s="381"/>
      <c r="T1196" s="382"/>
      <c r="U1196" s="37">
        <v>174.15</v>
      </c>
    </row>
    <row r="1197" spans="1:21" ht="14.25" customHeight="1" x14ac:dyDescent="0.25">
      <c r="A1197" s="39" t="s">
        <v>100</v>
      </c>
      <c r="B1197" s="39" t="s">
        <v>100</v>
      </c>
      <c r="C1197" s="365" t="s">
        <v>166</v>
      </c>
      <c r="D1197" s="381"/>
      <c r="E1197" s="382"/>
      <c r="F1197" s="380" t="s">
        <v>100</v>
      </c>
      <c r="G1197" s="382"/>
      <c r="H1197" s="378"/>
      <c r="I1197" s="382"/>
      <c r="J1197" s="378"/>
      <c r="K1197" s="382"/>
      <c r="L1197" s="38"/>
      <c r="M1197" s="378"/>
      <c r="N1197" s="382"/>
      <c r="O1197" s="39" t="s">
        <v>100</v>
      </c>
      <c r="P1197" s="378"/>
      <c r="Q1197" s="382"/>
      <c r="R1197" s="378"/>
      <c r="S1197" s="381"/>
      <c r="T1197" s="382"/>
      <c r="U1197" s="35">
        <v>10791.99</v>
      </c>
    </row>
    <row r="1198" spans="1:21" ht="14.25" customHeight="1" x14ac:dyDescent="0.25">
      <c r="A1198" s="41" t="s">
        <v>100</v>
      </c>
      <c r="B1198" s="41" t="s">
        <v>100</v>
      </c>
      <c r="C1198" s="379" t="s">
        <v>165</v>
      </c>
      <c r="D1198" s="381"/>
      <c r="E1198" s="382"/>
      <c r="F1198" s="380" t="s">
        <v>100</v>
      </c>
      <c r="G1198" s="382"/>
      <c r="H1198" s="378"/>
      <c r="I1198" s="382"/>
      <c r="J1198" s="379" t="s">
        <v>100</v>
      </c>
      <c r="K1198" s="382"/>
      <c r="L1198" s="39" t="s">
        <v>100</v>
      </c>
      <c r="M1198" s="379" t="s">
        <v>100</v>
      </c>
      <c r="N1198" s="382"/>
      <c r="O1198" s="41" t="s">
        <v>100</v>
      </c>
      <c r="P1198" s="378"/>
      <c r="Q1198" s="382"/>
      <c r="R1198" s="379" t="s">
        <v>100</v>
      </c>
      <c r="S1198" s="381"/>
      <c r="T1198" s="382"/>
      <c r="U1198" s="37">
        <v>9741.0400000000009</v>
      </c>
    </row>
    <row r="1199" spans="1:21" ht="28.35" customHeight="1" x14ac:dyDescent="0.25">
      <c r="A1199" s="41" t="s">
        <v>100</v>
      </c>
      <c r="B1199" s="39" t="s">
        <v>164</v>
      </c>
      <c r="C1199" s="379" t="s">
        <v>163</v>
      </c>
      <c r="D1199" s="381"/>
      <c r="E1199" s="382"/>
      <c r="F1199" s="380" t="s">
        <v>160</v>
      </c>
      <c r="G1199" s="382"/>
      <c r="H1199" s="383">
        <v>97</v>
      </c>
      <c r="I1199" s="382"/>
      <c r="J1199" s="383">
        <v>1</v>
      </c>
      <c r="K1199" s="382"/>
      <c r="L1199" s="37">
        <v>97</v>
      </c>
      <c r="M1199" s="378"/>
      <c r="N1199" s="382"/>
      <c r="O1199" s="39" t="s">
        <v>100</v>
      </c>
      <c r="P1199" s="378"/>
      <c r="Q1199" s="382"/>
      <c r="R1199" s="384" t="s">
        <v>100</v>
      </c>
      <c r="S1199" s="381"/>
      <c r="T1199" s="382"/>
      <c r="U1199" s="37">
        <v>9448.81</v>
      </c>
    </row>
    <row r="1200" spans="1:21" ht="28.35" customHeight="1" x14ac:dyDescent="0.25">
      <c r="A1200" s="41" t="s">
        <v>100</v>
      </c>
      <c r="B1200" s="39" t="s">
        <v>162</v>
      </c>
      <c r="C1200" s="379" t="s">
        <v>161</v>
      </c>
      <c r="D1200" s="381"/>
      <c r="E1200" s="382"/>
      <c r="F1200" s="380" t="s">
        <v>160</v>
      </c>
      <c r="G1200" s="382"/>
      <c r="H1200" s="383">
        <v>51</v>
      </c>
      <c r="I1200" s="382"/>
      <c r="J1200" s="383">
        <v>1</v>
      </c>
      <c r="K1200" s="382"/>
      <c r="L1200" s="37">
        <v>51</v>
      </c>
      <c r="M1200" s="378"/>
      <c r="N1200" s="382"/>
      <c r="O1200" s="39" t="s">
        <v>100</v>
      </c>
      <c r="P1200" s="378"/>
      <c r="Q1200" s="382"/>
      <c r="R1200" s="384" t="s">
        <v>100</v>
      </c>
      <c r="S1200" s="381"/>
      <c r="T1200" s="382"/>
      <c r="U1200" s="37">
        <v>4967.93</v>
      </c>
    </row>
    <row r="1201" spans="1:21" ht="14.25" customHeight="1" x14ac:dyDescent="0.25">
      <c r="A1201" s="36" t="s">
        <v>100</v>
      </c>
      <c r="B1201" s="36" t="s">
        <v>100</v>
      </c>
      <c r="C1201" s="365" t="s">
        <v>136</v>
      </c>
      <c r="D1201" s="381"/>
      <c r="E1201" s="381"/>
      <c r="F1201" s="381"/>
      <c r="G1201" s="381"/>
      <c r="H1201" s="381"/>
      <c r="I1201" s="381"/>
      <c r="J1201" s="381"/>
      <c r="K1201" s="381"/>
      <c r="L1201" s="382"/>
      <c r="M1201" s="385" t="s">
        <v>100</v>
      </c>
      <c r="N1201" s="381"/>
      <c r="O1201" s="382"/>
      <c r="P1201" s="386">
        <v>126043.65</v>
      </c>
      <c r="Q1201" s="382"/>
      <c r="R1201" s="369"/>
      <c r="S1201" s="381"/>
      <c r="T1201" s="382"/>
      <c r="U1201" s="35">
        <v>25208.73</v>
      </c>
    </row>
    <row r="1202" spans="1:21" ht="38.85" customHeight="1" x14ac:dyDescent="0.25">
      <c r="A1202" s="44" t="s">
        <v>1613</v>
      </c>
      <c r="B1202" s="43" t="s">
        <v>2074</v>
      </c>
      <c r="C1202" s="365" t="s">
        <v>2073</v>
      </c>
      <c r="D1202" s="381"/>
      <c r="E1202" s="382"/>
      <c r="F1202" s="367" t="s">
        <v>279</v>
      </c>
      <c r="G1202" s="382"/>
      <c r="H1202" s="368">
        <v>0.49</v>
      </c>
      <c r="I1202" s="382"/>
      <c r="J1202" s="368">
        <v>1</v>
      </c>
      <c r="K1202" s="382"/>
      <c r="L1202" s="35">
        <v>0.49</v>
      </c>
      <c r="M1202" s="369"/>
      <c r="N1202" s="382"/>
      <c r="O1202" s="42"/>
      <c r="P1202" s="369"/>
      <c r="Q1202" s="382"/>
      <c r="R1202" s="369"/>
      <c r="S1202" s="381"/>
      <c r="T1202" s="382"/>
      <c r="U1202" s="38"/>
    </row>
    <row r="1203" spans="1:21" ht="14.25" customHeight="1" x14ac:dyDescent="0.25">
      <c r="A1203" s="39" t="s">
        <v>100</v>
      </c>
      <c r="B1203" s="39" t="s">
        <v>187</v>
      </c>
      <c r="C1203" s="379" t="s">
        <v>186</v>
      </c>
      <c r="D1203" s="381"/>
      <c r="E1203" s="382"/>
      <c r="F1203" s="380" t="s">
        <v>179</v>
      </c>
      <c r="G1203" s="382"/>
      <c r="H1203" s="378"/>
      <c r="I1203" s="382"/>
      <c r="J1203" s="378"/>
      <c r="K1203" s="382"/>
      <c r="L1203" s="37">
        <v>42.923999999999999</v>
      </c>
      <c r="M1203" s="378"/>
      <c r="N1203" s="382"/>
      <c r="O1203" s="39" t="s">
        <v>100</v>
      </c>
      <c r="P1203" s="378"/>
      <c r="Q1203" s="382"/>
      <c r="R1203" s="378"/>
      <c r="S1203" s="381"/>
      <c r="T1203" s="382"/>
      <c r="U1203" s="37">
        <v>24175.66</v>
      </c>
    </row>
    <row r="1204" spans="1:21" ht="14.25" customHeight="1" x14ac:dyDescent="0.25">
      <c r="A1204" s="39" t="s">
        <v>100</v>
      </c>
      <c r="B1204" s="39" t="s">
        <v>264</v>
      </c>
      <c r="C1204" s="379" t="s">
        <v>263</v>
      </c>
      <c r="D1204" s="381"/>
      <c r="E1204" s="382"/>
      <c r="F1204" s="380" t="s">
        <v>179</v>
      </c>
      <c r="G1204" s="382"/>
      <c r="H1204" s="383">
        <v>87.6</v>
      </c>
      <c r="I1204" s="382"/>
      <c r="J1204" s="383">
        <v>1</v>
      </c>
      <c r="K1204" s="382"/>
      <c r="L1204" s="37">
        <v>42.923999999999999</v>
      </c>
      <c r="M1204" s="378"/>
      <c r="N1204" s="382"/>
      <c r="O1204" s="39" t="s">
        <v>100</v>
      </c>
      <c r="P1204" s="383">
        <v>563.22</v>
      </c>
      <c r="Q1204" s="382"/>
      <c r="R1204" s="383">
        <v>1</v>
      </c>
      <c r="S1204" s="381"/>
      <c r="T1204" s="382"/>
      <c r="U1204" s="37">
        <v>24175.66</v>
      </c>
    </row>
    <row r="1205" spans="1:21" ht="14.25" customHeight="1" x14ac:dyDescent="0.25">
      <c r="A1205" s="39" t="s">
        <v>100</v>
      </c>
      <c r="B1205" s="39" t="s">
        <v>183</v>
      </c>
      <c r="C1205" s="379" t="s">
        <v>182</v>
      </c>
      <c r="D1205" s="381"/>
      <c r="E1205" s="382"/>
      <c r="F1205" s="380" t="s">
        <v>100</v>
      </c>
      <c r="G1205" s="382"/>
      <c r="H1205" s="378"/>
      <c r="I1205" s="382"/>
      <c r="J1205" s="378"/>
      <c r="K1205" s="382"/>
      <c r="L1205" s="38"/>
      <c r="M1205" s="378"/>
      <c r="N1205" s="382"/>
      <c r="O1205" s="39" t="s">
        <v>100</v>
      </c>
      <c r="P1205" s="378"/>
      <c r="Q1205" s="382"/>
      <c r="R1205" s="378"/>
      <c r="S1205" s="381"/>
      <c r="T1205" s="382"/>
      <c r="U1205" s="37">
        <v>1162.7</v>
      </c>
    </row>
    <row r="1206" spans="1:21" ht="14.25" customHeight="1" x14ac:dyDescent="0.25">
      <c r="A1206" s="39" t="s">
        <v>100</v>
      </c>
      <c r="B1206" s="39" t="s">
        <v>181</v>
      </c>
      <c r="C1206" s="379" t="s">
        <v>180</v>
      </c>
      <c r="D1206" s="381"/>
      <c r="E1206" s="382"/>
      <c r="F1206" s="380" t="s">
        <v>179</v>
      </c>
      <c r="G1206" s="382"/>
      <c r="H1206" s="378"/>
      <c r="I1206" s="382"/>
      <c r="J1206" s="378"/>
      <c r="K1206" s="382"/>
      <c r="L1206" s="37">
        <v>4.9980000000000002</v>
      </c>
      <c r="M1206" s="378"/>
      <c r="N1206" s="382"/>
      <c r="O1206" s="39" t="s">
        <v>100</v>
      </c>
      <c r="P1206" s="378"/>
      <c r="Q1206" s="382"/>
      <c r="R1206" s="378"/>
      <c r="S1206" s="381"/>
      <c r="T1206" s="382"/>
      <c r="U1206" s="37">
        <v>2890.76</v>
      </c>
    </row>
    <row r="1207" spans="1:21" ht="18.95" customHeight="1" x14ac:dyDescent="0.25">
      <c r="A1207" s="39" t="s">
        <v>100</v>
      </c>
      <c r="B1207" s="39" t="s">
        <v>254</v>
      </c>
      <c r="C1207" s="379" t="s">
        <v>253</v>
      </c>
      <c r="D1207" s="381"/>
      <c r="E1207" s="382"/>
      <c r="F1207" s="380" t="s">
        <v>218</v>
      </c>
      <c r="G1207" s="382"/>
      <c r="H1207" s="383">
        <v>0.8</v>
      </c>
      <c r="I1207" s="382"/>
      <c r="J1207" s="383">
        <v>1</v>
      </c>
      <c r="K1207" s="382"/>
      <c r="L1207" s="37">
        <v>0.39200000000000002</v>
      </c>
      <c r="M1207" s="378"/>
      <c r="N1207" s="382"/>
      <c r="O1207" s="39" t="s">
        <v>100</v>
      </c>
      <c r="P1207" s="383">
        <v>1631.99</v>
      </c>
      <c r="Q1207" s="382"/>
      <c r="R1207" s="378"/>
      <c r="S1207" s="381"/>
      <c r="T1207" s="382"/>
      <c r="U1207" s="37">
        <v>639.74</v>
      </c>
    </row>
    <row r="1208" spans="1:21" ht="14.25" customHeight="1" x14ac:dyDescent="0.25">
      <c r="A1208" s="39" t="s">
        <v>100</v>
      </c>
      <c r="B1208" s="39" t="s">
        <v>252</v>
      </c>
      <c r="C1208" s="379" t="s">
        <v>251</v>
      </c>
      <c r="D1208" s="381"/>
      <c r="E1208" s="382"/>
      <c r="F1208" s="380" t="s">
        <v>179</v>
      </c>
      <c r="G1208" s="382"/>
      <c r="H1208" s="383">
        <v>0.8</v>
      </c>
      <c r="I1208" s="382"/>
      <c r="J1208" s="383">
        <v>1</v>
      </c>
      <c r="K1208" s="382"/>
      <c r="L1208" s="37">
        <v>0.39200000000000002</v>
      </c>
      <c r="M1208" s="378"/>
      <c r="N1208" s="382"/>
      <c r="O1208" s="39" t="s">
        <v>100</v>
      </c>
      <c r="P1208" s="383">
        <v>756.56</v>
      </c>
      <c r="Q1208" s="382"/>
      <c r="R1208" s="383">
        <v>1</v>
      </c>
      <c r="S1208" s="381"/>
      <c r="T1208" s="382"/>
      <c r="U1208" s="37">
        <v>296.57</v>
      </c>
    </row>
    <row r="1209" spans="1:21" ht="18.95" customHeight="1" x14ac:dyDescent="0.25">
      <c r="A1209" s="39" t="s">
        <v>100</v>
      </c>
      <c r="B1209" s="39" t="s">
        <v>224</v>
      </c>
      <c r="C1209" s="379" t="s">
        <v>223</v>
      </c>
      <c r="D1209" s="381"/>
      <c r="E1209" s="382"/>
      <c r="F1209" s="380" t="s">
        <v>218</v>
      </c>
      <c r="G1209" s="382"/>
      <c r="H1209" s="383">
        <v>0.8</v>
      </c>
      <c r="I1209" s="382"/>
      <c r="J1209" s="383">
        <v>1</v>
      </c>
      <c r="K1209" s="382"/>
      <c r="L1209" s="37">
        <v>0.39200000000000002</v>
      </c>
      <c r="M1209" s="378"/>
      <c r="N1209" s="382"/>
      <c r="O1209" s="39" t="s">
        <v>100</v>
      </c>
      <c r="P1209" s="383">
        <v>656.62</v>
      </c>
      <c r="Q1209" s="382"/>
      <c r="R1209" s="378"/>
      <c r="S1209" s="381"/>
      <c r="T1209" s="382"/>
      <c r="U1209" s="37">
        <v>257.39999999999998</v>
      </c>
    </row>
    <row r="1210" spans="1:21" ht="14.25" customHeight="1" x14ac:dyDescent="0.25">
      <c r="A1210" s="39" t="s">
        <v>100</v>
      </c>
      <c r="B1210" s="39" t="s">
        <v>222</v>
      </c>
      <c r="C1210" s="379" t="s">
        <v>221</v>
      </c>
      <c r="D1210" s="381"/>
      <c r="E1210" s="382"/>
      <c r="F1210" s="380" t="s">
        <v>179</v>
      </c>
      <c r="G1210" s="382"/>
      <c r="H1210" s="383">
        <v>0.8</v>
      </c>
      <c r="I1210" s="382"/>
      <c r="J1210" s="383">
        <v>1</v>
      </c>
      <c r="K1210" s="382"/>
      <c r="L1210" s="37">
        <v>0.39200000000000002</v>
      </c>
      <c r="M1210" s="378"/>
      <c r="N1210" s="382"/>
      <c r="O1210" s="39" t="s">
        <v>100</v>
      </c>
      <c r="P1210" s="383">
        <v>563.22</v>
      </c>
      <c r="Q1210" s="382"/>
      <c r="R1210" s="383">
        <v>1</v>
      </c>
      <c r="S1210" s="381"/>
      <c r="T1210" s="382"/>
      <c r="U1210" s="37">
        <v>220.78</v>
      </c>
    </row>
    <row r="1211" spans="1:21" ht="18.95" customHeight="1" x14ac:dyDescent="0.25">
      <c r="A1211" s="39" t="s">
        <v>100</v>
      </c>
      <c r="B1211" s="39" t="s">
        <v>1148</v>
      </c>
      <c r="C1211" s="379" t="s">
        <v>1149</v>
      </c>
      <c r="D1211" s="381"/>
      <c r="E1211" s="382"/>
      <c r="F1211" s="380" t="s">
        <v>218</v>
      </c>
      <c r="G1211" s="382"/>
      <c r="H1211" s="383">
        <v>4.59</v>
      </c>
      <c r="I1211" s="382"/>
      <c r="J1211" s="383">
        <v>1</v>
      </c>
      <c r="K1211" s="382"/>
      <c r="L1211" s="37">
        <v>2.2490999999999999</v>
      </c>
      <c r="M1211" s="378"/>
      <c r="N1211" s="382"/>
      <c r="O1211" s="39" t="s">
        <v>100</v>
      </c>
      <c r="P1211" s="383">
        <v>41.45</v>
      </c>
      <c r="Q1211" s="382"/>
      <c r="R1211" s="378"/>
      <c r="S1211" s="381"/>
      <c r="T1211" s="382"/>
      <c r="U1211" s="37">
        <v>93.23</v>
      </c>
    </row>
    <row r="1212" spans="1:21" ht="14.25" customHeight="1" x14ac:dyDescent="0.25">
      <c r="A1212" s="39" t="s">
        <v>100</v>
      </c>
      <c r="B1212" s="39" t="s">
        <v>2070</v>
      </c>
      <c r="C1212" s="379" t="s">
        <v>2069</v>
      </c>
      <c r="D1212" s="381"/>
      <c r="E1212" s="382"/>
      <c r="F1212" s="380" t="s">
        <v>218</v>
      </c>
      <c r="G1212" s="382"/>
      <c r="H1212" s="383">
        <v>2</v>
      </c>
      <c r="I1212" s="382"/>
      <c r="J1212" s="383">
        <v>1</v>
      </c>
      <c r="K1212" s="382"/>
      <c r="L1212" s="37">
        <v>0.98</v>
      </c>
      <c r="M1212" s="383">
        <v>23.89</v>
      </c>
      <c r="N1212" s="382"/>
      <c r="O1212" s="39" t="s">
        <v>1268</v>
      </c>
      <c r="P1212" s="383">
        <v>32.01</v>
      </c>
      <c r="Q1212" s="382"/>
      <c r="R1212" s="378"/>
      <c r="S1212" s="381"/>
      <c r="T1212" s="382"/>
      <c r="U1212" s="37">
        <v>31.37</v>
      </c>
    </row>
    <row r="1213" spans="1:21" ht="14.25" customHeight="1" x14ac:dyDescent="0.25">
      <c r="A1213" s="39" t="s">
        <v>100</v>
      </c>
      <c r="B1213" s="39" t="s">
        <v>2068</v>
      </c>
      <c r="C1213" s="379" t="s">
        <v>2067</v>
      </c>
      <c r="D1213" s="381"/>
      <c r="E1213" s="382"/>
      <c r="F1213" s="380" t="s">
        <v>218</v>
      </c>
      <c r="G1213" s="382"/>
      <c r="H1213" s="383">
        <v>8.6</v>
      </c>
      <c r="I1213" s="382"/>
      <c r="J1213" s="383">
        <v>1</v>
      </c>
      <c r="K1213" s="382"/>
      <c r="L1213" s="37">
        <v>4.2140000000000004</v>
      </c>
      <c r="M1213" s="383">
        <v>26.76</v>
      </c>
      <c r="N1213" s="382"/>
      <c r="O1213" s="39" t="s">
        <v>1160</v>
      </c>
      <c r="P1213" s="383">
        <v>33.450000000000003</v>
      </c>
      <c r="Q1213" s="382"/>
      <c r="R1213" s="378"/>
      <c r="S1213" s="381"/>
      <c r="T1213" s="382"/>
      <c r="U1213" s="37">
        <v>140.96</v>
      </c>
    </row>
    <row r="1214" spans="1:21" ht="14.25" customHeight="1" x14ac:dyDescent="0.25">
      <c r="A1214" s="39" t="s">
        <v>100</v>
      </c>
      <c r="B1214" s="39" t="s">
        <v>222</v>
      </c>
      <c r="C1214" s="379" t="s">
        <v>221</v>
      </c>
      <c r="D1214" s="381"/>
      <c r="E1214" s="382"/>
      <c r="F1214" s="380" t="s">
        <v>179</v>
      </c>
      <c r="G1214" s="382"/>
      <c r="H1214" s="383">
        <v>8.6</v>
      </c>
      <c r="I1214" s="382"/>
      <c r="J1214" s="383">
        <v>1</v>
      </c>
      <c r="K1214" s="382"/>
      <c r="L1214" s="37">
        <v>4.2140000000000004</v>
      </c>
      <c r="M1214" s="378"/>
      <c r="N1214" s="382"/>
      <c r="O1214" s="39" t="s">
        <v>100</v>
      </c>
      <c r="P1214" s="383">
        <v>563.22</v>
      </c>
      <c r="Q1214" s="382"/>
      <c r="R1214" s="383">
        <v>1</v>
      </c>
      <c r="S1214" s="381"/>
      <c r="T1214" s="382"/>
      <c r="U1214" s="37">
        <v>2373.41</v>
      </c>
    </row>
    <row r="1215" spans="1:21" ht="14.25" customHeight="1" x14ac:dyDescent="0.25">
      <c r="A1215" s="39" t="s">
        <v>100</v>
      </c>
      <c r="B1215" s="39" t="s">
        <v>178</v>
      </c>
      <c r="C1215" s="379" t="s">
        <v>177</v>
      </c>
      <c r="D1215" s="381"/>
      <c r="E1215" s="382"/>
      <c r="F1215" s="380" t="s">
        <v>100</v>
      </c>
      <c r="G1215" s="382"/>
      <c r="H1215" s="378"/>
      <c r="I1215" s="382"/>
      <c r="J1215" s="378"/>
      <c r="K1215" s="382"/>
      <c r="L1215" s="38"/>
      <c r="M1215" s="378"/>
      <c r="N1215" s="382"/>
      <c r="O1215" s="39" t="s">
        <v>100</v>
      </c>
      <c r="P1215" s="378"/>
      <c r="Q1215" s="382"/>
      <c r="R1215" s="378"/>
      <c r="S1215" s="381"/>
      <c r="T1215" s="382"/>
      <c r="U1215" s="37">
        <v>1777.1</v>
      </c>
    </row>
    <row r="1216" spans="1:21" ht="27.6" customHeight="1" x14ac:dyDescent="0.25">
      <c r="A1216" s="39" t="s">
        <v>100</v>
      </c>
      <c r="B1216" s="39" t="s">
        <v>2066</v>
      </c>
      <c r="C1216" s="379" t="s">
        <v>2065</v>
      </c>
      <c r="D1216" s="381"/>
      <c r="E1216" s="382"/>
      <c r="F1216" s="380" t="s">
        <v>174</v>
      </c>
      <c r="G1216" s="382"/>
      <c r="H1216" s="383">
        <v>6.0999999999999997E-4</v>
      </c>
      <c r="I1216" s="382"/>
      <c r="J1216" s="383">
        <v>1</v>
      </c>
      <c r="K1216" s="382"/>
      <c r="L1216" s="37">
        <v>2.99E-4</v>
      </c>
      <c r="M1216" s="383">
        <v>530491.82999999996</v>
      </c>
      <c r="N1216" s="382"/>
      <c r="O1216" s="39" t="s">
        <v>2062</v>
      </c>
      <c r="P1216" s="383">
        <v>366039.36</v>
      </c>
      <c r="Q1216" s="382"/>
      <c r="R1216" s="378"/>
      <c r="S1216" s="381"/>
      <c r="T1216" s="382"/>
      <c r="U1216" s="37">
        <v>109.45</v>
      </c>
    </row>
    <row r="1217" spans="1:21" ht="18.95" customHeight="1" x14ac:dyDescent="0.25">
      <c r="A1217" s="39" t="s">
        <v>100</v>
      </c>
      <c r="B1217" s="39" t="s">
        <v>2064</v>
      </c>
      <c r="C1217" s="379" t="s">
        <v>2063</v>
      </c>
      <c r="D1217" s="381"/>
      <c r="E1217" s="382"/>
      <c r="F1217" s="380" t="s">
        <v>174</v>
      </c>
      <c r="G1217" s="382"/>
      <c r="H1217" s="383">
        <v>2.2000000000000001E-4</v>
      </c>
      <c r="I1217" s="382"/>
      <c r="J1217" s="383">
        <v>1</v>
      </c>
      <c r="K1217" s="382"/>
      <c r="L1217" s="37">
        <v>1.08E-4</v>
      </c>
      <c r="M1217" s="383">
        <v>945143.92</v>
      </c>
      <c r="N1217" s="382"/>
      <c r="O1217" s="39" t="s">
        <v>2062</v>
      </c>
      <c r="P1217" s="383">
        <v>652149.30000000005</v>
      </c>
      <c r="Q1217" s="382"/>
      <c r="R1217" s="378"/>
      <c r="S1217" s="381"/>
      <c r="T1217" s="382"/>
      <c r="U1217" s="37">
        <v>70.430000000000007</v>
      </c>
    </row>
    <row r="1218" spans="1:21" ht="14.25" customHeight="1" x14ac:dyDescent="0.25">
      <c r="A1218" s="39" t="s">
        <v>100</v>
      </c>
      <c r="B1218" s="39" t="s">
        <v>2061</v>
      </c>
      <c r="C1218" s="379" t="s">
        <v>2060</v>
      </c>
      <c r="D1218" s="381"/>
      <c r="E1218" s="382"/>
      <c r="F1218" s="380" t="s">
        <v>214</v>
      </c>
      <c r="G1218" s="382"/>
      <c r="H1218" s="383">
        <v>0.94</v>
      </c>
      <c r="I1218" s="382"/>
      <c r="J1218" s="383">
        <v>1</v>
      </c>
      <c r="K1218" s="382"/>
      <c r="L1218" s="37">
        <v>0.46060000000000001</v>
      </c>
      <c r="M1218" s="383">
        <v>253.96</v>
      </c>
      <c r="N1218" s="382"/>
      <c r="O1218" s="39" t="s">
        <v>61</v>
      </c>
      <c r="P1218" s="383">
        <v>304.75</v>
      </c>
      <c r="Q1218" s="382"/>
      <c r="R1218" s="378"/>
      <c r="S1218" s="381"/>
      <c r="T1218" s="382"/>
      <c r="U1218" s="37">
        <v>140.37</v>
      </c>
    </row>
    <row r="1219" spans="1:21" ht="18.95" customHeight="1" x14ac:dyDescent="0.25">
      <c r="A1219" s="39" t="s">
        <v>100</v>
      </c>
      <c r="B1219" s="39" t="s">
        <v>1349</v>
      </c>
      <c r="C1219" s="379" t="s">
        <v>1350</v>
      </c>
      <c r="D1219" s="381"/>
      <c r="E1219" s="382"/>
      <c r="F1219" s="380" t="s">
        <v>156</v>
      </c>
      <c r="G1219" s="382"/>
      <c r="H1219" s="383">
        <v>3.43</v>
      </c>
      <c r="I1219" s="382"/>
      <c r="J1219" s="383">
        <v>1</v>
      </c>
      <c r="K1219" s="382"/>
      <c r="L1219" s="37">
        <v>1.6807000000000001</v>
      </c>
      <c r="M1219" s="383">
        <v>79.88</v>
      </c>
      <c r="N1219" s="382"/>
      <c r="O1219" s="39" t="s">
        <v>1351</v>
      </c>
      <c r="P1219" s="383">
        <v>121.42</v>
      </c>
      <c r="Q1219" s="382"/>
      <c r="R1219" s="378"/>
      <c r="S1219" s="381"/>
      <c r="T1219" s="382"/>
      <c r="U1219" s="37">
        <v>204.07</v>
      </c>
    </row>
    <row r="1220" spans="1:21" ht="14.25" customHeight="1" x14ac:dyDescent="0.25">
      <c r="A1220" s="39" t="s">
        <v>100</v>
      </c>
      <c r="B1220" s="39" t="s">
        <v>1352</v>
      </c>
      <c r="C1220" s="379" t="s">
        <v>1353</v>
      </c>
      <c r="D1220" s="381"/>
      <c r="E1220" s="382"/>
      <c r="F1220" s="380" t="s">
        <v>156</v>
      </c>
      <c r="G1220" s="382"/>
      <c r="H1220" s="383">
        <v>7.53</v>
      </c>
      <c r="I1220" s="382"/>
      <c r="J1220" s="383">
        <v>1</v>
      </c>
      <c r="K1220" s="382"/>
      <c r="L1220" s="37">
        <v>3.6897000000000002</v>
      </c>
      <c r="M1220" s="383">
        <v>174.93</v>
      </c>
      <c r="N1220" s="382"/>
      <c r="O1220" s="39" t="s">
        <v>1354</v>
      </c>
      <c r="P1220" s="383">
        <v>199.42</v>
      </c>
      <c r="Q1220" s="382"/>
      <c r="R1220" s="378"/>
      <c r="S1220" s="381"/>
      <c r="T1220" s="382"/>
      <c r="U1220" s="37">
        <v>735.8</v>
      </c>
    </row>
    <row r="1221" spans="1:21" ht="18.95" customHeight="1" x14ac:dyDescent="0.25">
      <c r="A1221" s="39" t="s">
        <v>100</v>
      </c>
      <c r="B1221" s="39" t="s">
        <v>2059</v>
      </c>
      <c r="C1221" s="379" t="s">
        <v>2058</v>
      </c>
      <c r="D1221" s="381"/>
      <c r="E1221" s="382"/>
      <c r="F1221" s="380" t="s">
        <v>174</v>
      </c>
      <c r="G1221" s="382"/>
      <c r="H1221" s="383">
        <v>2.7999999999999998E-4</v>
      </c>
      <c r="I1221" s="382"/>
      <c r="J1221" s="383">
        <v>1</v>
      </c>
      <c r="K1221" s="382"/>
      <c r="L1221" s="37">
        <v>1.37E-4</v>
      </c>
      <c r="M1221" s="383">
        <v>195421.95</v>
      </c>
      <c r="N1221" s="382"/>
      <c r="O1221" s="39" t="s">
        <v>1160</v>
      </c>
      <c r="P1221" s="383">
        <v>244277.44</v>
      </c>
      <c r="Q1221" s="382"/>
      <c r="R1221" s="378"/>
      <c r="S1221" s="381"/>
      <c r="T1221" s="382"/>
      <c r="U1221" s="37">
        <v>33.47</v>
      </c>
    </row>
    <row r="1222" spans="1:21" ht="18.95" customHeight="1" x14ac:dyDescent="0.25">
      <c r="A1222" s="39" t="s">
        <v>100</v>
      </c>
      <c r="B1222" s="39" t="s">
        <v>238</v>
      </c>
      <c r="C1222" s="379" t="s">
        <v>237</v>
      </c>
      <c r="D1222" s="381"/>
      <c r="E1222" s="382"/>
      <c r="F1222" s="380" t="s">
        <v>160</v>
      </c>
      <c r="G1222" s="382"/>
      <c r="H1222" s="383">
        <v>1</v>
      </c>
      <c r="I1222" s="382"/>
      <c r="J1222" s="383">
        <v>1</v>
      </c>
      <c r="K1222" s="382"/>
      <c r="L1222" s="37">
        <v>483.51308599999999</v>
      </c>
      <c r="M1222" s="378"/>
      <c r="N1222" s="382"/>
      <c r="O1222" s="39" t="s">
        <v>100</v>
      </c>
      <c r="P1222" s="383">
        <v>1</v>
      </c>
      <c r="Q1222" s="382"/>
      <c r="R1222" s="378"/>
      <c r="S1222" s="381"/>
      <c r="T1222" s="382"/>
      <c r="U1222" s="37">
        <v>483.51</v>
      </c>
    </row>
    <row r="1223" spans="1:21" ht="14.25" customHeight="1" x14ac:dyDescent="0.25">
      <c r="A1223" s="39" t="s">
        <v>100</v>
      </c>
      <c r="B1223" s="39" t="s">
        <v>100</v>
      </c>
      <c r="C1223" s="365" t="s">
        <v>166</v>
      </c>
      <c r="D1223" s="381"/>
      <c r="E1223" s="382"/>
      <c r="F1223" s="380" t="s">
        <v>100</v>
      </c>
      <c r="G1223" s="382"/>
      <c r="H1223" s="378"/>
      <c r="I1223" s="382"/>
      <c r="J1223" s="378"/>
      <c r="K1223" s="382"/>
      <c r="L1223" s="38"/>
      <c r="M1223" s="378"/>
      <c r="N1223" s="382"/>
      <c r="O1223" s="39" t="s">
        <v>100</v>
      </c>
      <c r="P1223" s="378"/>
      <c r="Q1223" s="382"/>
      <c r="R1223" s="378"/>
      <c r="S1223" s="381"/>
      <c r="T1223" s="382"/>
      <c r="U1223" s="35">
        <v>30006.22</v>
      </c>
    </row>
    <row r="1224" spans="1:21" ht="14.25" customHeight="1" x14ac:dyDescent="0.25">
      <c r="A1224" s="41" t="s">
        <v>100</v>
      </c>
      <c r="B1224" s="41" t="s">
        <v>100</v>
      </c>
      <c r="C1224" s="379" t="s">
        <v>165</v>
      </c>
      <c r="D1224" s="381"/>
      <c r="E1224" s="382"/>
      <c r="F1224" s="380" t="s">
        <v>100</v>
      </c>
      <c r="G1224" s="382"/>
      <c r="H1224" s="378"/>
      <c r="I1224" s="382"/>
      <c r="J1224" s="379" t="s">
        <v>100</v>
      </c>
      <c r="K1224" s="382"/>
      <c r="L1224" s="39" t="s">
        <v>100</v>
      </c>
      <c r="M1224" s="379" t="s">
        <v>100</v>
      </c>
      <c r="N1224" s="382"/>
      <c r="O1224" s="41" t="s">
        <v>100</v>
      </c>
      <c r="P1224" s="378"/>
      <c r="Q1224" s="382"/>
      <c r="R1224" s="379" t="s">
        <v>100</v>
      </c>
      <c r="S1224" s="381"/>
      <c r="T1224" s="382"/>
      <c r="U1224" s="37">
        <v>27066.42</v>
      </c>
    </row>
    <row r="1225" spans="1:21" ht="28.35" customHeight="1" x14ac:dyDescent="0.25">
      <c r="A1225" s="41" t="s">
        <v>100</v>
      </c>
      <c r="B1225" s="39" t="s">
        <v>164</v>
      </c>
      <c r="C1225" s="379" t="s">
        <v>163</v>
      </c>
      <c r="D1225" s="381"/>
      <c r="E1225" s="382"/>
      <c r="F1225" s="380" t="s">
        <v>160</v>
      </c>
      <c r="G1225" s="382"/>
      <c r="H1225" s="383">
        <v>97</v>
      </c>
      <c r="I1225" s="382"/>
      <c r="J1225" s="383">
        <v>1</v>
      </c>
      <c r="K1225" s="382"/>
      <c r="L1225" s="37">
        <v>97</v>
      </c>
      <c r="M1225" s="378"/>
      <c r="N1225" s="382"/>
      <c r="O1225" s="39" t="s">
        <v>100</v>
      </c>
      <c r="P1225" s="378"/>
      <c r="Q1225" s="382"/>
      <c r="R1225" s="384" t="s">
        <v>100</v>
      </c>
      <c r="S1225" s="381"/>
      <c r="T1225" s="382"/>
      <c r="U1225" s="37">
        <v>26254.43</v>
      </c>
    </row>
    <row r="1226" spans="1:21" ht="28.35" customHeight="1" x14ac:dyDescent="0.25">
      <c r="A1226" s="41" t="s">
        <v>100</v>
      </c>
      <c r="B1226" s="39" t="s">
        <v>162</v>
      </c>
      <c r="C1226" s="379" t="s">
        <v>161</v>
      </c>
      <c r="D1226" s="381"/>
      <c r="E1226" s="382"/>
      <c r="F1226" s="380" t="s">
        <v>160</v>
      </c>
      <c r="G1226" s="382"/>
      <c r="H1226" s="383">
        <v>51</v>
      </c>
      <c r="I1226" s="382"/>
      <c r="J1226" s="383">
        <v>1</v>
      </c>
      <c r="K1226" s="382"/>
      <c r="L1226" s="37">
        <v>51</v>
      </c>
      <c r="M1226" s="378"/>
      <c r="N1226" s="382"/>
      <c r="O1226" s="39" t="s">
        <v>100</v>
      </c>
      <c r="P1226" s="378"/>
      <c r="Q1226" s="382"/>
      <c r="R1226" s="384" t="s">
        <v>100</v>
      </c>
      <c r="S1226" s="381"/>
      <c r="T1226" s="382"/>
      <c r="U1226" s="37">
        <v>13803.87</v>
      </c>
    </row>
    <row r="1227" spans="1:21" ht="14.25" customHeight="1" x14ac:dyDescent="0.25">
      <c r="A1227" s="36" t="s">
        <v>100</v>
      </c>
      <c r="B1227" s="36" t="s">
        <v>100</v>
      </c>
      <c r="C1227" s="365" t="s">
        <v>136</v>
      </c>
      <c r="D1227" s="381"/>
      <c r="E1227" s="381"/>
      <c r="F1227" s="381"/>
      <c r="G1227" s="381"/>
      <c r="H1227" s="381"/>
      <c r="I1227" s="381"/>
      <c r="J1227" s="381"/>
      <c r="K1227" s="381"/>
      <c r="L1227" s="382"/>
      <c r="M1227" s="385" t="s">
        <v>100</v>
      </c>
      <c r="N1227" s="381"/>
      <c r="O1227" s="382"/>
      <c r="P1227" s="386">
        <v>142988.82</v>
      </c>
      <c r="Q1227" s="382"/>
      <c r="R1227" s="369"/>
      <c r="S1227" s="381"/>
      <c r="T1227" s="382"/>
      <c r="U1227" s="35">
        <v>70064.52</v>
      </c>
    </row>
    <row r="1228" spans="1:21" ht="38.85" customHeight="1" x14ac:dyDescent="0.25">
      <c r="A1228" s="44" t="s">
        <v>1616</v>
      </c>
      <c r="B1228" s="43" t="s">
        <v>2072</v>
      </c>
      <c r="C1228" s="365" t="s">
        <v>2071</v>
      </c>
      <c r="D1228" s="381"/>
      <c r="E1228" s="382"/>
      <c r="F1228" s="367" t="s">
        <v>279</v>
      </c>
      <c r="G1228" s="382"/>
      <c r="H1228" s="368">
        <v>0.08</v>
      </c>
      <c r="I1228" s="382"/>
      <c r="J1228" s="368">
        <v>1</v>
      </c>
      <c r="K1228" s="382"/>
      <c r="L1228" s="35">
        <v>0.08</v>
      </c>
      <c r="M1228" s="369"/>
      <c r="N1228" s="382"/>
      <c r="O1228" s="42"/>
      <c r="P1228" s="369"/>
      <c r="Q1228" s="382"/>
      <c r="R1228" s="369"/>
      <c r="S1228" s="381"/>
      <c r="T1228" s="382"/>
      <c r="U1228" s="38"/>
    </row>
    <row r="1229" spans="1:21" ht="14.25" customHeight="1" x14ac:dyDescent="0.25">
      <c r="A1229" s="39" t="s">
        <v>100</v>
      </c>
      <c r="B1229" s="39" t="s">
        <v>187</v>
      </c>
      <c r="C1229" s="379" t="s">
        <v>186</v>
      </c>
      <c r="D1229" s="381"/>
      <c r="E1229" s="382"/>
      <c r="F1229" s="380" t="s">
        <v>179</v>
      </c>
      <c r="G1229" s="382"/>
      <c r="H1229" s="378"/>
      <c r="I1229" s="382"/>
      <c r="J1229" s="378"/>
      <c r="K1229" s="382"/>
      <c r="L1229" s="37">
        <v>6.1840000000000002</v>
      </c>
      <c r="M1229" s="378"/>
      <c r="N1229" s="382"/>
      <c r="O1229" s="39" t="s">
        <v>100</v>
      </c>
      <c r="P1229" s="378"/>
      <c r="Q1229" s="382"/>
      <c r="R1229" s="378"/>
      <c r="S1229" s="381"/>
      <c r="T1229" s="382"/>
      <c r="U1229" s="37">
        <v>3482.95</v>
      </c>
    </row>
    <row r="1230" spans="1:21" ht="14.25" customHeight="1" x14ac:dyDescent="0.25">
      <c r="A1230" s="39" t="s">
        <v>100</v>
      </c>
      <c r="B1230" s="39" t="s">
        <v>264</v>
      </c>
      <c r="C1230" s="379" t="s">
        <v>263</v>
      </c>
      <c r="D1230" s="381"/>
      <c r="E1230" s="382"/>
      <c r="F1230" s="380" t="s">
        <v>179</v>
      </c>
      <c r="G1230" s="382"/>
      <c r="H1230" s="383">
        <v>77.3</v>
      </c>
      <c r="I1230" s="382"/>
      <c r="J1230" s="383">
        <v>1</v>
      </c>
      <c r="K1230" s="382"/>
      <c r="L1230" s="37">
        <v>6.1840000000000002</v>
      </c>
      <c r="M1230" s="378"/>
      <c r="N1230" s="382"/>
      <c r="O1230" s="39" t="s">
        <v>100</v>
      </c>
      <c r="P1230" s="383">
        <v>563.22</v>
      </c>
      <c r="Q1230" s="382"/>
      <c r="R1230" s="383">
        <v>1</v>
      </c>
      <c r="S1230" s="381"/>
      <c r="T1230" s="382"/>
      <c r="U1230" s="37">
        <v>3482.95</v>
      </c>
    </row>
    <row r="1231" spans="1:21" ht="14.25" customHeight="1" x14ac:dyDescent="0.25">
      <c r="A1231" s="39" t="s">
        <v>100</v>
      </c>
      <c r="B1231" s="39" t="s">
        <v>183</v>
      </c>
      <c r="C1231" s="379" t="s">
        <v>182</v>
      </c>
      <c r="D1231" s="381"/>
      <c r="E1231" s="382"/>
      <c r="F1231" s="380" t="s">
        <v>100</v>
      </c>
      <c r="G1231" s="382"/>
      <c r="H1231" s="378"/>
      <c r="I1231" s="382"/>
      <c r="J1231" s="378"/>
      <c r="K1231" s="382"/>
      <c r="L1231" s="38"/>
      <c r="M1231" s="378"/>
      <c r="N1231" s="382"/>
      <c r="O1231" s="39" t="s">
        <v>100</v>
      </c>
      <c r="P1231" s="378"/>
      <c r="Q1231" s="382"/>
      <c r="R1231" s="378"/>
      <c r="S1231" s="381"/>
      <c r="T1231" s="382"/>
      <c r="U1231" s="37">
        <v>152.69</v>
      </c>
    </row>
    <row r="1232" spans="1:21" ht="14.25" customHeight="1" x14ac:dyDescent="0.25">
      <c r="A1232" s="39" t="s">
        <v>100</v>
      </c>
      <c r="B1232" s="39" t="s">
        <v>181</v>
      </c>
      <c r="C1232" s="379" t="s">
        <v>180</v>
      </c>
      <c r="D1232" s="381"/>
      <c r="E1232" s="382"/>
      <c r="F1232" s="380" t="s">
        <v>179</v>
      </c>
      <c r="G1232" s="382"/>
      <c r="H1232" s="378"/>
      <c r="I1232" s="382"/>
      <c r="J1232" s="378"/>
      <c r="K1232" s="382"/>
      <c r="L1232" s="37">
        <v>0.71679999999999999</v>
      </c>
      <c r="M1232" s="378"/>
      <c r="N1232" s="382"/>
      <c r="O1232" s="39" t="s">
        <v>100</v>
      </c>
      <c r="P1232" s="378"/>
      <c r="Q1232" s="382"/>
      <c r="R1232" s="378"/>
      <c r="S1232" s="381"/>
      <c r="T1232" s="382"/>
      <c r="U1232" s="37">
        <v>413.46</v>
      </c>
    </row>
    <row r="1233" spans="1:21" ht="18.95" customHeight="1" x14ac:dyDescent="0.25">
      <c r="A1233" s="39" t="s">
        <v>100</v>
      </c>
      <c r="B1233" s="39" t="s">
        <v>254</v>
      </c>
      <c r="C1233" s="379" t="s">
        <v>253</v>
      </c>
      <c r="D1233" s="381"/>
      <c r="E1233" s="382"/>
      <c r="F1233" s="380" t="s">
        <v>218</v>
      </c>
      <c r="G1233" s="382"/>
      <c r="H1233" s="383">
        <v>0.63</v>
      </c>
      <c r="I1233" s="382"/>
      <c r="J1233" s="383">
        <v>1</v>
      </c>
      <c r="K1233" s="382"/>
      <c r="L1233" s="37">
        <v>5.04E-2</v>
      </c>
      <c r="M1233" s="378"/>
      <c r="N1233" s="382"/>
      <c r="O1233" s="39" t="s">
        <v>100</v>
      </c>
      <c r="P1233" s="383">
        <v>1631.99</v>
      </c>
      <c r="Q1233" s="382"/>
      <c r="R1233" s="378"/>
      <c r="S1233" s="381"/>
      <c r="T1233" s="382"/>
      <c r="U1233" s="37">
        <v>82.25</v>
      </c>
    </row>
    <row r="1234" spans="1:21" ht="14.25" customHeight="1" x14ac:dyDescent="0.25">
      <c r="A1234" s="39" t="s">
        <v>100</v>
      </c>
      <c r="B1234" s="39" t="s">
        <v>252</v>
      </c>
      <c r="C1234" s="379" t="s">
        <v>251</v>
      </c>
      <c r="D1234" s="381"/>
      <c r="E1234" s="382"/>
      <c r="F1234" s="380" t="s">
        <v>179</v>
      </c>
      <c r="G1234" s="382"/>
      <c r="H1234" s="383">
        <v>0.63</v>
      </c>
      <c r="I1234" s="382"/>
      <c r="J1234" s="383">
        <v>1</v>
      </c>
      <c r="K1234" s="382"/>
      <c r="L1234" s="37">
        <v>5.04E-2</v>
      </c>
      <c r="M1234" s="378"/>
      <c r="N1234" s="382"/>
      <c r="O1234" s="39" t="s">
        <v>100</v>
      </c>
      <c r="P1234" s="383">
        <v>756.56</v>
      </c>
      <c r="Q1234" s="382"/>
      <c r="R1234" s="383">
        <v>1</v>
      </c>
      <c r="S1234" s="381"/>
      <c r="T1234" s="382"/>
      <c r="U1234" s="37">
        <v>38.130000000000003</v>
      </c>
    </row>
    <row r="1235" spans="1:21" ht="18.95" customHeight="1" x14ac:dyDescent="0.25">
      <c r="A1235" s="39" t="s">
        <v>100</v>
      </c>
      <c r="B1235" s="39" t="s">
        <v>224</v>
      </c>
      <c r="C1235" s="379" t="s">
        <v>223</v>
      </c>
      <c r="D1235" s="381"/>
      <c r="E1235" s="382"/>
      <c r="F1235" s="380" t="s">
        <v>218</v>
      </c>
      <c r="G1235" s="382"/>
      <c r="H1235" s="383">
        <v>0.63</v>
      </c>
      <c r="I1235" s="382"/>
      <c r="J1235" s="383">
        <v>1</v>
      </c>
      <c r="K1235" s="382"/>
      <c r="L1235" s="37">
        <v>5.04E-2</v>
      </c>
      <c r="M1235" s="378"/>
      <c r="N1235" s="382"/>
      <c r="O1235" s="39" t="s">
        <v>100</v>
      </c>
      <c r="P1235" s="383">
        <v>656.62</v>
      </c>
      <c r="Q1235" s="382"/>
      <c r="R1235" s="378"/>
      <c r="S1235" s="381"/>
      <c r="T1235" s="382"/>
      <c r="U1235" s="37">
        <v>33.090000000000003</v>
      </c>
    </row>
    <row r="1236" spans="1:21" ht="14.25" customHeight="1" x14ac:dyDescent="0.25">
      <c r="A1236" s="39" t="s">
        <v>100</v>
      </c>
      <c r="B1236" s="39" t="s">
        <v>222</v>
      </c>
      <c r="C1236" s="379" t="s">
        <v>221</v>
      </c>
      <c r="D1236" s="381"/>
      <c r="E1236" s="382"/>
      <c r="F1236" s="380" t="s">
        <v>179</v>
      </c>
      <c r="G1236" s="382"/>
      <c r="H1236" s="383">
        <v>0.63</v>
      </c>
      <c r="I1236" s="382"/>
      <c r="J1236" s="383">
        <v>1</v>
      </c>
      <c r="K1236" s="382"/>
      <c r="L1236" s="37">
        <v>5.04E-2</v>
      </c>
      <c r="M1236" s="378"/>
      <c r="N1236" s="382"/>
      <c r="O1236" s="39" t="s">
        <v>100</v>
      </c>
      <c r="P1236" s="383">
        <v>563.22</v>
      </c>
      <c r="Q1236" s="382"/>
      <c r="R1236" s="383">
        <v>1</v>
      </c>
      <c r="S1236" s="381"/>
      <c r="T1236" s="382"/>
      <c r="U1236" s="37">
        <v>28.39</v>
      </c>
    </row>
    <row r="1237" spans="1:21" ht="18.95" customHeight="1" x14ac:dyDescent="0.25">
      <c r="A1237" s="39" t="s">
        <v>100</v>
      </c>
      <c r="B1237" s="39" t="s">
        <v>1148</v>
      </c>
      <c r="C1237" s="379" t="s">
        <v>1149</v>
      </c>
      <c r="D1237" s="381"/>
      <c r="E1237" s="382"/>
      <c r="F1237" s="380" t="s">
        <v>218</v>
      </c>
      <c r="G1237" s="382"/>
      <c r="H1237" s="383">
        <v>3.79</v>
      </c>
      <c r="I1237" s="382"/>
      <c r="J1237" s="383">
        <v>1</v>
      </c>
      <c r="K1237" s="382"/>
      <c r="L1237" s="37">
        <v>0.30320000000000003</v>
      </c>
      <c r="M1237" s="378"/>
      <c r="N1237" s="382"/>
      <c r="O1237" s="39" t="s">
        <v>100</v>
      </c>
      <c r="P1237" s="383">
        <v>41.45</v>
      </c>
      <c r="Q1237" s="382"/>
      <c r="R1237" s="378"/>
      <c r="S1237" s="381"/>
      <c r="T1237" s="382"/>
      <c r="U1237" s="37">
        <v>12.57</v>
      </c>
    </row>
    <row r="1238" spans="1:21" ht="14.25" customHeight="1" x14ac:dyDescent="0.25">
      <c r="A1238" s="39" t="s">
        <v>100</v>
      </c>
      <c r="B1238" s="39" t="s">
        <v>2070</v>
      </c>
      <c r="C1238" s="379" t="s">
        <v>2069</v>
      </c>
      <c r="D1238" s="381"/>
      <c r="E1238" s="382"/>
      <c r="F1238" s="380" t="s">
        <v>218</v>
      </c>
      <c r="G1238" s="382"/>
      <c r="H1238" s="383">
        <v>1.63</v>
      </c>
      <c r="I1238" s="382"/>
      <c r="J1238" s="383">
        <v>1</v>
      </c>
      <c r="K1238" s="382"/>
      <c r="L1238" s="37">
        <v>0.13039999999999999</v>
      </c>
      <c r="M1238" s="383">
        <v>23.89</v>
      </c>
      <c r="N1238" s="382"/>
      <c r="O1238" s="39" t="s">
        <v>1268</v>
      </c>
      <c r="P1238" s="383">
        <v>32.01</v>
      </c>
      <c r="Q1238" s="382"/>
      <c r="R1238" s="378"/>
      <c r="S1238" s="381"/>
      <c r="T1238" s="382"/>
      <c r="U1238" s="37">
        <v>4.17</v>
      </c>
    </row>
    <row r="1239" spans="1:21" ht="14.25" customHeight="1" x14ac:dyDescent="0.25">
      <c r="A1239" s="39" t="s">
        <v>100</v>
      </c>
      <c r="B1239" s="39" t="s">
        <v>2068</v>
      </c>
      <c r="C1239" s="379" t="s">
        <v>2067</v>
      </c>
      <c r="D1239" s="381"/>
      <c r="E1239" s="382"/>
      <c r="F1239" s="380" t="s">
        <v>218</v>
      </c>
      <c r="G1239" s="382"/>
      <c r="H1239" s="383">
        <v>7.7</v>
      </c>
      <c r="I1239" s="382"/>
      <c r="J1239" s="383">
        <v>1</v>
      </c>
      <c r="K1239" s="382"/>
      <c r="L1239" s="37">
        <v>0.61599999999999999</v>
      </c>
      <c r="M1239" s="383">
        <v>26.76</v>
      </c>
      <c r="N1239" s="382"/>
      <c r="O1239" s="39" t="s">
        <v>1160</v>
      </c>
      <c r="P1239" s="383">
        <v>33.450000000000003</v>
      </c>
      <c r="Q1239" s="382"/>
      <c r="R1239" s="378"/>
      <c r="S1239" s="381"/>
      <c r="T1239" s="382"/>
      <c r="U1239" s="37">
        <v>20.61</v>
      </c>
    </row>
    <row r="1240" spans="1:21" ht="14.25" customHeight="1" x14ac:dyDescent="0.25">
      <c r="A1240" s="39" t="s">
        <v>100</v>
      </c>
      <c r="B1240" s="39" t="s">
        <v>222</v>
      </c>
      <c r="C1240" s="379" t="s">
        <v>221</v>
      </c>
      <c r="D1240" s="381"/>
      <c r="E1240" s="382"/>
      <c r="F1240" s="380" t="s">
        <v>179</v>
      </c>
      <c r="G1240" s="382"/>
      <c r="H1240" s="383">
        <v>7.7</v>
      </c>
      <c r="I1240" s="382"/>
      <c r="J1240" s="383">
        <v>1</v>
      </c>
      <c r="K1240" s="382"/>
      <c r="L1240" s="37">
        <v>0.61599999999999999</v>
      </c>
      <c r="M1240" s="378"/>
      <c r="N1240" s="382"/>
      <c r="O1240" s="39" t="s">
        <v>100</v>
      </c>
      <c r="P1240" s="383">
        <v>563.22</v>
      </c>
      <c r="Q1240" s="382"/>
      <c r="R1240" s="383">
        <v>1</v>
      </c>
      <c r="S1240" s="381"/>
      <c r="T1240" s="382"/>
      <c r="U1240" s="37">
        <v>346.94</v>
      </c>
    </row>
    <row r="1241" spans="1:21" ht="14.25" customHeight="1" x14ac:dyDescent="0.25">
      <c r="A1241" s="39" t="s">
        <v>100</v>
      </c>
      <c r="B1241" s="39" t="s">
        <v>178</v>
      </c>
      <c r="C1241" s="379" t="s">
        <v>177</v>
      </c>
      <c r="D1241" s="381"/>
      <c r="E1241" s="382"/>
      <c r="F1241" s="380" t="s">
        <v>100</v>
      </c>
      <c r="G1241" s="382"/>
      <c r="H1241" s="378"/>
      <c r="I1241" s="382"/>
      <c r="J1241" s="378"/>
      <c r="K1241" s="382"/>
      <c r="L1241" s="38"/>
      <c r="M1241" s="378"/>
      <c r="N1241" s="382"/>
      <c r="O1241" s="39" t="s">
        <v>100</v>
      </c>
      <c r="P1241" s="378"/>
      <c r="Q1241" s="382"/>
      <c r="R1241" s="378"/>
      <c r="S1241" s="381"/>
      <c r="T1241" s="382"/>
      <c r="U1241" s="37">
        <v>267.68</v>
      </c>
    </row>
    <row r="1242" spans="1:21" ht="27.6" customHeight="1" x14ac:dyDescent="0.25">
      <c r="A1242" s="39" t="s">
        <v>100</v>
      </c>
      <c r="B1242" s="39" t="s">
        <v>2066</v>
      </c>
      <c r="C1242" s="379" t="s">
        <v>2065</v>
      </c>
      <c r="D1242" s="381"/>
      <c r="E1242" s="382"/>
      <c r="F1242" s="380" t="s">
        <v>174</v>
      </c>
      <c r="G1242" s="382"/>
      <c r="H1242" s="383">
        <v>5.0000000000000001E-4</v>
      </c>
      <c r="I1242" s="382"/>
      <c r="J1242" s="383">
        <v>1</v>
      </c>
      <c r="K1242" s="382"/>
      <c r="L1242" s="37">
        <v>4.0000000000000003E-5</v>
      </c>
      <c r="M1242" s="383">
        <v>530491.82999999996</v>
      </c>
      <c r="N1242" s="382"/>
      <c r="O1242" s="39" t="s">
        <v>2062</v>
      </c>
      <c r="P1242" s="383">
        <v>366039.36</v>
      </c>
      <c r="Q1242" s="382"/>
      <c r="R1242" s="378"/>
      <c r="S1242" s="381"/>
      <c r="T1242" s="382"/>
      <c r="U1242" s="37">
        <v>14.64</v>
      </c>
    </row>
    <row r="1243" spans="1:21" ht="18.95" customHeight="1" x14ac:dyDescent="0.25">
      <c r="A1243" s="39" t="s">
        <v>100</v>
      </c>
      <c r="B1243" s="39" t="s">
        <v>2064</v>
      </c>
      <c r="C1243" s="379" t="s">
        <v>2063</v>
      </c>
      <c r="D1243" s="381"/>
      <c r="E1243" s="382"/>
      <c r="F1243" s="380" t="s">
        <v>174</v>
      </c>
      <c r="G1243" s="382"/>
      <c r="H1243" s="383">
        <v>2.0000000000000001E-4</v>
      </c>
      <c r="I1243" s="382"/>
      <c r="J1243" s="383">
        <v>1</v>
      </c>
      <c r="K1243" s="382"/>
      <c r="L1243" s="37">
        <v>1.5999999999999999E-5</v>
      </c>
      <c r="M1243" s="383">
        <v>945143.92</v>
      </c>
      <c r="N1243" s="382"/>
      <c r="O1243" s="39" t="s">
        <v>2062</v>
      </c>
      <c r="P1243" s="383">
        <v>652149.30000000005</v>
      </c>
      <c r="Q1243" s="382"/>
      <c r="R1243" s="378"/>
      <c r="S1243" s="381"/>
      <c r="T1243" s="382"/>
      <c r="U1243" s="37">
        <v>10.43</v>
      </c>
    </row>
    <row r="1244" spans="1:21" ht="14.25" customHeight="1" x14ac:dyDescent="0.25">
      <c r="A1244" s="39" t="s">
        <v>100</v>
      </c>
      <c r="B1244" s="39" t="s">
        <v>2061</v>
      </c>
      <c r="C1244" s="379" t="s">
        <v>2060</v>
      </c>
      <c r="D1244" s="381"/>
      <c r="E1244" s="382"/>
      <c r="F1244" s="380" t="s">
        <v>214</v>
      </c>
      <c r="G1244" s="382"/>
      <c r="H1244" s="383">
        <v>0.83</v>
      </c>
      <c r="I1244" s="382"/>
      <c r="J1244" s="383">
        <v>1</v>
      </c>
      <c r="K1244" s="382"/>
      <c r="L1244" s="37">
        <v>6.6400000000000001E-2</v>
      </c>
      <c r="M1244" s="383">
        <v>253.96</v>
      </c>
      <c r="N1244" s="382"/>
      <c r="O1244" s="39" t="s">
        <v>61</v>
      </c>
      <c r="P1244" s="383">
        <v>304.75</v>
      </c>
      <c r="Q1244" s="382"/>
      <c r="R1244" s="378"/>
      <c r="S1244" s="381"/>
      <c r="T1244" s="382"/>
      <c r="U1244" s="37">
        <v>20.239999999999998</v>
      </c>
    </row>
    <row r="1245" spans="1:21" ht="18.95" customHeight="1" x14ac:dyDescent="0.25">
      <c r="A1245" s="39" t="s">
        <v>100</v>
      </c>
      <c r="B1245" s="39" t="s">
        <v>1349</v>
      </c>
      <c r="C1245" s="379" t="s">
        <v>1350</v>
      </c>
      <c r="D1245" s="381"/>
      <c r="E1245" s="382"/>
      <c r="F1245" s="380" t="s">
        <v>156</v>
      </c>
      <c r="G1245" s="382"/>
      <c r="H1245" s="383">
        <v>2.8</v>
      </c>
      <c r="I1245" s="382"/>
      <c r="J1245" s="383">
        <v>1</v>
      </c>
      <c r="K1245" s="382"/>
      <c r="L1245" s="37">
        <v>0.224</v>
      </c>
      <c r="M1245" s="383">
        <v>79.88</v>
      </c>
      <c r="N1245" s="382"/>
      <c r="O1245" s="39" t="s">
        <v>1351</v>
      </c>
      <c r="P1245" s="383">
        <v>121.42</v>
      </c>
      <c r="Q1245" s="382"/>
      <c r="R1245" s="378"/>
      <c r="S1245" s="381"/>
      <c r="T1245" s="382"/>
      <c r="U1245" s="37">
        <v>27.2</v>
      </c>
    </row>
    <row r="1246" spans="1:21" ht="14.25" customHeight="1" x14ac:dyDescent="0.25">
      <c r="A1246" s="39" t="s">
        <v>100</v>
      </c>
      <c r="B1246" s="39" t="s">
        <v>1352</v>
      </c>
      <c r="C1246" s="379" t="s">
        <v>1353</v>
      </c>
      <c r="D1246" s="381"/>
      <c r="E1246" s="382"/>
      <c r="F1246" s="380" t="s">
        <v>156</v>
      </c>
      <c r="G1246" s="382"/>
      <c r="H1246" s="383">
        <v>7.5</v>
      </c>
      <c r="I1246" s="382"/>
      <c r="J1246" s="383">
        <v>1</v>
      </c>
      <c r="K1246" s="382"/>
      <c r="L1246" s="37">
        <v>0.6</v>
      </c>
      <c r="M1246" s="383">
        <v>174.93</v>
      </c>
      <c r="N1246" s="382"/>
      <c r="O1246" s="39" t="s">
        <v>1354</v>
      </c>
      <c r="P1246" s="383">
        <v>199.42</v>
      </c>
      <c r="Q1246" s="382"/>
      <c r="R1246" s="378"/>
      <c r="S1246" s="381"/>
      <c r="T1246" s="382"/>
      <c r="U1246" s="37">
        <v>119.65</v>
      </c>
    </row>
    <row r="1247" spans="1:21" ht="18.95" customHeight="1" x14ac:dyDescent="0.25">
      <c r="A1247" s="39" t="s">
        <v>100</v>
      </c>
      <c r="B1247" s="39" t="s">
        <v>2059</v>
      </c>
      <c r="C1247" s="379" t="s">
        <v>2058</v>
      </c>
      <c r="D1247" s="381"/>
      <c r="E1247" s="382"/>
      <c r="F1247" s="380" t="s">
        <v>174</v>
      </c>
      <c r="G1247" s="382"/>
      <c r="H1247" s="383">
        <v>2.9999999999999997E-4</v>
      </c>
      <c r="I1247" s="382"/>
      <c r="J1247" s="383">
        <v>1</v>
      </c>
      <c r="K1247" s="382"/>
      <c r="L1247" s="37">
        <v>2.4000000000000001E-5</v>
      </c>
      <c r="M1247" s="383">
        <v>195421.95</v>
      </c>
      <c r="N1247" s="382"/>
      <c r="O1247" s="39" t="s">
        <v>1160</v>
      </c>
      <c r="P1247" s="383">
        <v>244277.44</v>
      </c>
      <c r="Q1247" s="382"/>
      <c r="R1247" s="378"/>
      <c r="S1247" s="381"/>
      <c r="T1247" s="382"/>
      <c r="U1247" s="37">
        <v>5.86</v>
      </c>
    </row>
    <row r="1248" spans="1:21" ht="18.95" customHeight="1" x14ac:dyDescent="0.25">
      <c r="A1248" s="39" t="s">
        <v>100</v>
      </c>
      <c r="B1248" s="39" t="s">
        <v>238</v>
      </c>
      <c r="C1248" s="379" t="s">
        <v>237</v>
      </c>
      <c r="D1248" s="381"/>
      <c r="E1248" s="382"/>
      <c r="F1248" s="380" t="s">
        <v>160</v>
      </c>
      <c r="G1248" s="382"/>
      <c r="H1248" s="383">
        <v>1</v>
      </c>
      <c r="I1248" s="382"/>
      <c r="J1248" s="383">
        <v>1</v>
      </c>
      <c r="K1248" s="382"/>
      <c r="L1248" s="37">
        <v>69.659056000000007</v>
      </c>
      <c r="M1248" s="378"/>
      <c r="N1248" s="382"/>
      <c r="O1248" s="39" t="s">
        <v>100</v>
      </c>
      <c r="P1248" s="383">
        <v>1</v>
      </c>
      <c r="Q1248" s="382"/>
      <c r="R1248" s="378"/>
      <c r="S1248" s="381"/>
      <c r="T1248" s="382"/>
      <c r="U1248" s="37">
        <v>69.66</v>
      </c>
    </row>
    <row r="1249" spans="1:21" ht="14.25" customHeight="1" x14ac:dyDescent="0.25">
      <c r="A1249" s="39" t="s">
        <v>100</v>
      </c>
      <c r="B1249" s="39" t="s">
        <v>100</v>
      </c>
      <c r="C1249" s="365" t="s">
        <v>166</v>
      </c>
      <c r="D1249" s="381"/>
      <c r="E1249" s="382"/>
      <c r="F1249" s="380" t="s">
        <v>100</v>
      </c>
      <c r="G1249" s="382"/>
      <c r="H1249" s="378"/>
      <c r="I1249" s="382"/>
      <c r="J1249" s="378"/>
      <c r="K1249" s="382"/>
      <c r="L1249" s="38"/>
      <c r="M1249" s="378"/>
      <c r="N1249" s="382"/>
      <c r="O1249" s="39" t="s">
        <v>100</v>
      </c>
      <c r="P1249" s="378"/>
      <c r="Q1249" s="382"/>
      <c r="R1249" s="378"/>
      <c r="S1249" s="381"/>
      <c r="T1249" s="382"/>
      <c r="U1249" s="35">
        <v>4316.78</v>
      </c>
    </row>
    <row r="1250" spans="1:21" ht="14.25" customHeight="1" x14ac:dyDescent="0.25">
      <c r="A1250" s="41" t="s">
        <v>100</v>
      </c>
      <c r="B1250" s="41" t="s">
        <v>100</v>
      </c>
      <c r="C1250" s="379" t="s">
        <v>165</v>
      </c>
      <c r="D1250" s="381"/>
      <c r="E1250" s="382"/>
      <c r="F1250" s="380" t="s">
        <v>100</v>
      </c>
      <c r="G1250" s="382"/>
      <c r="H1250" s="378"/>
      <c r="I1250" s="382"/>
      <c r="J1250" s="379" t="s">
        <v>100</v>
      </c>
      <c r="K1250" s="382"/>
      <c r="L1250" s="39" t="s">
        <v>100</v>
      </c>
      <c r="M1250" s="379" t="s">
        <v>100</v>
      </c>
      <c r="N1250" s="382"/>
      <c r="O1250" s="41" t="s">
        <v>100</v>
      </c>
      <c r="P1250" s="378"/>
      <c r="Q1250" s="382"/>
      <c r="R1250" s="379" t="s">
        <v>100</v>
      </c>
      <c r="S1250" s="381"/>
      <c r="T1250" s="382"/>
      <c r="U1250" s="37">
        <v>3896.41</v>
      </c>
    </row>
    <row r="1251" spans="1:21" ht="28.35" customHeight="1" x14ac:dyDescent="0.25">
      <c r="A1251" s="41" t="s">
        <v>100</v>
      </c>
      <c r="B1251" s="39" t="s">
        <v>164</v>
      </c>
      <c r="C1251" s="379" t="s">
        <v>163</v>
      </c>
      <c r="D1251" s="381"/>
      <c r="E1251" s="382"/>
      <c r="F1251" s="380" t="s">
        <v>160</v>
      </c>
      <c r="G1251" s="382"/>
      <c r="H1251" s="383">
        <v>97</v>
      </c>
      <c r="I1251" s="382"/>
      <c r="J1251" s="383">
        <v>1</v>
      </c>
      <c r="K1251" s="382"/>
      <c r="L1251" s="37">
        <v>97</v>
      </c>
      <c r="M1251" s="378"/>
      <c r="N1251" s="382"/>
      <c r="O1251" s="39" t="s">
        <v>100</v>
      </c>
      <c r="P1251" s="378"/>
      <c r="Q1251" s="382"/>
      <c r="R1251" s="384" t="s">
        <v>100</v>
      </c>
      <c r="S1251" s="381"/>
      <c r="T1251" s="382"/>
      <c r="U1251" s="37">
        <v>3779.52</v>
      </c>
    </row>
    <row r="1252" spans="1:21" ht="28.35" customHeight="1" x14ac:dyDescent="0.25">
      <c r="A1252" s="41" t="s">
        <v>100</v>
      </c>
      <c r="B1252" s="39" t="s">
        <v>162</v>
      </c>
      <c r="C1252" s="379" t="s">
        <v>161</v>
      </c>
      <c r="D1252" s="381"/>
      <c r="E1252" s="382"/>
      <c r="F1252" s="380" t="s">
        <v>160</v>
      </c>
      <c r="G1252" s="382"/>
      <c r="H1252" s="383">
        <v>51</v>
      </c>
      <c r="I1252" s="382"/>
      <c r="J1252" s="383">
        <v>1</v>
      </c>
      <c r="K1252" s="382"/>
      <c r="L1252" s="37">
        <v>51</v>
      </c>
      <c r="M1252" s="378"/>
      <c r="N1252" s="382"/>
      <c r="O1252" s="39" t="s">
        <v>100</v>
      </c>
      <c r="P1252" s="378"/>
      <c r="Q1252" s="382"/>
      <c r="R1252" s="384" t="s">
        <v>100</v>
      </c>
      <c r="S1252" s="381"/>
      <c r="T1252" s="382"/>
      <c r="U1252" s="37">
        <v>1987.17</v>
      </c>
    </row>
    <row r="1253" spans="1:21" ht="14.25" customHeight="1" x14ac:dyDescent="0.25">
      <c r="A1253" s="36" t="s">
        <v>100</v>
      </c>
      <c r="B1253" s="36" t="s">
        <v>100</v>
      </c>
      <c r="C1253" s="365" t="s">
        <v>136</v>
      </c>
      <c r="D1253" s="381"/>
      <c r="E1253" s="381"/>
      <c r="F1253" s="381"/>
      <c r="G1253" s="381"/>
      <c r="H1253" s="381"/>
      <c r="I1253" s="381"/>
      <c r="J1253" s="381"/>
      <c r="K1253" s="381"/>
      <c r="L1253" s="382"/>
      <c r="M1253" s="385" t="s">
        <v>100</v>
      </c>
      <c r="N1253" s="381"/>
      <c r="O1253" s="382"/>
      <c r="P1253" s="386">
        <v>126043.37</v>
      </c>
      <c r="Q1253" s="382"/>
      <c r="R1253" s="369"/>
      <c r="S1253" s="381"/>
      <c r="T1253" s="382"/>
      <c r="U1253" s="35">
        <v>10083.469999999999</v>
      </c>
    </row>
    <row r="1254" spans="1:21" ht="38.85" customHeight="1" x14ac:dyDescent="0.25">
      <c r="A1254" s="44" t="s">
        <v>1618</v>
      </c>
      <c r="B1254" s="43" t="s">
        <v>1400</v>
      </c>
      <c r="C1254" s="365" t="s">
        <v>1401</v>
      </c>
      <c r="D1254" s="381"/>
      <c r="E1254" s="382"/>
      <c r="F1254" s="367" t="s">
        <v>279</v>
      </c>
      <c r="G1254" s="382"/>
      <c r="H1254" s="368">
        <v>3.5</v>
      </c>
      <c r="I1254" s="382"/>
      <c r="J1254" s="368">
        <v>1</v>
      </c>
      <c r="K1254" s="382"/>
      <c r="L1254" s="35">
        <v>3.5</v>
      </c>
      <c r="M1254" s="369"/>
      <c r="N1254" s="382"/>
      <c r="O1254" s="42"/>
      <c r="P1254" s="369"/>
      <c r="Q1254" s="382"/>
      <c r="R1254" s="369"/>
      <c r="S1254" s="381"/>
      <c r="T1254" s="382"/>
      <c r="U1254" s="38"/>
    </row>
    <row r="1255" spans="1:21" ht="14.25" customHeight="1" x14ac:dyDescent="0.25">
      <c r="A1255" s="39" t="s">
        <v>100</v>
      </c>
      <c r="B1255" s="39" t="s">
        <v>187</v>
      </c>
      <c r="C1255" s="379" t="s">
        <v>186</v>
      </c>
      <c r="D1255" s="381"/>
      <c r="E1255" s="382"/>
      <c r="F1255" s="380" t="s">
        <v>179</v>
      </c>
      <c r="G1255" s="382"/>
      <c r="H1255" s="378"/>
      <c r="I1255" s="382"/>
      <c r="J1255" s="378"/>
      <c r="K1255" s="382"/>
      <c r="L1255" s="37">
        <v>61.25</v>
      </c>
      <c r="M1255" s="378"/>
      <c r="N1255" s="382"/>
      <c r="O1255" s="39" t="s">
        <v>100</v>
      </c>
      <c r="P1255" s="378"/>
      <c r="Q1255" s="382"/>
      <c r="R1255" s="378"/>
      <c r="S1255" s="381"/>
      <c r="T1255" s="382"/>
      <c r="U1255" s="37">
        <v>33724.86</v>
      </c>
    </row>
    <row r="1256" spans="1:21" ht="14.25" customHeight="1" x14ac:dyDescent="0.25">
      <c r="A1256" s="39" t="s">
        <v>100</v>
      </c>
      <c r="B1256" s="39" t="s">
        <v>185</v>
      </c>
      <c r="C1256" s="379" t="s">
        <v>184</v>
      </c>
      <c r="D1256" s="381"/>
      <c r="E1256" s="382"/>
      <c r="F1256" s="380" t="s">
        <v>179</v>
      </c>
      <c r="G1256" s="382"/>
      <c r="H1256" s="383">
        <v>17.5</v>
      </c>
      <c r="I1256" s="382"/>
      <c r="J1256" s="383">
        <v>1</v>
      </c>
      <c r="K1256" s="382"/>
      <c r="L1256" s="37">
        <v>61.25</v>
      </c>
      <c r="M1256" s="378"/>
      <c r="N1256" s="382"/>
      <c r="O1256" s="39" t="s">
        <v>100</v>
      </c>
      <c r="P1256" s="383">
        <v>550.61</v>
      </c>
      <c r="Q1256" s="382"/>
      <c r="R1256" s="383">
        <v>1</v>
      </c>
      <c r="S1256" s="381"/>
      <c r="T1256" s="382"/>
      <c r="U1256" s="37">
        <v>33724.86</v>
      </c>
    </row>
    <row r="1257" spans="1:21" ht="14.25" customHeight="1" x14ac:dyDescent="0.25">
      <c r="A1257" s="39" t="s">
        <v>100</v>
      </c>
      <c r="B1257" s="39" t="s">
        <v>183</v>
      </c>
      <c r="C1257" s="379" t="s">
        <v>182</v>
      </c>
      <c r="D1257" s="381"/>
      <c r="E1257" s="382"/>
      <c r="F1257" s="380" t="s">
        <v>100</v>
      </c>
      <c r="G1257" s="382"/>
      <c r="H1257" s="378"/>
      <c r="I1257" s="382"/>
      <c r="J1257" s="378"/>
      <c r="K1257" s="382"/>
      <c r="L1257" s="38"/>
      <c r="M1257" s="378"/>
      <c r="N1257" s="382"/>
      <c r="O1257" s="39" t="s">
        <v>100</v>
      </c>
      <c r="P1257" s="378"/>
      <c r="Q1257" s="382"/>
      <c r="R1257" s="378"/>
      <c r="S1257" s="381"/>
      <c r="T1257" s="382"/>
      <c r="U1257" s="37">
        <v>1221.74</v>
      </c>
    </row>
    <row r="1258" spans="1:21" ht="14.25" customHeight="1" x14ac:dyDescent="0.25">
      <c r="A1258" s="39" t="s">
        <v>100</v>
      </c>
      <c r="B1258" s="39" t="s">
        <v>181</v>
      </c>
      <c r="C1258" s="379" t="s">
        <v>180</v>
      </c>
      <c r="D1258" s="381"/>
      <c r="E1258" s="382"/>
      <c r="F1258" s="380" t="s">
        <v>179</v>
      </c>
      <c r="G1258" s="382"/>
      <c r="H1258" s="378"/>
      <c r="I1258" s="382"/>
      <c r="J1258" s="378"/>
      <c r="K1258" s="382"/>
      <c r="L1258" s="37">
        <v>0.7</v>
      </c>
      <c r="M1258" s="378"/>
      <c r="N1258" s="382"/>
      <c r="O1258" s="39" t="s">
        <v>100</v>
      </c>
      <c r="P1258" s="378"/>
      <c r="Q1258" s="382"/>
      <c r="R1258" s="378"/>
      <c r="S1258" s="381"/>
      <c r="T1258" s="382"/>
      <c r="U1258" s="37">
        <v>461.93</v>
      </c>
    </row>
    <row r="1259" spans="1:21" ht="18.95" customHeight="1" x14ac:dyDescent="0.25">
      <c r="A1259" s="39" t="s">
        <v>100</v>
      </c>
      <c r="B1259" s="39" t="s">
        <v>254</v>
      </c>
      <c r="C1259" s="379" t="s">
        <v>253</v>
      </c>
      <c r="D1259" s="381"/>
      <c r="E1259" s="382"/>
      <c r="F1259" s="380" t="s">
        <v>218</v>
      </c>
      <c r="G1259" s="382"/>
      <c r="H1259" s="383">
        <v>0.1</v>
      </c>
      <c r="I1259" s="382"/>
      <c r="J1259" s="383">
        <v>1</v>
      </c>
      <c r="K1259" s="382"/>
      <c r="L1259" s="37">
        <v>0.35</v>
      </c>
      <c r="M1259" s="378"/>
      <c r="N1259" s="382"/>
      <c r="O1259" s="39" t="s">
        <v>100</v>
      </c>
      <c r="P1259" s="383">
        <v>1631.99</v>
      </c>
      <c r="Q1259" s="382"/>
      <c r="R1259" s="378"/>
      <c r="S1259" s="381"/>
      <c r="T1259" s="382"/>
      <c r="U1259" s="37">
        <v>571.20000000000005</v>
      </c>
    </row>
    <row r="1260" spans="1:21" ht="14.25" customHeight="1" x14ac:dyDescent="0.25">
      <c r="A1260" s="39" t="s">
        <v>100</v>
      </c>
      <c r="B1260" s="39" t="s">
        <v>252</v>
      </c>
      <c r="C1260" s="379" t="s">
        <v>251</v>
      </c>
      <c r="D1260" s="381"/>
      <c r="E1260" s="382"/>
      <c r="F1260" s="380" t="s">
        <v>179</v>
      </c>
      <c r="G1260" s="382"/>
      <c r="H1260" s="383">
        <v>0.1</v>
      </c>
      <c r="I1260" s="382"/>
      <c r="J1260" s="383">
        <v>1</v>
      </c>
      <c r="K1260" s="382"/>
      <c r="L1260" s="37">
        <v>0.35</v>
      </c>
      <c r="M1260" s="378"/>
      <c r="N1260" s="382"/>
      <c r="O1260" s="39" t="s">
        <v>100</v>
      </c>
      <c r="P1260" s="383">
        <v>756.56</v>
      </c>
      <c r="Q1260" s="382"/>
      <c r="R1260" s="383">
        <v>1</v>
      </c>
      <c r="S1260" s="381"/>
      <c r="T1260" s="382"/>
      <c r="U1260" s="37">
        <v>264.8</v>
      </c>
    </row>
    <row r="1261" spans="1:21" ht="18.95" customHeight="1" x14ac:dyDescent="0.25">
      <c r="A1261" s="39" t="s">
        <v>100</v>
      </c>
      <c r="B1261" s="39" t="s">
        <v>224</v>
      </c>
      <c r="C1261" s="379" t="s">
        <v>223</v>
      </c>
      <c r="D1261" s="381"/>
      <c r="E1261" s="382"/>
      <c r="F1261" s="380" t="s">
        <v>218</v>
      </c>
      <c r="G1261" s="382"/>
      <c r="H1261" s="383">
        <v>0.1</v>
      </c>
      <c r="I1261" s="382"/>
      <c r="J1261" s="383">
        <v>1</v>
      </c>
      <c r="K1261" s="382"/>
      <c r="L1261" s="37">
        <v>0.35</v>
      </c>
      <c r="M1261" s="378"/>
      <c r="N1261" s="382"/>
      <c r="O1261" s="39" t="s">
        <v>100</v>
      </c>
      <c r="P1261" s="383">
        <v>656.62</v>
      </c>
      <c r="Q1261" s="382"/>
      <c r="R1261" s="378"/>
      <c r="S1261" s="381"/>
      <c r="T1261" s="382"/>
      <c r="U1261" s="37">
        <v>229.82</v>
      </c>
    </row>
    <row r="1262" spans="1:21" ht="14.25" customHeight="1" x14ac:dyDescent="0.25">
      <c r="A1262" s="39" t="s">
        <v>100</v>
      </c>
      <c r="B1262" s="39" t="s">
        <v>222</v>
      </c>
      <c r="C1262" s="379" t="s">
        <v>221</v>
      </c>
      <c r="D1262" s="381"/>
      <c r="E1262" s="382"/>
      <c r="F1262" s="380" t="s">
        <v>179</v>
      </c>
      <c r="G1262" s="382"/>
      <c r="H1262" s="383">
        <v>0.1</v>
      </c>
      <c r="I1262" s="382"/>
      <c r="J1262" s="383">
        <v>1</v>
      </c>
      <c r="K1262" s="382"/>
      <c r="L1262" s="37">
        <v>0.35</v>
      </c>
      <c r="M1262" s="378"/>
      <c r="N1262" s="382"/>
      <c r="O1262" s="39" t="s">
        <v>100</v>
      </c>
      <c r="P1262" s="383">
        <v>563.22</v>
      </c>
      <c r="Q1262" s="382"/>
      <c r="R1262" s="383">
        <v>1</v>
      </c>
      <c r="S1262" s="381"/>
      <c r="T1262" s="382"/>
      <c r="U1262" s="37">
        <v>197.13</v>
      </c>
    </row>
    <row r="1263" spans="1:21" ht="18.95" customHeight="1" x14ac:dyDescent="0.25">
      <c r="A1263" s="39" t="s">
        <v>100</v>
      </c>
      <c r="B1263" s="39" t="s">
        <v>1148</v>
      </c>
      <c r="C1263" s="379" t="s">
        <v>1149</v>
      </c>
      <c r="D1263" s="381"/>
      <c r="E1263" s="382"/>
      <c r="F1263" s="380" t="s">
        <v>218</v>
      </c>
      <c r="G1263" s="382"/>
      <c r="H1263" s="383">
        <v>2.9</v>
      </c>
      <c r="I1263" s="382"/>
      <c r="J1263" s="383">
        <v>1</v>
      </c>
      <c r="K1263" s="382"/>
      <c r="L1263" s="37">
        <v>10.15</v>
      </c>
      <c r="M1263" s="378"/>
      <c r="N1263" s="382"/>
      <c r="O1263" s="39" t="s">
        <v>100</v>
      </c>
      <c r="P1263" s="383">
        <v>41.45</v>
      </c>
      <c r="Q1263" s="382"/>
      <c r="R1263" s="378"/>
      <c r="S1263" s="381"/>
      <c r="T1263" s="382"/>
      <c r="U1263" s="37">
        <v>420.72</v>
      </c>
    </row>
    <row r="1264" spans="1:21" ht="14.25" customHeight="1" x14ac:dyDescent="0.25">
      <c r="A1264" s="39" t="s">
        <v>100</v>
      </c>
      <c r="B1264" s="39" t="s">
        <v>178</v>
      </c>
      <c r="C1264" s="379" t="s">
        <v>177</v>
      </c>
      <c r="D1264" s="381"/>
      <c r="E1264" s="382"/>
      <c r="F1264" s="380" t="s">
        <v>100</v>
      </c>
      <c r="G1264" s="382"/>
      <c r="H1264" s="378"/>
      <c r="I1264" s="382"/>
      <c r="J1264" s="378"/>
      <c r="K1264" s="382"/>
      <c r="L1264" s="38"/>
      <c r="M1264" s="378"/>
      <c r="N1264" s="382"/>
      <c r="O1264" s="39" t="s">
        <v>100</v>
      </c>
      <c r="P1264" s="378"/>
      <c r="Q1264" s="382"/>
      <c r="R1264" s="378"/>
      <c r="S1264" s="381"/>
      <c r="T1264" s="382"/>
      <c r="U1264" s="37">
        <v>10075.08</v>
      </c>
    </row>
    <row r="1265" spans="1:21" ht="27.6" customHeight="1" x14ac:dyDescent="0.25">
      <c r="A1265" s="39" t="s">
        <v>100</v>
      </c>
      <c r="B1265" s="39" t="s">
        <v>1402</v>
      </c>
      <c r="C1265" s="379" t="s">
        <v>1403</v>
      </c>
      <c r="D1265" s="381"/>
      <c r="E1265" s="382"/>
      <c r="F1265" s="380" t="s">
        <v>174</v>
      </c>
      <c r="G1265" s="382"/>
      <c r="H1265" s="383">
        <v>4.0000000000000001E-3</v>
      </c>
      <c r="I1265" s="382"/>
      <c r="J1265" s="383">
        <v>1</v>
      </c>
      <c r="K1265" s="382"/>
      <c r="L1265" s="37">
        <v>1.4E-2</v>
      </c>
      <c r="M1265" s="383">
        <v>71131.5</v>
      </c>
      <c r="N1265" s="382"/>
      <c r="O1265" s="39" t="s">
        <v>1404</v>
      </c>
      <c r="P1265" s="383">
        <v>56905.2</v>
      </c>
      <c r="Q1265" s="382"/>
      <c r="R1265" s="378"/>
      <c r="S1265" s="381"/>
      <c r="T1265" s="382"/>
      <c r="U1265" s="37">
        <v>796.67</v>
      </c>
    </row>
    <row r="1266" spans="1:21" ht="36.6" customHeight="1" x14ac:dyDescent="0.25">
      <c r="A1266" s="39" t="s">
        <v>100</v>
      </c>
      <c r="B1266" s="39" t="s">
        <v>1405</v>
      </c>
      <c r="C1266" s="379" t="s">
        <v>1406</v>
      </c>
      <c r="D1266" s="381"/>
      <c r="E1266" s="382"/>
      <c r="F1266" s="380" t="s">
        <v>156</v>
      </c>
      <c r="G1266" s="382"/>
      <c r="H1266" s="383">
        <v>2</v>
      </c>
      <c r="I1266" s="382"/>
      <c r="J1266" s="383">
        <v>1</v>
      </c>
      <c r="K1266" s="382"/>
      <c r="L1266" s="37">
        <v>7</v>
      </c>
      <c r="M1266" s="383">
        <v>911.56</v>
      </c>
      <c r="N1266" s="382"/>
      <c r="O1266" s="39" t="s">
        <v>1407</v>
      </c>
      <c r="P1266" s="383">
        <v>1166.8</v>
      </c>
      <c r="Q1266" s="382"/>
      <c r="R1266" s="378"/>
      <c r="S1266" s="381"/>
      <c r="T1266" s="382"/>
      <c r="U1266" s="37">
        <v>8167.6</v>
      </c>
    </row>
    <row r="1267" spans="1:21" ht="27.6" customHeight="1" x14ac:dyDescent="0.25">
      <c r="A1267" s="39" t="s">
        <v>100</v>
      </c>
      <c r="B1267" s="39" t="s">
        <v>1155</v>
      </c>
      <c r="C1267" s="379" t="s">
        <v>1156</v>
      </c>
      <c r="D1267" s="381"/>
      <c r="E1267" s="382"/>
      <c r="F1267" s="380" t="s">
        <v>156</v>
      </c>
      <c r="G1267" s="382"/>
      <c r="H1267" s="383">
        <v>0.9</v>
      </c>
      <c r="I1267" s="382"/>
      <c r="J1267" s="383">
        <v>1</v>
      </c>
      <c r="K1267" s="382"/>
      <c r="L1267" s="37">
        <v>3.15</v>
      </c>
      <c r="M1267" s="383">
        <v>155.63</v>
      </c>
      <c r="N1267" s="382"/>
      <c r="O1267" s="39" t="s">
        <v>1157</v>
      </c>
      <c r="P1267" s="383">
        <v>138.51</v>
      </c>
      <c r="Q1267" s="382"/>
      <c r="R1267" s="378"/>
      <c r="S1267" s="381"/>
      <c r="T1267" s="382"/>
      <c r="U1267" s="37">
        <v>436.31</v>
      </c>
    </row>
    <row r="1268" spans="1:21" ht="18.95" customHeight="1" x14ac:dyDescent="0.25">
      <c r="A1268" s="39" t="s">
        <v>100</v>
      </c>
      <c r="B1268" s="39" t="s">
        <v>238</v>
      </c>
      <c r="C1268" s="379" t="s">
        <v>237</v>
      </c>
      <c r="D1268" s="381"/>
      <c r="E1268" s="382"/>
      <c r="F1268" s="380" t="s">
        <v>160</v>
      </c>
      <c r="G1268" s="382"/>
      <c r="H1268" s="383">
        <v>1</v>
      </c>
      <c r="I1268" s="382"/>
      <c r="J1268" s="383">
        <v>1</v>
      </c>
      <c r="K1268" s="382"/>
      <c r="L1268" s="37">
        <v>674.49760000000003</v>
      </c>
      <c r="M1268" s="378"/>
      <c r="N1268" s="382"/>
      <c r="O1268" s="39" t="s">
        <v>100</v>
      </c>
      <c r="P1268" s="383">
        <v>1</v>
      </c>
      <c r="Q1268" s="382"/>
      <c r="R1268" s="378"/>
      <c r="S1268" s="381"/>
      <c r="T1268" s="382"/>
      <c r="U1268" s="37">
        <v>674.5</v>
      </c>
    </row>
    <row r="1269" spans="1:21" ht="14.25" customHeight="1" x14ac:dyDescent="0.25">
      <c r="A1269" s="39" t="s">
        <v>100</v>
      </c>
      <c r="B1269" s="39" t="s">
        <v>100</v>
      </c>
      <c r="C1269" s="365" t="s">
        <v>166</v>
      </c>
      <c r="D1269" s="381"/>
      <c r="E1269" s="382"/>
      <c r="F1269" s="380" t="s">
        <v>100</v>
      </c>
      <c r="G1269" s="382"/>
      <c r="H1269" s="378"/>
      <c r="I1269" s="382"/>
      <c r="J1269" s="378"/>
      <c r="K1269" s="382"/>
      <c r="L1269" s="38"/>
      <c r="M1269" s="378"/>
      <c r="N1269" s="382"/>
      <c r="O1269" s="39" t="s">
        <v>100</v>
      </c>
      <c r="P1269" s="378"/>
      <c r="Q1269" s="382"/>
      <c r="R1269" s="378"/>
      <c r="S1269" s="381"/>
      <c r="T1269" s="382"/>
      <c r="U1269" s="35">
        <v>45483.61</v>
      </c>
    </row>
    <row r="1270" spans="1:21" ht="14.25" customHeight="1" x14ac:dyDescent="0.25">
      <c r="A1270" s="41" t="s">
        <v>100</v>
      </c>
      <c r="B1270" s="41" t="s">
        <v>100</v>
      </c>
      <c r="C1270" s="379" t="s">
        <v>165</v>
      </c>
      <c r="D1270" s="381"/>
      <c r="E1270" s="382"/>
      <c r="F1270" s="380" t="s">
        <v>100</v>
      </c>
      <c r="G1270" s="382"/>
      <c r="H1270" s="378"/>
      <c r="I1270" s="382"/>
      <c r="J1270" s="379" t="s">
        <v>100</v>
      </c>
      <c r="K1270" s="382"/>
      <c r="L1270" s="39" t="s">
        <v>100</v>
      </c>
      <c r="M1270" s="379" t="s">
        <v>100</v>
      </c>
      <c r="N1270" s="382"/>
      <c r="O1270" s="41" t="s">
        <v>100</v>
      </c>
      <c r="P1270" s="378"/>
      <c r="Q1270" s="382"/>
      <c r="R1270" s="379" t="s">
        <v>100</v>
      </c>
      <c r="S1270" s="381"/>
      <c r="T1270" s="382"/>
      <c r="U1270" s="37">
        <v>34186.79</v>
      </c>
    </row>
    <row r="1271" spans="1:21" ht="28.35" customHeight="1" x14ac:dyDescent="0.25">
      <c r="A1271" s="41" t="s">
        <v>100</v>
      </c>
      <c r="B1271" s="39" t="s">
        <v>164</v>
      </c>
      <c r="C1271" s="379" t="s">
        <v>163</v>
      </c>
      <c r="D1271" s="381"/>
      <c r="E1271" s="382"/>
      <c r="F1271" s="380" t="s">
        <v>160</v>
      </c>
      <c r="G1271" s="382"/>
      <c r="H1271" s="383">
        <v>97</v>
      </c>
      <c r="I1271" s="382"/>
      <c r="J1271" s="383">
        <v>1</v>
      </c>
      <c r="K1271" s="382"/>
      <c r="L1271" s="37">
        <v>97</v>
      </c>
      <c r="M1271" s="378"/>
      <c r="N1271" s="382"/>
      <c r="O1271" s="39" t="s">
        <v>100</v>
      </c>
      <c r="P1271" s="378"/>
      <c r="Q1271" s="382"/>
      <c r="R1271" s="384" t="s">
        <v>100</v>
      </c>
      <c r="S1271" s="381"/>
      <c r="T1271" s="382"/>
      <c r="U1271" s="37">
        <v>33161.19</v>
      </c>
    </row>
    <row r="1272" spans="1:21" ht="28.35" customHeight="1" x14ac:dyDescent="0.25">
      <c r="A1272" s="41" t="s">
        <v>100</v>
      </c>
      <c r="B1272" s="39" t="s">
        <v>162</v>
      </c>
      <c r="C1272" s="379" t="s">
        <v>161</v>
      </c>
      <c r="D1272" s="381"/>
      <c r="E1272" s="382"/>
      <c r="F1272" s="380" t="s">
        <v>160</v>
      </c>
      <c r="G1272" s="382"/>
      <c r="H1272" s="383">
        <v>51</v>
      </c>
      <c r="I1272" s="382"/>
      <c r="J1272" s="383">
        <v>1</v>
      </c>
      <c r="K1272" s="382"/>
      <c r="L1272" s="37">
        <v>51</v>
      </c>
      <c r="M1272" s="378"/>
      <c r="N1272" s="382"/>
      <c r="O1272" s="39" t="s">
        <v>100</v>
      </c>
      <c r="P1272" s="378"/>
      <c r="Q1272" s="382"/>
      <c r="R1272" s="384" t="s">
        <v>100</v>
      </c>
      <c r="S1272" s="381"/>
      <c r="T1272" s="382"/>
      <c r="U1272" s="37">
        <v>17435.259999999998</v>
      </c>
    </row>
    <row r="1273" spans="1:21" ht="14.25" customHeight="1" x14ac:dyDescent="0.25">
      <c r="A1273" s="36" t="s">
        <v>100</v>
      </c>
      <c r="B1273" s="36" t="s">
        <v>100</v>
      </c>
      <c r="C1273" s="365" t="s">
        <v>136</v>
      </c>
      <c r="D1273" s="381"/>
      <c r="E1273" s="381"/>
      <c r="F1273" s="381"/>
      <c r="G1273" s="381"/>
      <c r="H1273" s="381"/>
      <c r="I1273" s="381"/>
      <c r="J1273" s="381"/>
      <c r="K1273" s="381"/>
      <c r="L1273" s="382"/>
      <c r="M1273" s="385" t="s">
        <v>100</v>
      </c>
      <c r="N1273" s="381"/>
      <c r="O1273" s="382"/>
      <c r="P1273" s="386">
        <v>27451.45</v>
      </c>
      <c r="Q1273" s="382"/>
      <c r="R1273" s="369"/>
      <c r="S1273" s="381"/>
      <c r="T1273" s="382"/>
      <c r="U1273" s="35">
        <v>96080.06</v>
      </c>
    </row>
    <row r="1274" spans="1:21" ht="38.85" customHeight="1" x14ac:dyDescent="0.25">
      <c r="A1274" s="44" t="s">
        <v>1621</v>
      </c>
      <c r="B1274" s="43" t="s">
        <v>2056</v>
      </c>
      <c r="C1274" s="365" t="s">
        <v>2057</v>
      </c>
      <c r="D1274" s="381"/>
      <c r="E1274" s="382"/>
      <c r="F1274" s="367" t="s">
        <v>279</v>
      </c>
      <c r="G1274" s="382"/>
      <c r="H1274" s="368">
        <v>0.16</v>
      </c>
      <c r="I1274" s="382"/>
      <c r="J1274" s="368">
        <v>1</v>
      </c>
      <c r="K1274" s="382"/>
      <c r="L1274" s="35">
        <v>0.16</v>
      </c>
      <c r="M1274" s="369"/>
      <c r="N1274" s="382"/>
      <c r="O1274" s="42"/>
      <c r="P1274" s="369"/>
      <c r="Q1274" s="382"/>
      <c r="R1274" s="369"/>
      <c r="S1274" s="381"/>
      <c r="T1274" s="382"/>
      <c r="U1274" s="38"/>
    </row>
    <row r="1275" spans="1:21" ht="14.25" customHeight="1" x14ac:dyDescent="0.25">
      <c r="A1275" s="39" t="s">
        <v>100</v>
      </c>
      <c r="B1275" s="39" t="s">
        <v>187</v>
      </c>
      <c r="C1275" s="379" t="s">
        <v>186</v>
      </c>
      <c r="D1275" s="381"/>
      <c r="E1275" s="382"/>
      <c r="F1275" s="380" t="s">
        <v>179</v>
      </c>
      <c r="G1275" s="382"/>
      <c r="H1275" s="378"/>
      <c r="I1275" s="382"/>
      <c r="J1275" s="378"/>
      <c r="K1275" s="382"/>
      <c r="L1275" s="37">
        <v>4.9024000000000001</v>
      </c>
      <c r="M1275" s="378"/>
      <c r="N1275" s="382"/>
      <c r="O1275" s="39" t="s">
        <v>100</v>
      </c>
      <c r="P1275" s="378"/>
      <c r="Q1275" s="382"/>
      <c r="R1275" s="378"/>
      <c r="S1275" s="381"/>
      <c r="T1275" s="382"/>
      <c r="U1275" s="37">
        <v>2699.31</v>
      </c>
    </row>
    <row r="1276" spans="1:21" ht="14.25" customHeight="1" x14ac:dyDescent="0.25">
      <c r="A1276" s="39" t="s">
        <v>100</v>
      </c>
      <c r="B1276" s="39" t="s">
        <v>185</v>
      </c>
      <c r="C1276" s="379" t="s">
        <v>184</v>
      </c>
      <c r="D1276" s="381"/>
      <c r="E1276" s="382"/>
      <c r="F1276" s="380" t="s">
        <v>179</v>
      </c>
      <c r="G1276" s="382"/>
      <c r="H1276" s="383">
        <v>30.64</v>
      </c>
      <c r="I1276" s="382"/>
      <c r="J1276" s="383">
        <v>1</v>
      </c>
      <c r="K1276" s="382"/>
      <c r="L1276" s="37">
        <v>4.9024000000000001</v>
      </c>
      <c r="M1276" s="378"/>
      <c r="N1276" s="382"/>
      <c r="O1276" s="39" t="s">
        <v>100</v>
      </c>
      <c r="P1276" s="383">
        <v>550.61</v>
      </c>
      <c r="Q1276" s="382"/>
      <c r="R1276" s="383">
        <v>1</v>
      </c>
      <c r="S1276" s="381"/>
      <c r="T1276" s="382"/>
      <c r="U1276" s="37">
        <v>2699.31</v>
      </c>
    </row>
    <row r="1277" spans="1:21" ht="14.25" customHeight="1" x14ac:dyDescent="0.25">
      <c r="A1277" s="39" t="s">
        <v>100</v>
      </c>
      <c r="B1277" s="39" t="s">
        <v>183</v>
      </c>
      <c r="C1277" s="379" t="s">
        <v>182</v>
      </c>
      <c r="D1277" s="381"/>
      <c r="E1277" s="382"/>
      <c r="F1277" s="380" t="s">
        <v>100</v>
      </c>
      <c r="G1277" s="382"/>
      <c r="H1277" s="378"/>
      <c r="I1277" s="382"/>
      <c r="J1277" s="378"/>
      <c r="K1277" s="382"/>
      <c r="L1277" s="38"/>
      <c r="M1277" s="378"/>
      <c r="N1277" s="382"/>
      <c r="O1277" s="39" t="s">
        <v>100</v>
      </c>
      <c r="P1277" s="378"/>
      <c r="Q1277" s="382"/>
      <c r="R1277" s="378"/>
      <c r="S1277" s="381"/>
      <c r="T1277" s="382"/>
      <c r="U1277" s="37">
        <v>91.35</v>
      </c>
    </row>
    <row r="1278" spans="1:21" ht="14.25" customHeight="1" x14ac:dyDescent="0.25">
      <c r="A1278" s="39" t="s">
        <v>100</v>
      </c>
      <c r="B1278" s="39" t="s">
        <v>181</v>
      </c>
      <c r="C1278" s="379" t="s">
        <v>180</v>
      </c>
      <c r="D1278" s="381"/>
      <c r="E1278" s="382"/>
      <c r="F1278" s="380" t="s">
        <v>179</v>
      </c>
      <c r="G1278" s="382"/>
      <c r="H1278" s="378"/>
      <c r="I1278" s="382"/>
      <c r="J1278" s="378"/>
      <c r="K1278" s="382"/>
      <c r="L1278" s="37">
        <v>5.1200000000000002E-2</v>
      </c>
      <c r="M1278" s="378"/>
      <c r="N1278" s="382"/>
      <c r="O1278" s="39" t="s">
        <v>100</v>
      </c>
      <c r="P1278" s="378"/>
      <c r="Q1278" s="382"/>
      <c r="R1278" s="378"/>
      <c r="S1278" s="381"/>
      <c r="T1278" s="382"/>
      <c r="U1278" s="37">
        <v>33.79</v>
      </c>
    </row>
    <row r="1279" spans="1:21" ht="18.95" customHeight="1" x14ac:dyDescent="0.25">
      <c r="A1279" s="39" t="s">
        <v>100</v>
      </c>
      <c r="B1279" s="39" t="s">
        <v>254</v>
      </c>
      <c r="C1279" s="379" t="s">
        <v>253</v>
      </c>
      <c r="D1279" s="381"/>
      <c r="E1279" s="382"/>
      <c r="F1279" s="380" t="s">
        <v>218</v>
      </c>
      <c r="G1279" s="382"/>
      <c r="H1279" s="383">
        <v>0.16</v>
      </c>
      <c r="I1279" s="382"/>
      <c r="J1279" s="383">
        <v>1</v>
      </c>
      <c r="K1279" s="382"/>
      <c r="L1279" s="37">
        <v>2.5600000000000001E-2</v>
      </c>
      <c r="M1279" s="378"/>
      <c r="N1279" s="382"/>
      <c r="O1279" s="39" t="s">
        <v>100</v>
      </c>
      <c r="P1279" s="383">
        <v>1631.99</v>
      </c>
      <c r="Q1279" s="382"/>
      <c r="R1279" s="378"/>
      <c r="S1279" s="381"/>
      <c r="T1279" s="382"/>
      <c r="U1279" s="37">
        <v>41.78</v>
      </c>
    </row>
    <row r="1280" spans="1:21" ht="14.25" customHeight="1" x14ac:dyDescent="0.25">
      <c r="A1280" s="39" t="s">
        <v>100</v>
      </c>
      <c r="B1280" s="39" t="s">
        <v>252</v>
      </c>
      <c r="C1280" s="379" t="s">
        <v>251</v>
      </c>
      <c r="D1280" s="381"/>
      <c r="E1280" s="382"/>
      <c r="F1280" s="380" t="s">
        <v>179</v>
      </c>
      <c r="G1280" s="382"/>
      <c r="H1280" s="383">
        <v>0.16</v>
      </c>
      <c r="I1280" s="382"/>
      <c r="J1280" s="383">
        <v>1</v>
      </c>
      <c r="K1280" s="382"/>
      <c r="L1280" s="37">
        <v>2.5600000000000001E-2</v>
      </c>
      <c r="M1280" s="378"/>
      <c r="N1280" s="382"/>
      <c r="O1280" s="39" t="s">
        <v>100</v>
      </c>
      <c r="P1280" s="383">
        <v>756.56</v>
      </c>
      <c r="Q1280" s="382"/>
      <c r="R1280" s="383">
        <v>1</v>
      </c>
      <c r="S1280" s="381"/>
      <c r="T1280" s="382"/>
      <c r="U1280" s="37">
        <v>19.37</v>
      </c>
    </row>
    <row r="1281" spans="1:21" ht="18.95" customHeight="1" x14ac:dyDescent="0.25">
      <c r="A1281" s="39" t="s">
        <v>100</v>
      </c>
      <c r="B1281" s="39" t="s">
        <v>224</v>
      </c>
      <c r="C1281" s="379" t="s">
        <v>223</v>
      </c>
      <c r="D1281" s="381"/>
      <c r="E1281" s="382"/>
      <c r="F1281" s="380" t="s">
        <v>218</v>
      </c>
      <c r="G1281" s="382"/>
      <c r="H1281" s="383">
        <v>0.16</v>
      </c>
      <c r="I1281" s="382"/>
      <c r="J1281" s="383">
        <v>1</v>
      </c>
      <c r="K1281" s="382"/>
      <c r="L1281" s="37">
        <v>2.5600000000000001E-2</v>
      </c>
      <c r="M1281" s="378"/>
      <c r="N1281" s="382"/>
      <c r="O1281" s="39" t="s">
        <v>100</v>
      </c>
      <c r="P1281" s="383">
        <v>656.62</v>
      </c>
      <c r="Q1281" s="382"/>
      <c r="R1281" s="378"/>
      <c r="S1281" s="381"/>
      <c r="T1281" s="382"/>
      <c r="U1281" s="37">
        <v>16.809999999999999</v>
      </c>
    </row>
    <row r="1282" spans="1:21" ht="14.25" customHeight="1" x14ac:dyDescent="0.25">
      <c r="A1282" s="39" t="s">
        <v>100</v>
      </c>
      <c r="B1282" s="39" t="s">
        <v>222</v>
      </c>
      <c r="C1282" s="379" t="s">
        <v>221</v>
      </c>
      <c r="D1282" s="381"/>
      <c r="E1282" s="382"/>
      <c r="F1282" s="380" t="s">
        <v>179</v>
      </c>
      <c r="G1282" s="382"/>
      <c r="H1282" s="383">
        <v>0.16</v>
      </c>
      <c r="I1282" s="382"/>
      <c r="J1282" s="383">
        <v>1</v>
      </c>
      <c r="K1282" s="382"/>
      <c r="L1282" s="37">
        <v>2.5600000000000001E-2</v>
      </c>
      <c r="M1282" s="378"/>
      <c r="N1282" s="382"/>
      <c r="O1282" s="39" t="s">
        <v>100</v>
      </c>
      <c r="P1282" s="383">
        <v>563.22</v>
      </c>
      <c r="Q1282" s="382"/>
      <c r="R1282" s="383">
        <v>1</v>
      </c>
      <c r="S1282" s="381"/>
      <c r="T1282" s="382"/>
      <c r="U1282" s="37">
        <v>14.42</v>
      </c>
    </row>
    <row r="1283" spans="1:21" ht="18.95" customHeight="1" x14ac:dyDescent="0.25">
      <c r="A1283" s="39" t="s">
        <v>100</v>
      </c>
      <c r="B1283" s="39" t="s">
        <v>1148</v>
      </c>
      <c r="C1283" s="379" t="s">
        <v>1149</v>
      </c>
      <c r="D1283" s="381"/>
      <c r="E1283" s="382"/>
      <c r="F1283" s="380" t="s">
        <v>218</v>
      </c>
      <c r="G1283" s="382"/>
      <c r="H1283" s="383">
        <v>4.9400000000000004</v>
      </c>
      <c r="I1283" s="382"/>
      <c r="J1283" s="383">
        <v>1</v>
      </c>
      <c r="K1283" s="382"/>
      <c r="L1283" s="37">
        <v>0.79039999999999999</v>
      </c>
      <c r="M1283" s="378"/>
      <c r="N1283" s="382"/>
      <c r="O1283" s="39" t="s">
        <v>100</v>
      </c>
      <c r="P1283" s="383">
        <v>41.45</v>
      </c>
      <c r="Q1283" s="382"/>
      <c r="R1283" s="378"/>
      <c r="S1283" s="381"/>
      <c r="T1283" s="382"/>
      <c r="U1283" s="37">
        <v>32.76</v>
      </c>
    </row>
    <row r="1284" spans="1:21" ht="14.25" customHeight="1" x14ac:dyDescent="0.25">
      <c r="A1284" s="39" t="s">
        <v>100</v>
      </c>
      <c r="B1284" s="39" t="s">
        <v>178</v>
      </c>
      <c r="C1284" s="379" t="s">
        <v>177</v>
      </c>
      <c r="D1284" s="381"/>
      <c r="E1284" s="382"/>
      <c r="F1284" s="380" t="s">
        <v>100</v>
      </c>
      <c r="G1284" s="382"/>
      <c r="H1284" s="378"/>
      <c r="I1284" s="382"/>
      <c r="J1284" s="378"/>
      <c r="K1284" s="382"/>
      <c r="L1284" s="38"/>
      <c r="M1284" s="378"/>
      <c r="N1284" s="382"/>
      <c r="O1284" s="39" t="s">
        <v>100</v>
      </c>
      <c r="P1284" s="378"/>
      <c r="Q1284" s="382"/>
      <c r="R1284" s="378"/>
      <c r="S1284" s="381"/>
      <c r="T1284" s="382"/>
      <c r="U1284" s="37">
        <v>166.3</v>
      </c>
    </row>
    <row r="1285" spans="1:21" ht="18.95" customHeight="1" x14ac:dyDescent="0.25">
      <c r="A1285" s="39" t="s">
        <v>100</v>
      </c>
      <c r="B1285" s="39" t="s">
        <v>1349</v>
      </c>
      <c r="C1285" s="379" t="s">
        <v>1350</v>
      </c>
      <c r="D1285" s="381"/>
      <c r="E1285" s="382"/>
      <c r="F1285" s="380" t="s">
        <v>156</v>
      </c>
      <c r="G1285" s="382"/>
      <c r="H1285" s="383">
        <v>0.1</v>
      </c>
      <c r="I1285" s="382"/>
      <c r="J1285" s="383">
        <v>1</v>
      </c>
      <c r="K1285" s="382"/>
      <c r="L1285" s="37">
        <v>1.6E-2</v>
      </c>
      <c r="M1285" s="383">
        <v>79.88</v>
      </c>
      <c r="N1285" s="382"/>
      <c r="O1285" s="39" t="s">
        <v>1351</v>
      </c>
      <c r="P1285" s="383">
        <v>121.42</v>
      </c>
      <c r="Q1285" s="382"/>
      <c r="R1285" s="378"/>
      <c r="S1285" s="381"/>
      <c r="T1285" s="382"/>
      <c r="U1285" s="37">
        <v>1.94</v>
      </c>
    </row>
    <row r="1286" spans="1:21" ht="14.25" customHeight="1" x14ac:dyDescent="0.25">
      <c r="A1286" s="39" t="s">
        <v>100</v>
      </c>
      <c r="B1286" s="39" t="s">
        <v>2054</v>
      </c>
      <c r="C1286" s="379" t="s">
        <v>2053</v>
      </c>
      <c r="D1286" s="381"/>
      <c r="E1286" s="382"/>
      <c r="F1286" s="380" t="s">
        <v>156</v>
      </c>
      <c r="G1286" s="382"/>
      <c r="H1286" s="383">
        <v>0.55000000000000004</v>
      </c>
      <c r="I1286" s="382"/>
      <c r="J1286" s="383">
        <v>1</v>
      </c>
      <c r="K1286" s="382"/>
      <c r="L1286" s="37">
        <v>8.7999999999999995E-2</v>
      </c>
      <c r="M1286" s="383">
        <v>206.43</v>
      </c>
      <c r="N1286" s="382"/>
      <c r="O1286" s="39" t="s">
        <v>63</v>
      </c>
      <c r="P1286" s="383">
        <v>289</v>
      </c>
      <c r="Q1286" s="382"/>
      <c r="R1286" s="378"/>
      <c r="S1286" s="381"/>
      <c r="T1286" s="382"/>
      <c r="U1286" s="37">
        <v>25.43</v>
      </c>
    </row>
    <row r="1287" spans="1:21" ht="14.25" customHeight="1" x14ac:dyDescent="0.25">
      <c r="A1287" s="39" t="s">
        <v>100</v>
      </c>
      <c r="B1287" s="39" t="s">
        <v>688</v>
      </c>
      <c r="C1287" s="379" t="s">
        <v>687</v>
      </c>
      <c r="D1287" s="381"/>
      <c r="E1287" s="382"/>
      <c r="F1287" s="380" t="s">
        <v>686</v>
      </c>
      <c r="G1287" s="382"/>
      <c r="H1287" s="383">
        <v>2.5428000000000002</v>
      </c>
      <c r="I1287" s="382"/>
      <c r="J1287" s="383">
        <v>1</v>
      </c>
      <c r="K1287" s="382"/>
      <c r="L1287" s="37">
        <v>0.40684799999999999</v>
      </c>
      <c r="M1287" s="378"/>
      <c r="N1287" s="382"/>
      <c r="O1287" s="39" t="s">
        <v>100</v>
      </c>
      <c r="P1287" s="383">
        <v>8.9700000000000006</v>
      </c>
      <c r="Q1287" s="382"/>
      <c r="R1287" s="378"/>
      <c r="S1287" s="381"/>
      <c r="T1287" s="382"/>
      <c r="U1287" s="37">
        <v>3.65</v>
      </c>
    </row>
    <row r="1288" spans="1:21" ht="27.6" customHeight="1" x14ac:dyDescent="0.25">
      <c r="A1288" s="39" t="s">
        <v>100</v>
      </c>
      <c r="B1288" s="39" t="s">
        <v>1155</v>
      </c>
      <c r="C1288" s="379" t="s">
        <v>1156</v>
      </c>
      <c r="D1288" s="381"/>
      <c r="E1288" s="382"/>
      <c r="F1288" s="380" t="s">
        <v>156</v>
      </c>
      <c r="G1288" s="382"/>
      <c r="H1288" s="383">
        <v>3</v>
      </c>
      <c r="I1288" s="382"/>
      <c r="J1288" s="383">
        <v>1</v>
      </c>
      <c r="K1288" s="382"/>
      <c r="L1288" s="37">
        <v>0.48</v>
      </c>
      <c r="M1288" s="383">
        <v>155.63</v>
      </c>
      <c r="N1288" s="382"/>
      <c r="O1288" s="39" t="s">
        <v>1157</v>
      </c>
      <c r="P1288" s="383">
        <v>138.51</v>
      </c>
      <c r="Q1288" s="382"/>
      <c r="R1288" s="378"/>
      <c r="S1288" s="381"/>
      <c r="T1288" s="382"/>
      <c r="U1288" s="37">
        <v>66.48</v>
      </c>
    </row>
    <row r="1289" spans="1:21" ht="18.95" customHeight="1" x14ac:dyDescent="0.25">
      <c r="A1289" s="39" t="s">
        <v>100</v>
      </c>
      <c r="B1289" s="39" t="s">
        <v>2052</v>
      </c>
      <c r="C1289" s="379" t="s">
        <v>2051</v>
      </c>
      <c r="D1289" s="381"/>
      <c r="E1289" s="382"/>
      <c r="F1289" s="380" t="s">
        <v>174</v>
      </c>
      <c r="G1289" s="382"/>
      <c r="H1289" s="383">
        <v>5.8E-4</v>
      </c>
      <c r="I1289" s="382"/>
      <c r="J1289" s="383">
        <v>1</v>
      </c>
      <c r="K1289" s="382"/>
      <c r="L1289" s="37">
        <v>9.2999999999999997E-5</v>
      </c>
      <c r="M1289" s="383">
        <v>127406</v>
      </c>
      <c r="N1289" s="382"/>
      <c r="O1289" s="39" t="s">
        <v>1160</v>
      </c>
      <c r="P1289" s="383">
        <v>159257.5</v>
      </c>
      <c r="Q1289" s="382"/>
      <c r="R1289" s="378"/>
      <c r="S1289" s="381"/>
      <c r="T1289" s="382"/>
      <c r="U1289" s="37">
        <v>14.81</v>
      </c>
    </row>
    <row r="1290" spans="1:21" ht="18.95" customHeight="1" x14ac:dyDescent="0.25">
      <c r="A1290" s="39" t="s">
        <v>100</v>
      </c>
      <c r="B1290" s="39" t="s">
        <v>238</v>
      </c>
      <c r="C1290" s="379" t="s">
        <v>237</v>
      </c>
      <c r="D1290" s="381"/>
      <c r="E1290" s="382"/>
      <c r="F1290" s="380" t="s">
        <v>160</v>
      </c>
      <c r="G1290" s="382"/>
      <c r="H1290" s="383">
        <v>1</v>
      </c>
      <c r="I1290" s="382"/>
      <c r="J1290" s="383">
        <v>1</v>
      </c>
      <c r="K1290" s="382"/>
      <c r="L1290" s="37">
        <v>53.986207999999998</v>
      </c>
      <c r="M1290" s="378"/>
      <c r="N1290" s="382"/>
      <c r="O1290" s="39" t="s">
        <v>100</v>
      </c>
      <c r="P1290" s="383">
        <v>1</v>
      </c>
      <c r="Q1290" s="382"/>
      <c r="R1290" s="378"/>
      <c r="S1290" s="381"/>
      <c r="T1290" s="382"/>
      <c r="U1290" s="37">
        <v>53.99</v>
      </c>
    </row>
    <row r="1291" spans="1:21" ht="14.25" customHeight="1" x14ac:dyDescent="0.25">
      <c r="A1291" s="39" t="s">
        <v>100</v>
      </c>
      <c r="B1291" s="39" t="s">
        <v>100</v>
      </c>
      <c r="C1291" s="365" t="s">
        <v>166</v>
      </c>
      <c r="D1291" s="381"/>
      <c r="E1291" s="382"/>
      <c r="F1291" s="380" t="s">
        <v>100</v>
      </c>
      <c r="G1291" s="382"/>
      <c r="H1291" s="378"/>
      <c r="I1291" s="382"/>
      <c r="J1291" s="378"/>
      <c r="K1291" s="382"/>
      <c r="L1291" s="38"/>
      <c r="M1291" s="378"/>
      <c r="N1291" s="382"/>
      <c r="O1291" s="39" t="s">
        <v>100</v>
      </c>
      <c r="P1291" s="378"/>
      <c r="Q1291" s="382"/>
      <c r="R1291" s="378"/>
      <c r="S1291" s="381"/>
      <c r="T1291" s="382"/>
      <c r="U1291" s="35">
        <v>2990.75</v>
      </c>
    </row>
    <row r="1292" spans="1:21" ht="14.25" customHeight="1" x14ac:dyDescent="0.25">
      <c r="A1292" s="41" t="s">
        <v>100</v>
      </c>
      <c r="B1292" s="41" t="s">
        <v>100</v>
      </c>
      <c r="C1292" s="379" t="s">
        <v>165</v>
      </c>
      <c r="D1292" s="381"/>
      <c r="E1292" s="382"/>
      <c r="F1292" s="380" t="s">
        <v>100</v>
      </c>
      <c r="G1292" s="382"/>
      <c r="H1292" s="378"/>
      <c r="I1292" s="382"/>
      <c r="J1292" s="379" t="s">
        <v>100</v>
      </c>
      <c r="K1292" s="382"/>
      <c r="L1292" s="39" t="s">
        <v>100</v>
      </c>
      <c r="M1292" s="379" t="s">
        <v>100</v>
      </c>
      <c r="N1292" s="382"/>
      <c r="O1292" s="41" t="s">
        <v>100</v>
      </c>
      <c r="P1292" s="378"/>
      <c r="Q1292" s="382"/>
      <c r="R1292" s="379" t="s">
        <v>100</v>
      </c>
      <c r="S1292" s="381"/>
      <c r="T1292" s="382"/>
      <c r="U1292" s="37">
        <v>2733.1</v>
      </c>
    </row>
    <row r="1293" spans="1:21" ht="28.35" customHeight="1" x14ac:dyDescent="0.25">
      <c r="A1293" s="41" t="s">
        <v>100</v>
      </c>
      <c r="B1293" s="39" t="s">
        <v>164</v>
      </c>
      <c r="C1293" s="379" t="s">
        <v>163</v>
      </c>
      <c r="D1293" s="381"/>
      <c r="E1293" s="382"/>
      <c r="F1293" s="380" t="s">
        <v>160</v>
      </c>
      <c r="G1293" s="382"/>
      <c r="H1293" s="383">
        <v>97</v>
      </c>
      <c r="I1293" s="382"/>
      <c r="J1293" s="383">
        <v>1</v>
      </c>
      <c r="K1293" s="382"/>
      <c r="L1293" s="37">
        <v>97</v>
      </c>
      <c r="M1293" s="378"/>
      <c r="N1293" s="382"/>
      <c r="O1293" s="39" t="s">
        <v>100</v>
      </c>
      <c r="P1293" s="378"/>
      <c r="Q1293" s="382"/>
      <c r="R1293" s="384" t="s">
        <v>100</v>
      </c>
      <c r="S1293" s="381"/>
      <c r="T1293" s="382"/>
      <c r="U1293" s="37">
        <v>2651.11</v>
      </c>
    </row>
    <row r="1294" spans="1:21" ht="28.35" customHeight="1" x14ac:dyDescent="0.25">
      <c r="A1294" s="41" t="s">
        <v>100</v>
      </c>
      <c r="B1294" s="39" t="s">
        <v>162</v>
      </c>
      <c r="C1294" s="379" t="s">
        <v>161</v>
      </c>
      <c r="D1294" s="381"/>
      <c r="E1294" s="382"/>
      <c r="F1294" s="380" t="s">
        <v>160</v>
      </c>
      <c r="G1294" s="382"/>
      <c r="H1294" s="383">
        <v>51</v>
      </c>
      <c r="I1294" s="382"/>
      <c r="J1294" s="383">
        <v>1</v>
      </c>
      <c r="K1294" s="382"/>
      <c r="L1294" s="37">
        <v>51</v>
      </c>
      <c r="M1294" s="378"/>
      <c r="N1294" s="382"/>
      <c r="O1294" s="39" t="s">
        <v>100</v>
      </c>
      <c r="P1294" s="378"/>
      <c r="Q1294" s="382"/>
      <c r="R1294" s="384" t="s">
        <v>100</v>
      </c>
      <c r="S1294" s="381"/>
      <c r="T1294" s="382"/>
      <c r="U1294" s="37">
        <v>1393.88</v>
      </c>
    </row>
    <row r="1295" spans="1:21" ht="14.25" customHeight="1" x14ac:dyDescent="0.25">
      <c r="A1295" s="36" t="s">
        <v>100</v>
      </c>
      <c r="B1295" s="36" t="s">
        <v>100</v>
      </c>
      <c r="C1295" s="365" t="s">
        <v>136</v>
      </c>
      <c r="D1295" s="381"/>
      <c r="E1295" s="381"/>
      <c r="F1295" s="381"/>
      <c r="G1295" s="381"/>
      <c r="H1295" s="381"/>
      <c r="I1295" s="381"/>
      <c r="J1295" s="381"/>
      <c r="K1295" s="381"/>
      <c r="L1295" s="382"/>
      <c r="M1295" s="385" t="s">
        <v>100</v>
      </c>
      <c r="N1295" s="381"/>
      <c r="O1295" s="382"/>
      <c r="P1295" s="386">
        <v>43973.38</v>
      </c>
      <c r="Q1295" s="382"/>
      <c r="R1295" s="369"/>
      <c r="S1295" s="381"/>
      <c r="T1295" s="382"/>
      <c r="U1295" s="35">
        <v>7035.74</v>
      </c>
    </row>
    <row r="1296" spans="1:21" ht="50.25" customHeight="1" x14ac:dyDescent="0.25">
      <c r="A1296" s="44" t="s">
        <v>1624</v>
      </c>
      <c r="B1296" s="43" t="s">
        <v>2056</v>
      </c>
      <c r="C1296" s="365" t="s">
        <v>2055</v>
      </c>
      <c r="D1296" s="381"/>
      <c r="E1296" s="382"/>
      <c r="F1296" s="367" t="s">
        <v>279</v>
      </c>
      <c r="G1296" s="382"/>
      <c r="H1296" s="368">
        <v>0.92</v>
      </c>
      <c r="I1296" s="382"/>
      <c r="J1296" s="368">
        <v>1</v>
      </c>
      <c r="K1296" s="382"/>
      <c r="L1296" s="35">
        <v>0.92</v>
      </c>
      <c r="M1296" s="369"/>
      <c r="N1296" s="382"/>
      <c r="O1296" s="42"/>
      <c r="P1296" s="369"/>
      <c r="Q1296" s="382"/>
      <c r="R1296" s="369"/>
      <c r="S1296" s="381"/>
      <c r="T1296" s="382"/>
      <c r="U1296" s="38"/>
    </row>
    <row r="1297" spans="1:21" ht="14.25" customHeight="1" x14ac:dyDescent="0.25">
      <c r="A1297" s="39" t="s">
        <v>100</v>
      </c>
      <c r="B1297" s="39" t="s">
        <v>187</v>
      </c>
      <c r="C1297" s="379" t="s">
        <v>186</v>
      </c>
      <c r="D1297" s="381"/>
      <c r="E1297" s="382"/>
      <c r="F1297" s="380" t="s">
        <v>179</v>
      </c>
      <c r="G1297" s="382"/>
      <c r="H1297" s="378"/>
      <c r="I1297" s="382"/>
      <c r="J1297" s="378"/>
      <c r="K1297" s="382"/>
      <c r="L1297" s="37">
        <v>28.188800000000001</v>
      </c>
      <c r="M1297" s="378"/>
      <c r="N1297" s="382"/>
      <c r="O1297" s="39" t="s">
        <v>100</v>
      </c>
      <c r="P1297" s="378"/>
      <c r="Q1297" s="382"/>
      <c r="R1297" s="378"/>
      <c r="S1297" s="381"/>
      <c r="T1297" s="382"/>
      <c r="U1297" s="37">
        <v>15521.04</v>
      </c>
    </row>
    <row r="1298" spans="1:21" ht="14.25" customHeight="1" x14ac:dyDescent="0.25">
      <c r="A1298" s="39" t="s">
        <v>100</v>
      </c>
      <c r="B1298" s="39" t="s">
        <v>185</v>
      </c>
      <c r="C1298" s="379" t="s">
        <v>184</v>
      </c>
      <c r="D1298" s="381"/>
      <c r="E1298" s="382"/>
      <c r="F1298" s="380" t="s">
        <v>179</v>
      </c>
      <c r="G1298" s="382"/>
      <c r="H1298" s="383">
        <v>30.64</v>
      </c>
      <c r="I1298" s="382"/>
      <c r="J1298" s="383">
        <v>1</v>
      </c>
      <c r="K1298" s="382"/>
      <c r="L1298" s="37">
        <v>28.188800000000001</v>
      </c>
      <c r="M1298" s="378"/>
      <c r="N1298" s="382"/>
      <c r="O1298" s="39" t="s">
        <v>100</v>
      </c>
      <c r="P1298" s="383">
        <v>550.61</v>
      </c>
      <c r="Q1298" s="382"/>
      <c r="R1298" s="383">
        <v>1</v>
      </c>
      <c r="S1298" s="381"/>
      <c r="T1298" s="382"/>
      <c r="U1298" s="37">
        <v>15521.04</v>
      </c>
    </row>
    <row r="1299" spans="1:21" ht="14.25" customHeight="1" x14ac:dyDescent="0.25">
      <c r="A1299" s="39" t="s">
        <v>100</v>
      </c>
      <c r="B1299" s="39" t="s">
        <v>183</v>
      </c>
      <c r="C1299" s="379" t="s">
        <v>182</v>
      </c>
      <c r="D1299" s="381"/>
      <c r="E1299" s="382"/>
      <c r="F1299" s="380" t="s">
        <v>100</v>
      </c>
      <c r="G1299" s="382"/>
      <c r="H1299" s="378"/>
      <c r="I1299" s="382"/>
      <c r="J1299" s="378"/>
      <c r="K1299" s="382"/>
      <c r="L1299" s="38"/>
      <c r="M1299" s="378"/>
      <c r="N1299" s="382"/>
      <c r="O1299" s="39" t="s">
        <v>100</v>
      </c>
      <c r="P1299" s="378"/>
      <c r="Q1299" s="382"/>
      <c r="R1299" s="378"/>
      <c r="S1299" s="381"/>
      <c r="T1299" s="382"/>
      <c r="U1299" s="37">
        <v>525.26</v>
      </c>
    </row>
    <row r="1300" spans="1:21" ht="14.25" customHeight="1" x14ac:dyDescent="0.25">
      <c r="A1300" s="39" t="s">
        <v>100</v>
      </c>
      <c r="B1300" s="39" t="s">
        <v>181</v>
      </c>
      <c r="C1300" s="379" t="s">
        <v>180</v>
      </c>
      <c r="D1300" s="381"/>
      <c r="E1300" s="382"/>
      <c r="F1300" s="380" t="s">
        <v>179</v>
      </c>
      <c r="G1300" s="382"/>
      <c r="H1300" s="378"/>
      <c r="I1300" s="382"/>
      <c r="J1300" s="378"/>
      <c r="K1300" s="382"/>
      <c r="L1300" s="37">
        <v>0.2944</v>
      </c>
      <c r="M1300" s="378"/>
      <c r="N1300" s="382"/>
      <c r="O1300" s="39" t="s">
        <v>100</v>
      </c>
      <c r="P1300" s="378"/>
      <c r="Q1300" s="382"/>
      <c r="R1300" s="378"/>
      <c r="S1300" s="381"/>
      <c r="T1300" s="382"/>
      <c r="U1300" s="37">
        <v>194.28</v>
      </c>
    </row>
    <row r="1301" spans="1:21" ht="18.95" customHeight="1" x14ac:dyDescent="0.25">
      <c r="A1301" s="39" t="s">
        <v>100</v>
      </c>
      <c r="B1301" s="39" t="s">
        <v>254</v>
      </c>
      <c r="C1301" s="379" t="s">
        <v>253</v>
      </c>
      <c r="D1301" s="381"/>
      <c r="E1301" s="382"/>
      <c r="F1301" s="380" t="s">
        <v>218</v>
      </c>
      <c r="G1301" s="382"/>
      <c r="H1301" s="383">
        <v>0.16</v>
      </c>
      <c r="I1301" s="382"/>
      <c r="J1301" s="383">
        <v>1</v>
      </c>
      <c r="K1301" s="382"/>
      <c r="L1301" s="37">
        <v>0.1472</v>
      </c>
      <c r="M1301" s="378"/>
      <c r="N1301" s="382"/>
      <c r="O1301" s="39" t="s">
        <v>100</v>
      </c>
      <c r="P1301" s="383">
        <v>1631.99</v>
      </c>
      <c r="Q1301" s="382"/>
      <c r="R1301" s="378"/>
      <c r="S1301" s="381"/>
      <c r="T1301" s="382"/>
      <c r="U1301" s="37">
        <v>240.23</v>
      </c>
    </row>
    <row r="1302" spans="1:21" ht="14.25" customHeight="1" x14ac:dyDescent="0.25">
      <c r="A1302" s="39" t="s">
        <v>100</v>
      </c>
      <c r="B1302" s="39" t="s">
        <v>252</v>
      </c>
      <c r="C1302" s="379" t="s">
        <v>251</v>
      </c>
      <c r="D1302" s="381"/>
      <c r="E1302" s="382"/>
      <c r="F1302" s="380" t="s">
        <v>179</v>
      </c>
      <c r="G1302" s="382"/>
      <c r="H1302" s="383">
        <v>0.16</v>
      </c>
      <c r="I1302" s="382"/>
      <c r="J1302" s="383">
        <v>1</v>
      </c>
      <c r="K1302" s="382"/>
      <c r="L1302" s="37">
        <v>0.1472</v>
      </c>
      <c r="M1302" s="378"/>
      <c r="N1302" s="382"/>
      <c r="O1302" s="39" t="s">
        <v>100</v>
      </c>
      <c r="P1302" s="383">
        <v>756.56</v>
      </c>
      <c r="Q1302" s="382"/>
      <c r="R1302" s="383">
        <v>1</v>
      </c>
      <c r="S1302" s="381"/>
      <c r="T1302" s="382"/>
      <c r="U1302" s="37">
        <v>111.37</v>
      </c>
    </row>
    <row r="1303" spans="1:21" ht="18.95" customHeight="1" x14ac:dyDescent="0.25">
      <c r="A1303" s="39" t="s">
        <v>100</v>
      </c>
      <c r="B1303" s="39" t="s">
        <v>224</v>
      </c>
      <c r="C1303" s="379" t="s">
        <v>223</v>
      </c>
      <c r="D1303" s="381"/>
      <c r="E1303" s="382"/>
      <c r="F1303" s="380" t="s">
        <v>218</v>
      </c>
      <c r="G1303" s="382"/>
      <c r="H1303" s="383">
        <v>0.16</v>
      </c>
      <c r="I1303" s="382"/>
      <c r="J1303" s="383">
        <v>1</v>
      </c>
      <c r="K1303" s="382"/>
      <c r="L1303" s="37">
        <v>0.1472</v>
      </c>
      <c r="M1303" s="378"/>
      <c r="N1303" s="382"/>
      <c r="O1303" s="39" t="s">
        <v>100</v>
      </c>
      <c r="P1303" s="383">
        <v>656.62</v>
      </c>
      <c r="Q1303" s="382"/>
      <c r="R1303" s="378"/>
      <c r="S1303" s="381"/>
      <c r="T1303" s="382"/>
      <c r="U1303" s="37">
        <v>96.65</v>
      </c>
    </row>
    <row r="1304" spans="1:21" ht="14.25" customHeight="1" x14ac:dyDescent="0.25">
      <c r="A1304" s="39" t="s">
        <v>100</v>
      </c>
      <c r="B1304" s="39" t="s">
        <v>222</v>
      </c>
      <c r="C1304" s="379" t="s">
        <v>221</v>
      </c>
      <c r="D1304" s="381"/>
      <c r="E1304" s="382"/>
      <c r="F1304" s="380" t="s">
        <v>179</v>
      </c>
      <c r="G1304" s="382"/>
      <c r="H1304" s="383">
        <v>0.16</v>
      </c>
      <c r="I1304" s="382"/>
      <c r="J1304" s="383">
        <v>1</v>
      </c>
      <c r="K1304" s="382"/>
      <c r="L1304" s="37">
        <v>0.1472</v>
      </c>
      <c r="M1304" s="378"/>
      <c r="N1304" s="382"/>
      <c r="O1304" s="39" t="s">
        <v>100</v>
      </c>
      <c r="P1304" s="383">
        <v>563.22</v>
      </c>
      <c r="Q1304" s="382"/>
      <c r="R1304" s="383">
        <v>1</v>
      </c>
      <c r="S1304" s="381"/>
      <c r="T1304" s="382"/>
      <c r="U1304" s="37">
        <v>82.91</v>
      </c>
    </row>
    <row r="1305" spans="1:21" ht="18.95" customHeight="1" x14ac:dyDescent="0.25">
      <c r="A1305" s="39" t="s">
        <v>100</v>
      </c>
      <c r="B1305" s="39" t="s">
        <v>1148</v>
      </c>
      <c r="C1305" s="379" t="s">
        <v>1149</v>
      </c>
      <c r="D1305" s="381"/>
      <c r="E1305" s="382"/>
      <c r="F1305" s="380" t="s">
        <v>218</v>
      </c>
      <c r="G1305" s="382"/>
      <c r="H1305" s="383">
        <v>4.9400000000000004</v>
      </c>
      <c r="I1305" s="382"/>
      <c r="J1305" s="383">
        <v>1</v>
      </c>
      <c r="K1305" s="382"/>
      <c r="L1305" s="37">
        <v>4.5448000000000004</v>
      </c>
      <c r="M1305" s="378"/>
      <c r="N1305" s="382"/>
      <c r="O1305" s="39" t="s">
        <v>100</v>
      </c>
      <c r="P1305" s="383">
        <v>41.45</v>
      </c>
      <c r="Q1305" s="382"/>
      <c r="R1305" s="378"/>
      <c r="S1305" s="381"/>
      <c r="T1305" s="382"/>
      <c r="U1305" s="37">
        <v>188.38</v>
      </c>
    </row>
    <row r="1306" spans="1:21" ht="14.25" customHeight="1" x14ac:dyDescent="0.25">
      <c r="A1306" s="39" t="s">
        <v>100</v>
      </c>
      <c r="B1306" s="39" t="s">
        <v>178</v>
      </c>
      <c r="C1306" s="379" t="s">
        <v>177</v>
      </c>
      <c r="D1306" s="381"/>
      <c r="E1306" s="382"/>
      <c r="F1306" s="380" t="s">
        <v>100</v>
      </c>
      <c r="G1306" s="382"/>
      <c r="H1306" s="378"/>
      <c r="I1306" s="382"/>
      <c r="J1306" s="378"/>
      <c r="K1306" s="382"/>
      <c r="L1306" s="38"/>
      <c r="M1306" s="378"/>
      <c r="N1306" s="382"/>
      <c r="O1306" s="39" t="s">
        <v>100</v>
      </c>
      <c r="P1306" s="378"/>
      <c r="Q1306" s="382"/>
      <c r="R1306" s="378"/>
      <c r="S1306" s="381"/>
      <c r="T1306" s="382"/>
      <c r="U1306" s="37">
        <v>956.13</v>
      </c>
    </row>
    <row r="1307" spans="1:21" ht="18.95" customHeight="1" x14ac:dyDescent="0.25">
      <c r="A1307" s="39" t="s">
        <v>100</v>
      </c>
      <c r="B1307" s="39" t="s">
        <v>1349</v>
      </c>
      <c r="C1307" s="379" t="s">
        <v>1350</v>
      </c>
      <c r="D1307" s="381"/>
      <c r="E1307" s="382"/>
      <c r="F1307" s="380" t="s">
        <v>156</v>
      </c>
      <c r="G1307" s="382"/>
      <c r="H1307" s="383">
        <v>0.1</v>
      </c>
      <c r="I1307" s="382"/>
      <c r="J1307" s="383">
        <v>1</v>
      </c>
      <c r="K1307" s="382"/>
      <c r="L1307" s="37">
        <v>9.1999999999999998E-2</v>
      </c>
      <c r="M1307" s="383">
        <v>79.88</v>
      </c>
      <c r="N1307" s="382"/>
      <c r="O1307" s="39" t="s">
        <v>1351</v>
      </c>
      <c r="P1307" s="383">
        <v>121.42</v>
      </c>
      <c r="Q1307" s="382"/>
      <c r="R1307" s="378"/>
      <c r="S1307" s="381"/>
      <c r="T1307" s="382"/>
      <c r="U1307" s="37">
        <v>11.17</v>
      </c>
    </row>
    <row r="1308" spans="1:21" ht="14.25" customHeight="1" x14ac:dyDescent="0.25">
      <c r="A1308" s="39" t="s">
        <v>100</v>
      </c>
      <c r="B1308" s="39" t="s">
        <v>2054</v>
      </c>
      <c r="C1308" s="379" t="s">
        <v>2053</v>
      </c>
      <c r="D1308" s="381"/>
      <c r="E1308" s="382"/>
      <c r="F1308" s="380" t="s">
        <v>156</v>
      </c>
      <c r="G1308" s="382"/>
      <c r="H1308" s="383">
        <v>0.55000000000000004</v>
      </c>
      <c r="I1308" s="382"/>
      <c r="J1308" s="383">
        <v>1</v>
      </c>
      <c r="K1308" s="382"/>
      <c r="L1308" s="37">
        <v>0.50600000000000001</v>
      </c>
      <c r="M1308" s="383">
        <v>206.43</v>
      </c>
      <c r="N1308" s="382"/>
      <c r="O1308" s="39" t="s">
        <v>63</v>
      </c>
      <c r="P1308" s="383">
        <v>289</v>
      </c>
      <c r="Q1308" s="382"/>
      <c r="R1308" s="378"/>
      <c r="S1308" s="381"/>
      <c r="T1308" s="382"/>
      <c r="U1308" s="37">
        <v>146.22999999999999</v>
      </c>
    </row>
    <row r="1309" spans="1:21" ht="14.25" customHeight="1" x14ac:dyDescent="0.25">
      <c r="A1309" s="39" t="s">
        <v>100</v>
      </c>
      <c r="B1309" s="39" t="s">
        <v>688</v>
      </c>
      <c r="C1309" s="379" t="s">
        <v>687</v>
      </c>
      <c r="D1309" s="381"/>
      <c r="E1309" s="382"/>
      <c r="F1309" s="380" t="s">
        <v>686</v>
      </c>
      <c r="G1309" s="382"/>
      <c r="H1309" s="383">
        <v>2.5428000000000002</v>
      </c>
      <c r="I1309" s="382"/>
      <c r="J1309" s="383">
        <v>1</v>
      </c>
      <c r="K1309" s="382"/>
      <c r="L1309" s="37">
        <v>2.3393760000000001</v>
      </c>
      <c r="M1309" s="378"/>
      <c r="N1309" s="382"/>
      <c r="O1309" s="39" t="s">
        <v>100</v>
      </c>
      <c r="P1309" s="383">
        <v>8.9700000000000006</v>
      </c>
      <c r="Q1309" s="382"/>
      <c r="R1309" s="378"/>
      <c r="S1309" s="381"/>
      <c r="T1309" s="382"/>
      <c r="U1309" s="37">
        <v>20.98</v>
      </c>
    </row>
    <row r="1310" spans="1:21" ht="27.6" customHeight="1" x14ac:dyDescent="0.25">
      <c r="A1310" s="39" t="s">
        <v>100</v>
      </c>
      <c r="B1310" s="39" t="s">
        <v>1155</v>
      </c>
      <c r="C1310" s="379" t="s">
        <v>1156</v>
      </c>
      <c r="D1310" s="381"/>
      <c r="E1310" s="382"/>
      <c r="F1310" s="380" t="s">
        <v>156</v>
      </c>
      <c r="G1310" s="382"/>
      <c r="H1310" s="383">
        <v>3</v>
      </c>
      <c r="I1310" s="382"/>
      <c r="J1310" s="383">
        <v>1</v>
      </c>
      <c r="K1310" s="382"/>
      <c r="L1310" s="37">
        <v>2.76</v>
      </c>
      <c r="M1310" s="383">
        <v>155.63</v>
      </c>
      <c r="N1310" s="382"/>
      <c r="O1310" s="39" t="s">
        <v>1157</v>
      </c>
      <c r="P1310" s="383">
        <v>138.51</v>
      </c>
      <c r="Q1310" s="382"/>
      <c r="R1310" s="378"/>
      <c r="S1310" s="381"/>
      <c r="T1310" s="382"/>
      <c r="U1310" s="37">
        <v>382.29</v>
      </c>
    </row>
    <row r="1311" spans="1:21" ht="18.95" customHeight="1" x14ac:dyDescent="0.25">
      <c r="A1311" s="39" t="s">
        <v>100</v>
      </c>
      <c r="B1311" s="39" t="s">
        <v>2052</v>
      </c>
      <c r="C1311" s="379" t="s">
        <v>2051</v>
      </c>
      <c r="D1311" s="381"/>
      <c r="E1311" s="382"/>
      <c r="F1311" s="380" t="s">
        <v>174</v>
      </c>
      <c r="G1311" s="382"/>
      <c r="H1311" s="383">
        <v>5.8E-4</v>
      </c>
      <c r="I1311" s="382"/>
      <c r="J1311" s="383">
        <v>1</v>
      </c>
      <c r="K1311" s="382"/>
      <c r="L1311" s="37">
        <v>5.3399999999999997E-4</v>
      </c>
      <c r="M1311" s="383">
        <v>127406</v>
      </c>
      <c r="N1311" s="382"/>
      <c r="O1311" s="39" t="s">
        <v>1160</v>
      </c>
      <c r="P1311" s="383">
        <v>159257.5</v>
      </c>
      <c r="Q1311" s="382"/>
      <c r="R1311" s="378"/>
      <c r="S1311" s="381"/>
      <c r="T1311" s="382"/>
      <c r="U1311" s="37">
        <v>85.04</v>
      </c>
    </row>
    <row r="1312" spans="1:21" ht="18.95" customHeight="1" x14ac:dyDescent="0.25">
      <c r="A1312" s="39" t="s">
        <v>100</v>
      </c>
      <c r="B1312" s="39" t="s">
        <v>238</v>
      </c>
      <c r="C1312" s="379" t="s">
        <v>237</v>
      </c>
      <c r="D1312" s="381"/>
      <c r="E1312" s="382"/>
      <c r="F1312" s="380" t="s">
        <v>160</v>
      </c>
      <c r="G1312" s="382"/>
      <c r="H1312" s="383">
        <v>1</v>
      </c>
      <c r="I1312" s="382"/>
      <c r="J1312" s="383">
        <v>1</v>
      </c>
      <c r="K1312" s="382"/>
      <c r="L1312" s="37">
        <v>310.42069600000002</v>
      </c>
      <c r="M1312" s="378"/>
      <c r="N1312" s="382"/>
      <c r="O1312" s="39" t="s">
        <v>100</v>
      </c>
      <c r="P1312" s="383">
        <v>1</v>
      </c>
      <c r="Q1312" s="382"/>
      <c r="R1312" s="378"/>
      <c r="S1312" s="381"/>
      <c r="T1312" s="382"/>
      <c r="U1312" s="37">
        <v>310.42</v>
      </c>
    </row>
    <row r="1313" spans="1:21" ht="14.25" customHeight="1" x14ac:dyDescent="0.25">
      <c r="A1313" s="39" t="s">
        <v>100</v>
      </c>
      <c r="B1313" s="39" t="s">
        <v>100</v>
      </c>
      <c r="C1313" s="365" t="s">
        <v>166</v>
      </c>
      <c r="D1313" s="381"/>
      <c r="E1313" s="382"/>
      <c r="F1313" s="380" t="s">
        <v>100</v>
      </c>
      <c r="G1313" s="382"/>
      <c r="H1313" s="378"/>
      <c r="I1313" s="382"/>
      <c r="J1313" s="378"/>
      <c r="K1313" s="382"/>
      <c r="L1313" s="38"/>
      <c r="M1313" s="378"/>
      <c r="N1313" s="382"/>
      <c r="O1313" s="39" t="s">
        <v>100</v>
      </c>
      <c r="P1313" s="378"/>
      <c r="Q1313" s="382"/>
      <c r="R1313" s="378"/>
      <c r="S1313" s="381"/>
      <c r="T1313" s="382"/>
      <c r="U1313" s="35">
        <v>17196.71</v>
      </c>
    </row>
    <row r="1314" spans="1:21" ht="14.25" customHeight="1" x14ac:dyDescent="0.25">
      <c r="A1314" s="41" t="s">
        <v>100</v>
      </c>
      <c r="B1314" s="41" t="s">
        <v>100</v>
      </c>
      <c r="C1314" s="379" t="s">
        <v>165</v>
      </c>
      <c r="D1314" s="381"/>
      <c r="E1314" s="382"/>
      <c r="F1314" s="380" t="s">
        <v>100</v>
      </c>
      <c r="G1314" s="382"/>
      <c r="H1314" s="378"/>
      <c r="I1314" s="382"/>
      <c r="J1314" s="379" t="s">
        <v>100</v>
      </c>
      <c r="K1314" s="382"/>
      <c r="L1314" s="39" t="s">
        <v>100</v>
      </c>
      <c r="M1314" s="379" t="s">
        <v>100</v>
      </c>
      <c r="N1314" s="382"/>
      <c r="O1314" s="41" t="s">
        <v>100</v>
      </c>
      <c r="P1314" s="378"/>
      <c r="Q1314" s="382"/>
      <c r="R1314" s="379" t="s">
        <v>100</v>
      </c>
      <c r="S1314" s="381"/>
      <c r="T1314" s="382"/>
      <c r="U1314" s="37">
        <v>15715.32</v>
      </c>
    </row>
    <row r="1315" spans="1:21" ht="28.35" customHeight="1" x14ac:dyDescent="0.25">
      <c r="A1315" s="41" t="s">
        <v>100</v>
      </c>
      <c r="B1315" s="39" t="s">
        <v>164</v>
      </c>
      <c r="C1315" s="379" t="s">
        <v>163</v>
      </c>
      <c r="D1315" s="381"/>
      <c r="E1315" s="382"/>
      <c r="F1315" s="380" t="s">
        <v>160</v>
      </c>
      <c r="G1315" s="382"/>
      <c r="H1315" s="383">
        <v>97</v>
      </c>
      <c r="I1315" s="382"/>
      <c r="J1315" s="383">
        <v>1</v>
      </c>
      <c r="K1315" s="382"/>
      <c r="L1315" s="37">
        <v>97</v>
      </c>
      <c r="M1315" s="378"/>
      <c r="N1315" s="382"/>
      <c r="O1315" s="39" t="s">
        <v>100</v>
      </c>
      <c r="P1315" s="378"/>
      <c r="Q1315" s="382"/>
      <c r="R1315" s="384" t="s">
        <v>100</v>
      </c>
      <c r="S1315" s="381"/>
      <c r="T1315" s="382"/>
      <c r="U1315" s="37">
        <v>15243.86</v>
      </c>
    </row>
    <row r="1316" spans="1:21" ht="28.35" customHeight="1" x14ac:dyDescent="0.25">
      <c r="A1316" s="41" t="s">
        <v>100</v>
      </c>
      <c r="B1316" s="39" t="s">
        <v>162</v>
      </c>
      <c r="C1316" s="379" t="s">
        <v>161</v>
      </c>
      <c r="D1316" s="381"/>
      <c r="E1316" s="382"/>
      <c r="F1316" s="380" t="s">
        <v>160</v>
      </c>
      <c r="G1316" s="382"/>
      <c r="H1316" s="383">
        <v>51</v>
      </c>
      <c r="I1316" s="382"/>
      <c r="J1316" s="383">
        <v>1</v>
      </c>
      <c r="K1316" s="382"/>
      <c r="L1316" s="37">
        <v>51</v>
      </c>
      <c r="M1316" s="378"/>
      <c r="N1316" s="382"/>
      <c r="O1316" s="39" t="s">
        <v>100</v>
      </c>
      <c r="P1316" s="378"/>
      <c r="Q1316" s="382"/>
      <c r="R1316" s="384" t="s">
        <v>100</v>
      </c>
      <c r="S1316" s="381"/>
      <c r="T1316" s="382"/>
      <c r="U1316" s="37">
        <v>8014.81</v>
      </c>
    </row>
    <row r="1317" spans="1:21" ht="14.25" customHeight="1" x14ac:dyDescent="0.25">
      <c r="A1317" s="36" t="s">
        <v>100</v>
      </c>
      <c r="B1317" s="36" t="s">
        <v>100</v>
      </c>
      <c r="C1317" s="365" t="s">
        <v>136</v>
      </c>
      <c r="D1317" s="381"/>
      <c r="E1317" s="381"/>
      <c r="F1317" s="381"/>
      <c r="G1317" s="381"/>
      <c r="H1317" s="381"/>
      <c r="I1317" s="381"/>
      <c r="J1317" s="381"/>
      <c r="K1317" s="381"/>
      <c r="L1317" s="382"/>
      <c r="M1317" s="385" t="s">
        <v>100</v>
      </c>
      <c r="N1317" s="381"/>
      <c r="O1317" s="382"/>
      <c r="P1317" s="386">
        <v>43973.24</v>
      </c>
      <c r="Q1317" s="382"/>
      <c r="R1317" s="369"/>
      <c r="S1317" s="381"/>
      <c r="T1317" s="382"/>
      <c r="U1317" s="35">
        <v>40455.379999999997</v>
      </c>
    </row>
    <row r="1318" spans="1:21" ht="14.25" customHeight="1" x14ac:dyDescent="0.25"/>
    <row r="1319" spans="1:21" ht="14.25" customHeight="1" x14ac:dyDescent="0.25">
      <c r="A1319" s="34" t="s">
        <v>100</v>
      </c>
      <c r="B1319" s="34" t="s">
        <v>100</v>
      </c>
      <c r="C1319" s="387" t="s">
        <v>133</v>
      </c>
      <c r="D1319" s="381"/>
      <c r="E1319" s="381"/>
      <c r="F1319" s="381"/>
      <c r="G1319" s="381"/>
      <c r="H1319" s="381"/>
      <c r="I1319" s="381"/>
      <c r="J1319" s="381"/>
      <c r="K1319" s="381"/>
      <c r="L1319" s="381"/>
      <c r="M1319" s="381"/>
      <c r="N1319" s="381"/>
      <c r="O1319" s="382"/>
      <c r="P1319" s="388" t="s">
        <v>100</v>
      </c>
      <c r="Q1319" s="382"/>
      <c r="R1319" s="388" t="s">
        <v>100</v>
      </c>
      <c r="S1319" s="381"/>
      <c r="T1319" s="382"/>
      <c r="U1319" s="33" t="s">
        <v>100</v>
      </c>
    </row>
    <row r="1320" spans="1:21" ht="14.25" customHeight="1" x14ac:dyDescent="0.25">
      <c r="A1320" s="34" t="s">
        <v>100</v>
      </c>
      <c r="B1320" s="34" t="s">
        <v>100</v>
      </c>
      <c r="C1320" s="387" t="s">
        <v>135</v>
      </c>
      <c r="D1320" s="381"/>
      <c r="E1320" s="381"/>
      <c r="F1320" s="381"/>
      <c r="G1320" s="381"/>
      <c r="H1320" s="381"/>
      <c r="I1320" s="381"/>
      <c r="J1320" s="381"/>
      <c r="K1320" s="381"/>
      <c r="L1320" s="381"/>
      <c r="M1320" s="381"/>
      <c r="N1320" s="381"/>
      <c r="O1320" s="382"/>
      <c r="P1320" s="388" t="s">
        <v>100</v>
      </c>
      <c r="Q1320" s="382"/>
      <c r="R1320" s="388" t="s">
        <v>100</v>
      </c>
      <c r="S1320" s="381"/>
      <c r="T1320" s="382"/>
      <c r="U1320" s="33" t="s">
        <v>2050</v>
      </c>
    </row>
    <row r="1321" spans="1:21" ht="14.25" customHeight="1" x14ac:dyDescent="0.25">
      <c r="A1321" s="34" t="s">
        <v>100</v>
      </c>
      <c r="B1321" s="34" t="s">
        <v>100</v>
      </c>
      <c r="C1321" s="387" t="s">
        <v>155</v>
      </c>
      <c r="D1321" s="381"/>
      <c r="E1321" s="381"/>
      <c r="F1321" s="381"/>
      <c r="G1321" s="381"/>
      <c r="H1321" s="381"/>
      <c r="I1321" s="381"/>
      <c r="J1321" s="381"/>
      <c r="K1321" s="381"/>
      <c r="L1321" s="381"/>
      <c r="M1321" s="381"/>
      <c r="N1321" s="381"/>
      <c r="O1321" s="382"/>
      <c r="P1321" s="388" t="s">
        <v>100</v>
      </c>
      <c r="Q1321" s="382"/>
      <c r="R1321" s="388" t="s">
        <v>100</v>
      </c>
      <c r="S1321" s="381"/>
      <c r="T1321" s="382"/>
      <c r="U1321" s="33" t="s">
        <v>2049</v>
      </c>
    </row>
    <row r="1322" spans="1:21" ht="14.25" customHeight="1" x14ac:dyDescent="0.25">
      <c r="A1322" s="34" t="s">
        <v>100</v>
      </c>
      <c r="B1322" s="34" t="s">
        <v>100</v>
      </c>
      <c r="C1322" s="387" t="s">
        <v>154</v>
      </c>
      <c r="D1322" s="381"/>
      <c r="E1322" s="381"/>
      <c r="F1322" s="381"/>
      <c r="G1322" s="381"/>
      <c r="H1322" s="381"/>
      <c r="I1322" s="381"/>
      <c r="J1322" s="381"/>
      <c r="K1322" s="381"/>
      <c r="L1322" s="381"/>
      <c r="M1322" s="381"/>
      <c r="N1322" s="381"/>
      <c r="O1322" s="382"/>
      <c r="P1322" s="388" t="s">
        <v>100</v>
      </c>
      <c r="Q1322" s="382"/>
      <c r="R1322" s="388" t="s">
        <v>100</v>
      </c>
      <c r="S1322" s="381"/>
      <c r="T1322" s="382"/>
      <c r="U1322" s="33" t="s">
        <v>2048</v>
      </c>
    </row>
    <row r="1323" spans="1:21" ht="14.25" customHeight="1" x14ac:dyDescent="0.25">
      <c r="A1323" s="34" t="s">
        <v>100</v>
      </c>
      <c r="B1323" s="34" t="s">
        <v>100</v>
      </c>
      <c r="C1323" s="387" t="s">
        <v>153</v>
      </c>
      <c r="D1323" s="381"/>
      <c r="E1323" s="381"/>
      <c r="F1323" s="381"/>
      <c r="G1323" s="381"/>
      <c r="H1323" s="381"/>
      <c r="I1323" s="381"/>
      <c r="J1323" s="381"/>
      <c r="K1323" s="381"/>
      <c r="L1323" s="381"/>
      <c r="M1323" s="381"/>
      <c r="N1323" s="381"/>
      <c r="O1323" s="382"/>
      <c r="P1323" s="388" t="s">
        <v>100</v>
      </c>
      <c r="Q1323" s="382"/>
      <c r="R1323" s="388" t="s">
        <v>100</v>
      </c>
      <c r="S1323" s="381"/>
      <c r="T1323" s="382"/>
      <c r="U1323" s="33" t="s">
        <v>2047</v>
      </c>
    </row>
    <row r="1324" spans="1:21" ht="14.25" customHeight="1" x14ac:dyDescent="0.25">
      <c r="A1324" s="34" t="s">
        <v>100</v>
      </c>
      <c r="B1324" s="34" t="s">
        <v>100</v>
      </c>
      <c r="C1324" s="387" t="s">
        <v>152</v>
      </c>
      <c r="D1324" s="381"/>
      <c r="E1324" s="381"/>
      <c r="F1324" s="381"/>
      <c r="G1324" s="381"/>
      <c r="H1324" s="381"/>
      <c r="I1324" s="381"/>
      <c r="J1324" s="381"/>
      <c r="K1324" s="381"/>
      <c r="L1324" s="381"/>
      <c r="M1324" s="381"/>
      <c r="N1324" s="381"/>
      <c r="O1324" s="382"/>
      <c r="P1324" s="388" t="s">
        <v>100</v>
      </c>
      <c r="Q1324" s="382"/>
      <c r="R1324" s="388" t="s">
        <v>100</v>
      </c>
      <c r="S1324" s="381"/>
      <c r="T1324" s="382"/>
      <c r="U1324" s="33" t="s">
        <v>2046</v>
      </c>
    </row>
    <row r="1325" spans="1:21" ht="14.25" customHeight="1" x14ac:dyDescent="0.25">
      <c r="A1325" s="34" t="s">
        <v>100</v>
      </c>
      <c r="B1325" s="34" t="s">
        <v>100</v>
      </c>
      <c r="C1325" s="387" t="s">
        <v>149</v>
      </c>
      <c r="D1325" s="381"/>
      <c r="E1325" s="381"/>
      <c r="F1325" s="381"/>
      <c r="G1325" s="381"/>
      <c r="H1325" s="381"/>
      <c r="I1325" s="381"/>
      <c r="J1325" s="381"/>
      <c r="K1325" s="381"/>
      <c r="L1325" s="381"/>
      <c r="M1325" s="381"/>
      <c r="N1325" s="381"/>
      <c r="O1325" s="382"/>
      <c r="P1325" s="388" t="s">
        <v>100</v>
      </c>
      <c r="Q1325" s="382"/>
      <c r="R1325" s="388" t="s">
        <v>100</v>
      </c>
      <c r="S1325" s="381"/>
      <c r="T1325" s="382"/>
      <c r="U1325" s="33" t="s">
        <v>2045</v>
      </c>
    </row>
    <row r="1326" spans="1:21" ht="14.25" customHeight="1" x14ac:dyDescent="0.25">
      <c r="A1326" s="34" t="s">
        <v>100</v>
      </c>
      <c r="B1326" s="34" t="s">
        <v>100</v>
      </c>
      <c r="C1326" s="387" t="s">
        <v>148</v>
      </c>
      <c r="D1326" s="381"/>
      <c r="E1326" s="381"/>
      <c r="F1326" s="381"/>
      <c r="G1326" s="381"/>
      <c r="H1326" s="381"/>
      <c r="I1326" s="381"/>
      <c r="J1326" s="381"/>
      <c r="K1326" s="381"/>
      <c r="L1326" s="381"/>
      <c r="M1326" s="381"/>
      <c r="N1326" s="381"/>
      <c r="O1326" s="382"/>
      <c r="P1326" s="388" t="s">
        <v>100</v>
      </c>
      <c r="Q1326" s="382"/>
      <c r="R1326" s="388" t="s">
        <v>100</v>
      </c>
      <c r="S1326" s="381"/>
      <c r="T1326" s="382"/>
      <c r="U1326" s="33" t="s">
        <v>2044</v>
      </c>
    </row>
    <row r="1327" spans="1:21" ht="14.25" customHeight="1" x14ac:dyDescent="0.25">
      <c r="A1327" s="34" t="s">
        <v>100</v>
      </c>
      <c r="B1327" s="34" t="s">
        <v>100</v>
      </c>
      <c r="C1327" s="387" t="s">
        <v>147</v>
      </c>
      <c r="D1327" s="381"/>
      <c r="E1327" s="381"/>
      <c r="F1327" s="381"/>
      <c r="G1327" s="381"/>
      <c r="H1327" s="381"/>
      <c r="I1327" s="381"/>
      <c r="J1327" s="381"/>
      <c r="K1327" s="381"/>
      <c r="L1327" s="381"/>
      <c r="M1327" s="381"/>
      <c r="N1327" s="381"/>
      <c r="O1327" s="382"/>
      <c r="P1327" s="388" t="s">
        <v>100</v>
      </c>
      <c r="Q1327" s="366"/>
      <c r="R1327" s="388" t="s">
        <v>100</v>
      </c>
      <c r="S1327" s="358"/>
      <c r="T1327" s="366"/>
      <c r="U1327" s="33" t="s">
        <v>2043</v>
      </c>
    </row>
    <row r="1328" spans="1:21" ht="14.25" customHeight="1" x14ac:dyDescent="0.25">
      <c r="A1328" s="34" t="s">
        <v>100</v>
      </c>
      <c r="B1328" s="34" t="s">
        <v>100</v>
      </c>
      <c r="C1328" s="387" t="s">
        <v>133</v>
      </c>
      <c r="D1328" s="358"/>
      <c r="E1328" s="358"/>
      <c r="F1328" s="358"/>
      <c r="G1328" s="358"/>
      <c r="H1328" s="358"/>
      <c r="I1328" s="358"/>
      <c r="J1328" s="358"/>
      <c r="K1328" s="358"/>
      <c r="L1328" s="358"/>
      <c r="M1328" s="358"/>
      <c r="N1328" s="358"/>
      <c r="O1328" s="366"/>
      <c r="P1328" s="388" t="s">
        <v>100</v>
      </c>
      <c r="Q1328" s="366"/>
      <c r="R1328" s="388" t="s">
        <v>100</v>
      </c>
      <c r="S1328" s="358"/>
      <c r="T1328" s="366"/>
      <c r="U1328" s="33" t="s">
        <v>2042</v>
      </c>
    </row>
    <row r="1329" spans="1:21" ht="14.25" customHeight="1" x14ac:dyDescent="0.25">
      <c r="A1329" s="34" t="s">
        <v>100</v>
      </c>
      <c r="B1329" s="34" t="s">
        <v>100</v>
      </c>
      <c r="C1329" s="387" t="s">
        <v>119</v>
      </c>
      <c r="D1329" s="358"/>
      <c r="E1329" s="358"/>
      <c r="F1329" s="358"/>
      <c r="G1329" s="358"/>
      <c r="H1329" s="358"/>
      <c r="I1329" s="358"/>
      <c r="J1329" s="358"/>
      <c r="K1329" s="358"/>
      <c r="L1329" s="358"/>
      <c r="M1329" s="358"/>
      <c r="N1329" s="358"/>
      <c r="O1329" s="366"/>
      <c r="P1329" s="388" t="s">
        <v>100</v>
      </c>
      <c r="Q1329" s="366"/>
      <c r="R1329" s="388" t="s">
        <v>100</v>
      </c>
      <c r="S1329" s="358"/>
      <c r="T1329" s="366"/>
      <c r="U1329" s="33" t="s">
        <v>100</v>
      </c>
    </row>
    <row r="1330" spans="1:21" ht="14.25" customHeight="1" x14ac:dyDescent="0.25">
      <c r="A1330" s="34" t="s">
        <v>100</v>
      </c>
      <c r="B1330" s="34" t="s">
        <v>100</v>
      </c>
      <c r="C1330" s="387" t="s">
        <v>145</v>
      </c>
      <c r="D1330" s="358"/>
      <c r="E1330" s="358"/>
      <c r="F1330" s="358"/>
      <c r="G1330" s="358"/>
      <c r="H1330" s="358"/>
      <c r="I1330" s="358"/>
      <c r="J1330" s="358"/>
      <c r="K1330" s="358"/>
      <c r="L1330" s="358"/>
      <c r="M1330" s="358"/>
      <c r="N1330" s="358"/>
      <c r="O1330" s="366"/>
      <c r="P1330" s="388" t="s">
        <v>100</v>
      </c>
      <c r="Q1330" s="366"/>
      <c r="R1330" s="388" t="s">
        <v>100</v>
      </c>
      <c r="S1330" s="358"/>
      <c r="T1330" s="366"/>
      <c r="U1330" s="33" t="s">
        <v>2041</v>
      </c>
    </row>
    <row r="1331" spans="1:21" ht="14.25" customHeight="1" x14ac:dyDescent="0.25">
      <c r="A1331" s="34" t="s">
        <v>100</v>
      </c>
      <c r="B1331" s="34" t="s">
        <v>100</v>
      </c>
      <c r="C1331" s="387" t="s">
        <v>144</v>
      </c>
      <c r="D1331" s="358"/>
      <c r="E1331" s="358"/>
      <c r="F1331" s="358"/>
      <c r="G1331" s="358"/>
      <c r="H1331" s="358"/>
      <c r="I1331" s="358"/>
      <c r="J1331" s="358"/>
      <c r="K1331" s="358"/>
      <c r="L1331" s="358"/>
      <c r="M1331" s="358"/>
      <c r="N1331" s="358"/>
      <c r="O1331" s="366"/>
      <c r="P1331" s="388" t="s">
        <v>100</v>
      </c>
      <c r="Q1331" s="366"/>
      <c r="R1331" s="388" t="s">
        <v>100</v>
      </c>
      <c r="S1331" s="358"/>
      <c r="T1331" s="366"/>
      <c r="U1331" s="33" t="s">
        <v>2040</v>
      </c>
    </row>
    <row r="1332" spans="1:21" ht="18.2" customHeight="1" x14ac:dyDescent="0.25">
      <c r="A1332" s="389" t="s">
        <v>1425</v>
      </c>
      <c r="B1332" s="358"/>
      <c r="C1332" s="358"/>
      <c r="D1332" s="358"/>
      <c r="E1332" s="358"/>
      <c r="F1332" s="358"/>
      <c r="G1332" s="358"/>
      <c r="H1332" s="358"/>
      <c r="I1332" s="358"/>
      <c r="J1332" s="358"/>
      <c r="K1332" s="358"/>
      <c r="L1332" s="358"/>
      <c r="M1332" s="358"/>
      <c r="N1332" s="358"/>
      <c r="O1332" s="358"/>
      <c r="P1332" s="358"/>
      <c r="Q1332" s="358"/>
      <c r="R1332" s="358"/>
      <c r="S1332" s="358"/>
      <c r="T1332" s="358"/>
      <c r="U1332" s="358"/>
    </row>
    <row r="1333" spans="1:21" ht="60.75" customHeight="1" x14ac:dyDescent="0.25">
      <c r="A1333" s="44" t="s">
        <v>1627</v>
      </c>
      <c r="B1333" s="43" t="s">
        <v>1426</v>
      </c>
      <c r="C1333" s="365" t="s">
        <v>1427</v>
      </c>
      <c r="D1333" s="358"/>
      <c r="E1333" s="366"/>
      <c r="F1333" s="367" t="s">
        <v>192</v>
      </c>
      <c r="G1333" s="366"/>
      <c r="H1333" s="368">
        <v>14</v>
      </c>
      <c r="I1333" s="366"/>
      <c r="J1333" s="368">
        <v>1</v>
      </c>
      <c r="K1333" s="366"/>
      <c r="L1333" s="35">
        <v>14</v>
      </c>
      <c r="M1333" s="369"/>
      <c r="N1333" s="366"/>
      <c r="O1333" s="42"/>
      <c r="P1333" s="369"/>
      <c r="Q1333" s="366"/>
      <c r="R1333" s="369"/>
      <c r="S1333" s="381"/>
      <c r="T1333" s="382"/>
      <c r="U1333" s="38"/>
    </row>
    <row r="1334" spans="1:21" ht="28.35" customHeight="1" x14ac:dyDescent="0.25">
      <c r="A1334" s="40" t="s">
        <v>100</v>
      </c>
      <c r="B1334" s="39" t="s">
        <v>228</v>
      </c>
      <c r="C1334" s="379" t="s">
        <v>227</v>
      </c>
      <c r="D1334" s="381"/>
      <c r="E1334" s="381"/>
      <c r="F1334" s="381"/>
      <c r="G1334" s="381"/>
      <c r="H1334" s="381"/>
      <c r="I1334" s="381"/>
      <c r="J1334" s="381"/>
      <c r="K1334" s="381"/>
      <c r="L1334" s="381"/>
      <c r="M1334" s="381"/>
      <c r="N1334" s="381"/>
      <c r="O1334" s="381"/>
      <c r="P1334" s="381"/>
      <c r="Q1334" s="381"/>
      <c r="R1334" s="381"/>
      <c r="S1334" s="381"/>
      <c r="T1334" s="382"/>
      <c r="U1334" s="41" t="s">
        <v>100</v>
      </c>
    </row>
    <row r="1335" spans="1:21" ht="14.25" customHeight="1" x14ac:dyDescent="0.25">
      <c r="A1335" s="39" t="s">
        <v>100</v>
      </c>
      <c r="B1335" s="39" t="s">
        <v>187</v>
      </c>
      <c r="C1335" s="379" t="s">
        <v>186</v>
      </c>
      <c r="D1335" s="381"/>
      <c r="E1335" s="382"/>
      <c r="F1335" s="380" t="s">
        <v>179</v>
      </c>
      <c r="G1335" s="382"/>
      <c r="H1335" s="378"/>
      <c r="I1335" s="382"/>
      <c r="J1335" s="378"/>
      <c r="K1335" s="382"/>
      <c r="L1335" s="37">
        <v>10.787000000000001</v>
      </c>
      <c r="M1335" s="378"/>
      <c r="N1335" s="382"/>
      <c r="O1335" s="39" t="s">
        <v>100</v>
      </c>
      <c r="P1335" s="378"/>
      <c r="Q1335" s="382"/>
      <c r="R1335" s="378"/>
      <c r="S1335" s="381"/>
      <c r="T1335" s="382"/>
      <c r="U1335" s="37">
        <v>5350.03</v>
      </c>
    </row>
    <row r="1336" spans="1:21" ht="14.25" customHeight="1" x14ac:dyDescent="0.25">
      <c r="A1336" s="39" t="s">
        <v>100</v>
      </c>
      <c r="B1336" s="39" t="s">
        <v>311</v>
      </c>
      <c r="C1336" s="379" t="s">
        <v>310</v>
      </c>
      <c r="D1336" s="381"/>
      <c r="E1336" s="382"/>
      <c r="F1336" s="380" t="s">
        <v>179</v>
      </c>
      <c r="G1336" s="382"/>
      <c r="H1336" s="383">
        <v>0.67</v>
      </c>
      <c r="I1336" s="382"/>
      <c r="J1336" s="383">
        <v>1.1499999999999999</v>
      </c>
      <c r="K1336" s="382"/>
      <c r="L1336" s="37">
        <v>10.787000000000001</v>
      </c>
      <c r="M1336" s="378"/>
      <c r="N1336" s="382"/>
      <c r="O1336" s="39" t="s">
        <v>100</v>
      </c>
      <c r="P1336" s="383">
        <v>495.97</v>
      </c>
      <c r="Q1336" s="382"/>
      <c r="R1336" s="383">
        <v>1</v>
      </c>
      <c r="S1336" s="381"/>
      <c r="T1336" s="382"/>
      <c r="U1336" s="37">
        <v>5350.03</v>
      </c>
    </row>
    <row r="1337" spans="1:21" ht="14.25" customHeight="1" x14ac:dyDescent="0.25">
      <c r="A1337" s="39" t="s">
        <v>100</v>
      </c>
      <c r="B1337" s="39" t="s">
        <v>183</v>
      </c>
      <c r="C1337" s="379" t="s">
        <v>182</v>
      </c>
      <c r="D1337" s="381"/>
      <c r="E1337" s="382"/>
      <c r="F1337" s="380" t="s">
        <v>100</v>
      </c>
      <c r="G1337" s="382"/>
      <c r="H1337" s="378"/>
      <c r="I1337" s="382"/>
      <c r="J1337" s="378"/>
      <c r="K1337" s="382"/>
      <c r="L1337" s="38"/>
      <c r="M1337" s="378"/>
      <c r="N1337" s="382"/>
      <c r="O1337" s="39" t="s">
        <v>100</v>
      </c>
      <c r="P1337" s="378"/>
      <c r="Q1337" s="382"/>
      <c r="R1337" s="378"/>
      <c r="S1337" s="381"/>
      <c r="T1337" s="382"/>
      <c r="U1337" s="37">
        <v>209.04</v>
      </c>
    </row>
    <row r="1338" spans="1:21" ht="14.25" customHeight="1" x14ac:dyDescent="0.25">
      <c r="A1338" s="39" t="s">
        <v>100</v>
      </c>
      <c r="B1338" s="39" t="s">
        <v>181</v>
      </c>
      <c r="C1338" s="379" t="s">
        <v>180</v>
      </c>
      <c r="D1338" s="381"/>
      <c r="E1338" s="382"/>
      <c r="F1338" s="380" t="s">
        <v>179</v>
      </c>
      <c r="G1338" s="382"/>
      <c r="H1338" s="378"/>
      <c r="I1338" s="382"/>
      <c r="J1338" s="378"/>
      <c r="K1338" s="382"/>
      <c r="L1338" s="38"/>
      <c r="M1338" s="378"/>
      <c r="N1338" s="382"/>
      <c r="O1338" s="39" t="s">
        <v>100</v>
      </c>
      <c r="P1338" s="378"/>
      <c r="Q1338" s="382"/>
      <c r="R1338" s="378"/>
      <c r="S1338" s="381"/>
      <c r="T1338" s="382"/>
      <c r="U1338" s="37">
        <v>0</v>
      </c>
    </row>
    <row r="1339" spans="1:21" ht="36.6" customHeight="1" x14ac:dyDescent="0.25">
      <c r="A1339" s="39" t="s">
        <v>100</v>
      </c>
      <c r="B1339" s="39" t="s">
        <v>1428</v>
      </c>
      <c r="C1339" s="379" t="s">
        <v>1429</v>
      </c>
      <c r="D1339" s="381"/>
      <c r="E1339" s="382"/>
      <c r="F1339" s="380" t="s">
        <v>218</v>
      </c>
      <c r="G1339" s="382"/>
      <c r="H1339" s="383">
        <v>0.12</v>
      </c>
      <c r="I1339" s="382"/>
      <c r="J1339" s="383">
        <v>1.1499999999999999</v>
      </c>
      <c r="K1339" s="382"/>
      <c r="L1339" s="37">
        <v>1.9319999999999999</v>
      </c>
      <c r="M1339" s="378"/>
      <c r="N1339" s="382"/>
      <c r="O1339" s="39" t="s">
        <v>100</v>
      </c>
      <c r="P1339" s="383">
        <v>108.2</v>
      </c>
      <c r="Q1339" s="382"/>
      <c r="R1339" s="378"/>
      <c r="S1339" s="381"/>
      <c r="T1339" s="382"/>
      <c r="U1339" s="37">
        <v>209.04</v>
      </c>
    </row>
    <row r="1340" spans="1:21" ht="14.25" customHeight="1" x14ac:dyDescent="0.25">
      <c r="A1340" s="39" t="s">
        <v>100</v>
      </c>
      <c r="B1340" s="39" t="s">
        <v>178</v>
      </c>
      <c r="C1340" s="379" t="s">
        <v>177</v>
      </c>
      <c r="D1340" s="381"/>
      <c r="E1340" s="382"/>
      <c r="F1340" s="380" t="s">
        <v>100</v>
      </c>
      <c r="G1340" s="382"/>
      <c r="H1340" s="378"/>
      <c r="I1340" s="382"/>
      <c r="J1340" s="378"/>
      <c r="K1340" s="382"/>
      <c r="L1340" s="38"/>
      <c r="M1340" s="378"/>
      <c r="N1340" s="382"/>
      <c r="O1340" s="39" t="s">
        <v>100</v>
      </c>
      <c r="P1340" s="378"/>
      <c r="Q1340" s="382"/>
      <c r="R1340" s="378"/>
      <c r="S1340" s="381"/>
      <c r="T1340" s="382"/>
      <c r="U1340" s="37">
        <v>3404.78</v>
      </c>
    </row>
    <row r="1341" spans="1:21" ht="18.95" customHeight="1" x14ac:dyDescent="0.25">
      <c r="A1341" s="39" t="s">
        <v>100</v>
      </c>
      <c r="B1341" s="39" t="s">
        <v>1430</v>
      </c>
      <c r="C1341" s="379" t="s">
        <v>1431</v>
      </c>
      <c r="D1341" s="381"/>
      <c r="E1341" s="382"/>
      <c r="F1341" s="380" t="s">
        <v>174</v>
      </c>
      <c r="G1341" s="382"/>
      <c r="H1341" s="383">
        <v>5.0000000000000001E-3</v>
      </c>
      <c r="I1341" s="382"/>
      <c r="J1341" s="383">
        <v>1</v>
      </c>
      <c r="K1341" s="382"/>
      <c r="L1341" s="37">
        <v>7.0000000000000007E-2</v>
      </c>
      <c r="M1341" s="383">
        <v>63745</v>
      </c>
      <c r="N1341" s="382"/>
      <c r="O1341" s="39" t="s">
        <v>1165</v>
      </c>
      <c r="P1341" s="383">
        <v>47808.75</v>
      </c>
      <c r="Q1341" s="382"/>
      <c r="R1341" s="378"/>
      <c r="S1341" s="381"/>
      <c r="T1341" s="382"/>
      <c r="U1341" s="37">
        <v>3346.61</v>
      </c>
    </row>
    <row r="1342" spans="1:21" ht="27.6" customHeight="1" x14ac:dyDescent="0.25">
      <c r="A1342" s="39" t="s">
        <v>100</v>
      </c>
      <c r="B1342" s="39" t="s">
        <v>1155</v>
      </c>
      <c r="C1342" s="379" t="s">
        <v>1156</v>
      </c>
      <c r="D1342" s="381"/>
      <c r="E1342" s="382"/>
      <c r="F1342" s="380" t="s">
        <v>156</v>
      </c>
      <c r="G1342" s="382"/>
      <c r="H1342" s="383">
        <v>0.03</v>
      </c>
      <c r="I1342" s="382"/>
      <c r="J1342" s="383">
        <v>1</v>
      </c>
      <c r="K1342" s="382"/>
      <c r="L1342" s="37">
        <v>0.42</v>
      </c>
      <c r="M1342" s="383">
        <v>155.63</v>
      </c>
      <c r="N1342" s="382"/>
      <c r="O1342" s="39" t="s">
        <v>1157</v>
      </c>
      <c r="P1342" s="383">
        <v>138.51</v>
      </c>
      <c r="Q1342" s="382"/>
      <c r="R1342" s="378"/>
      <c r="S1342" s="381"/>
      <c r="T1342" s="382"/>
      <c r="U1342" s="37">
        <v>58.17</v>
      </c>
    </row>
    <row r="1343" spans="1:21" ht="14.25" customHeight="1" x14ac:dyDescent="0.25">
      <c r="A1343" s="39" t="s">
        <v>100</v>
      </c>
      <c r="B1343" s="39" t="s">
        <v>100</v>
      </c>
      <c r="C1343" s="365" t="s">
        <v>166</v>
      </c>
      <c r="D1343" s="381"/>
      <c r="E1343" s="382"/>
      <c r="F1343" s="380" t="s">
        <v>100</v>
      </c>
      <c r="G1343" s="382"/>
      <c r="H1343" s="378"/>
      <c r="I1343" s="382"/>
      <c r="J1343" s="378"/>
      <c r="K1343" s="382"/>
      <c r="L1343" s="38"/>
      <c r="M1343" s="378"/>
      <c r="N1343" s="382"/>
      <c r="O1343" s="39" t="s">
        <v>100</v>
      </c>
      <c r="P1343" s="378"/>
      <c r="Q1343" s="382"/>
      <c r="R1343" s="378"/>
      <c r="S1343" s="381"/>
      <c r="T1343" s="382"/>
      <c r="U1343" s="35">
        <v>8963.85</v>
      </c>
    </row>
    <row r="1344" spans="1:21" ht="14.25" customHeight="1" x14ac:dyDescent="0.25">
      <c r="A1344" s="41" t="s">
        <v>100</v>
      </c>
      <c r="B1344" s="41" t="s">
        <v>100</v>
      </c>
      <c r="C1344" s="379" t="s">
        <v>165</v>
      </c>
      <c r="D1344" s="381"/>
      <c r="E1344" s="382"/>
      <c r="F1344" s="380" t="s">
        <v>100</v>
      </c>
      <c r="G1344" s="382"/>
      <c r="H1344" s="378"/>
      <c r="I1344" s="382"/>
      <c r="J1344" s="379" t="s">
        <v>100</v>
      </c>
      <c r="K1344" s="382"/>
      <c r="L1344" s="39" t="s">
        <v>100</v>
      </c>
      <c r="M1344" s="379" t="s">
        <v>100</v>
      </c>
      <c r="N1344" s="382"/>
      <c r="O1344" s="41" t="s">
        <v>100</v>
      </c>
      <c r="P1344" s="378"/>
      <c r="Q1344" s="382"/>
      <c r="R1344" s="379" t="s">
        <v>100</v>
      </c>
      <c r="S1344" s="381"/>
      <c r="T1344" s="382"/>
      <c r="U1344" s="37">
        <v>5350.03</v>
      </c>
    </row>
    <row r="1345" spans="1:21" ht="28.35" customHeight="1" x14ac:dyDescent="0.25">
      <c r="A1345" s="41" t="s">
        <v>100</v>
      </c>
      <c r="B1345" s="39" t="s">
        <v>1432</v>
      </c>
      <c r="C1345" s="379" t="s">
        <v>1433</v>
      </c>
      <c r="D1345" s="381"/>
      <c r="E1345" s="382"/>
      <c r="F1345" s="380" t="s">
        <v>160</v>
      </c>
      <c r="G1345" s="382"/>
      <c r="H1345" s="383">
        <v>103</v>
      </c>
      <c r="I1345" s="382"/>
      <c r="J1345" s="383">
        <v>1</v>
      </c>
      <c r="K1345" s="382"/>
      <c r="L1345" s="37">
        <v>103</v>
      </c>
      <c r="M1345" s="378"/>
      <c r="N1345" s="382"/>
      <c r="O1345" s="39" t="s">
        <v>100</v>
      </c>
      <c r="P1345" s="378"/>
      <c r="Q1345" s="382"/>
      <c r="R1345" s="384" t="s">
        <v>100</v>
      </c>
      <c r="S1345" s="381"/>
      <c r="T1345" s="382"/>
      <c r="U1345" s="37">
        <v>5510.53</v>
      </c>
    </row>
    <row r="1346" spans="1:21" ht="28.35" customHeight="1" x14ac:dyDescent="0.25">
      <c r="A1346" s="41" t="s">
        <v>100</v>
      </c>
      <c r="B1346" s="39" t="s">
        <v>1434</v>
      </c>
      <c r="C1346" s="379" t="s">
        <v>1435</v>
      </c>
      <c r="D1346" s="381"/>
      <c r="E1346" s="382"/>
      <c r="F1346" s="380" t="s">
        <v>160</v>
      </c>
      <c r="G1346" s="382"/>
      <c r="H1346" s="383">
        <v>60</v>
      </c>
      <c r="I1346" s="382"/>
      <c r="J1346" s="383">
        <v>1</v>
      </c>
      <c r="K1346" s="382"/>
      <c r="L1346" s="37">
        <v>60</v>
      </c>
      <c r="M1346" s="378"/>
      <c r="N1346" s="382"/>
      <c r="O1346" s="39" t="s">
        <v>100</v>
      </c>
      <c r="P1346" s="378"/>
      <c r="Q1346" s="382"/>
      <c r="R1346" s="384" t="s">
        <v>100</v>
      </c>
      <c r="S1346" s="381"/>
      <c r="T1346" s="382"/>
      <c r="U1346" s="37">
        <v>3210.02</v>
      </c>
    </row>
    <row r="1347" spans="1:21" ht="14.25" customHeight="1" x14ac:dyDescent="0.25">
      <c r="A1347" s="36" t="s">
        <v>100</v>
      </c>
      <c r="B1347" s="36" t="s">
        <v>100</v>
      </c>
      <c r="C1347" s="365" t="s">
        <v>136</v>
      </c>
      <c r="D1347" s="381"/>
      <c r="E1347" s="381"/>
      <c r="F1347" s="381"/>
      <c r="G1347" s="381"/>
      <c r="H1347" s="381"/>
      <c r="I1347" s="381"/>
      <c r="J1347" s="381"/>
      <c r="K1347" s="381"/>
      <c r="L1347" s="382"/>
      <c r="M1347" s="385" t="s">
        <v>100</v>
      </c>
      <c r="N1347" s="381"/>
      <c r="O1347" s="382"/>
      <c r="P1347" s="386">
        <v>1263.17</v>
      </c>
      <c r="Q1347" s="382"/>
      <c r="R1347" s="369"/>
      <c r="S1347" s="381"/>
      <c r="T1347" s="382"/>
      <c r="U1347" s="35">
        <v>17684.400000000001</v>
      </c>
    </row>
    <row r="1348" spans="1:21" ht="60.75" customHeight="1" x14ac:dyDescent="0.25">
      <c r="A1348" s="44" t="s">
        <v>1629</v>
      </c>
      <c r="B1348" s="43" t="s">
        <v>1436</v>
      </c>
      <c r="C1348" s="365" t="s">
        <v>2038</v>
      </c>
      <c r="D1348" s="381"/>
      <c r="E1348" s="382"/>
      <c r="F1348" s="367" t="s">
        <v>240</v>
      </c>
      <c r="G1348" s="382"/>
      <c r="H1348" s="368">
        <v>4.8600000000000003</v>
      </c>
      <c r="I1348" s="382"/>
      <c r="J1348" s="368">
        <v>1</v>
      </c>
      <c r="K1348" s="382"/>
      <c r="L1348" s="35">
        <v>4.8600000000000003</v>
      </c>
      <c r="M1348" s="369"/>
      <c r="N1348" s="382"/>
      <c r="O1348" s="42"/>
      <c r="P1348" s="369"/>
      <c r="Q1348" s="382"/>
      <c r="R1348" s="369"/>
      <c r="S1348" s="381"/>
      <c r="T1348" s="382"/>
      <c r="U1348" s="38"/>
    </row>
    <row r="1349" spans="1:21" ht="28.35" customHeight="1" x14ac:dyDescent="0.25">
      <c r="A1349" s="40" t="s">
        <v>100</v>
      </c>
      <c r="B1349" s="39" t="s">
        <v>228</v>
      </c>
      <c r="C1349" s="379" t="s">
        <v>227</v>
      </c>
      <c r="D1349" s="381"/>
      <c r="E1349" s="381"/>
      <c r="F1349" s="381"/>
      <c r="G1349" s="381"/>
      <c r="H1349" s="381"/>
      <c r="I1349" s="381"/>
      <c r="J1349" s="381"/>
      <c r="K1349" s="381"/>
      <c r="L1349" s="381"/>
      <c r="M1349" s="381"/>
      <c r="N1349" s="381"/>
      <c r="O1349" s="381"/>
      <c r="P1349" s="381"/>
      <c r="Q1349" s="381"/>
      <c r="R1349" s="381"/>
      <c r="S1349" s="381"/>
      <c r="T1349" s="382"/>
      <c r="U1349" s="41" t="s">
        <v>100</v>
      </c>
    </row>
    <row r="1350" spans="1:21" ht="14.25" customHeight="1" x14ac:dyDescent="0.25">
      <c r="A1350" s="39" t="s">
        <v>100</v>
      </c>
      <c r="B1350" s="39" t="s">
        <v>187</v>
      </c>
      <c r="C1350" s="379" t="s">
        <v>186</v>
      </c>
      <c r="D1350" s="381"/>
      <c r="E1350" s="382"/>
      <c r="F1350" s="380" t="s">
        <v>179</v>
      </c>
      <c r="G1350" s="382"/>
      <c r="H1350" s="378"/>
      <c r="I1350" s="382"/>
      <c r="J1350" s="378"/>
      <c r="K1350" s="382"/>
      <c r="L1350" s="37">
        <v>10.0602</v>
      </c>
      <c r="M1350" s="378"/>
      <c r="N1350" s="382"/>
      <c r="O1350" s="39" t="s">
        <v>100</v>
      </c>
      <c r="P1350" s="378"/>
      <c r="Q1350" s="382"/>
      <c r="R1350" s="378"/>
      <c r="S1350" s="381"/>
      <c r="T1350" s="382"/>
      <c r="U1350" s="37">
        <v>4989.5600000000004</v>
      </c>
    </row>
    <row r="1351" spans="1:21" ht="14.25" customHeight="1" x14ac:dyDescent="0.25">
      <c r="A1351" s="39" t="s">
        <v>100</v>
      </c>
      <c r="B1351" s="39" t="s">
        <v>311</v>
      </c>
      <c r="C1351" s="379" t="s">
        <v>310</v>
      </c>
      <c r="D1351" s="381"/>
      <c r="E1351" s="382"/>
      <c r="F1351" s="380" t="s">
        <v>179</v>
      </c>
      <c r="G1351" s="382"/>
      <c r="H1351" s="383">
        <v>1.8</v>
      </c>
      <c r="I1351" s="382"/>
      <c r="J1351" s="383">
        <v>1.1499999999999999</v>
      </c>
      <c r="K1351" s="382"/>
      <c r="L1351" s="37">
        <v>10.0602</v>
      </c>
      <c r="M1351" s="378"/>
      <c r="N1351" s="382"/>
      <c r="O1351" s="39" t="s">
        <v>100</v>
      </c>
      <c r="P1351" s="383">
        <v>495.97</v>
      </c>
      <c r="Q1351" s="382"/>
      <c r="R1351" s="383">
        <v>1</v>
      </c>
      <c r="S1351" s="381"/>
      <c r="T1351" s="382"/>
      <c r="U1351" s="37">
        <v>4989.5600000000004</v>
      </c>
    </row>
    <row r="1352" spans="1:21" ht="14.25" customHeight="1" x14ac:dyDescent="0.25">
      <c r="A1352" s="39" t="s">
        <v>100</v>
      </c>
      <c r="B1352" s="39" t="s">
        <v>183</v>
      </c>
      <c r="C1352" s="379" t="s">
        <v>182</v>
      </c>
      <c r="D1352" s="381"/>
      <c r="E1352" s="382"/>
      <c r="F1352" s="380" t="s">
        <v>100</v>
      </c>
      <c r="G1352" s="382"/>
      <c r="H1352" s="378"/>
      <c r="I1352" s="382"/>
      <c r="J1352" s="378"/>
      <c r="K1352" s="382"/>
      <c r="L1352" s="38"/>
      <c r="M1352" s="378"/>
      <c r="N1352" s="382"/>
      <c r="O1352" s="39" t="s">
        <v>100</v>
      </c>
      <c r="P1352" s="378"/>
      <c r="Q1352" s="382"/>
      <c r="R1352" s="378"/>
      <c r="S1352" s="381"/>
      <c r="T1352" s="382"/>
      <c r="U1352" s="37">
        <v>66.94</v>
      </c>
    </row>
    <row r="1353" spans="1:21" ht="14.25" customHeight="1" x14ac:dyDescent="0.25">
      <c r="A1353" s="39" t="s">
        <v>100</v>
      </c>
      <c r="B1353" s="39" t="s">
        <v>181</v>
      </c>
      <c r="C1353" s="379" t="s">
        <v>180</v>
      </c>
      <c r="D1353" s="381"/>
      <c r="E1353" s="382"/>
      <c r="F1353" s="380" t="s">
        <v>179</v>
      </c>
      <c r="G1353" s="382"/>
      <c r="H1353" s="378"/>
      <c r="I1353" s="382"/>
      <c r="J1353" s="378"/>
      <c r="K1353" s="382"/>
      <c r="L1353" s="37">
        <v>5.5890000000000002E-2</v>
      </c>
      <c r="M1353" s="378"/>
      <c r="N1353" s="382"/>
      <c r="O1353" s="39" t="s">
        <v>100</v>
      </c>
      <c r="P1353" s="378"/>
      <c r="Q1353" s="382"/>
      <c r="R1353" s="378"/>
      <c r="S1353" s="381"/>
      <c r="T1353" s="382"/>
      <c r="U1353" s="37">
        <v>31.48</v>
      </c>
    </row>
    <row r="1354" spans="1:21" ht="18.95" customHeight="1" x14ac:dyDescent="0.25">
      <c r="A1354" s="39" t="s">
        <v>100</v>
      </c>
      <c r="B1354" s="39" t="s">
        <v>224</v>
      </c>
      <c r="C1354" s="379" t="s">
        <v>223</v>
      </c>
      <c r="D1354" s="381"/>
      <c r="E1354" s="382"/>
      <c r="F1354" s="380" t="s">
        <v>218</v>
      </c>
      <c r="G1354" s="382"/>
      <c r="H1354" s="383">
        <v>0.01</v>
      </c>
      <c r="I1354" s="382"/>
      <c r="J1354" s="383">
        <v>1.1499999999999999</v>
      </c>
      <c r="K1354" s="382"/>
      <c r="L1354" s="37">
        <v>5.5890000000000002E-2</v>
      </c>
      <c r="M1354" s="378"/>
      <c r="N1354" s="382"/>
      <c r="O1354" s="39" t="s">
        <v>100</v>
      </c>
      <c r="P1354" s="383">
        <v>656.62</v>
      </c>
      <c r="Q1354" s="382"/>
      <c r="R1354" s="378"/>
      <c r="S1354" s="381"/>
      <c r="T1354" s="382"/>
      <c r="U1354" s="37">
        <v>36.700000000000003</v>
      </c>
    </row>
    <row r="1355" spans="1:21" ht="14.25" customHeight="1" x14ac:dyDescent="0.25">
      <c r="A1355" s="39" t="s">
        <v>100</v>
      </c>
      <c r="B1355" s="39" t="s">
        <v>222</v>
      </c>
      <c r="C1355" s="379" t="s">
        <v>221</v>
      </c>
      <c r="D1355" s="381"/>
      <c r="E1355" s="382"/>
      <c r="F1355" s="380" t="s">
        <v>179</v>
      </c>
      <c r="G1355" s="382"/>
      <c r="H1355" s="383">
        <v>0.01</v>
      </c>
      <c r="I1355" s="382"/>
      <c r="J1355" s="383">
        <v>1.1499999999999999</v>
      </c>
      <c r="K1355" s="382"/>
      <c r="L1355" s="37">
        <v>5.5890000000000002E-2</v>
      </c>
      <c r="M1355" s="378"/>
      <c r="N1355" s="382"/>
      <c r="O1355" s="39" t="s">
        <v>100</v>
      </c>
      <c r="P1355" s="383">
        <v>563.22</v>
      </c>
      <c r="Q1355" s="382"/>
      <c r="R1355" s="383">
        <v>1</v>
      </c>
      <c r="S1355" s="381"/>
      <c r="T1355" s="382"/>
      <c r="U1355" s="37">
        <v>31.48</v>
      </c>
    </row>
    <row r="1356" spans="1:21" ht="36.6" customHeight="1" x14ac:dyDescent="0.25">
      <c r="A1356" s="39" t="s">
        <v>100</v>
      </c>
      <c r="B1356" s="39" t="s">
        <v>1428</v>
      </c>
      <c r="C1356" s="379" t="s">
        <v>1429</v>
      </c>
      <c r="D1356" s="381"/>
      <c r="E1356" s="382"/>
      <c r="F1356" s="380" t="s">
        <v>218</v>
      </c>
      <c r="G1356" s="382"/>
      <c r="H1356" s="383">
        <v>0.05</v>
      </c>
      <c r="I1356" s="382"/>
      <c r="J1356" s="383">
        <v>1.1499999999999999</v>
      </c>
      <c r="K1356" s="382"/>
      <c r="L1356" s="37">
        <v>0.27944999999999998</v>
      </c>
      <c r="M1356" s="378"/>
      <c r="N1356" s="382"/>
      <c r="O1356" s="39" t="s">
        <v>100</v>
      </c>
      <c r="P1356" s="383">
        <v>108.2</v>
      </c>
      <c r="Q1356" s="382"/>
      <c r="R1356" s="378"/>
      <c r="S1356" s="381"/>
      <c r="T1356" s="382"/>
      <c r="U1356" s="37">
        <v>30.24</v>
      </c>
    </row>
    <row r="1357" spans="1:21" ht="14.25" customHeight="1" x14ac:dyDescent="0.25">
      <c r="A1357" s="39" t="s">
        <v>100</v>
      </c>
      <c r="B1357" s="39" t="s">
        <v>178</v>
      </c>
      <c r="C1357" s="379" t="s">
        <v>177</v>
      </c>
      <c r="D1357" s="381"/>
      <c r="E1357" s="382"/>
      <c r="F1357" s="380" t="s">
        <v>100</v>
      </c>
      <c r="G1357" s="382"/>
      <c r="H1357" s="378"/>
      <c r="I1357" s="382"/>
      <c r="J1357" s="378"/>
      <c r="K1357" s="382"/>
      <c r="L1357" s="38"/>
      <c r="M1357" s="378"/>
      <c r="N1357" s="382"/>
      <c r="O1357" s="39" t="s">
        <v>100</v>
      </c>
      <c r="P1357" s="378"/>
      <c r="Q1357" s="382"/>
      <c r="R1357" s="378"/>
      <c r="S1357" s="381"/>
      <c r="T1357" s="382"/>
      <c r="U1357" s="37">
        <v>80.78</v>
      </c>
    </row>
    <row r="1358" spans="1:21" ht="27.6" customHeight="1" x14ac:dyDescent="0.25">
      <c r="A1358" s="39" t="s">
        <v>100</v>
      </c>
      <c r="B1358" s="39" t="s">
        <v>1155</v>
      </c>
      <c r="C1358" s="379" t="s">
        <v>1156</v>
      </c>
      <c r="D1358" s="381"/>
      <c r="E1358" s="382"/>
      <c r="F1358" s="380" t="s">
        <v>156</v>
      </c>
      <c r="G1358" s="382"/>
      <c r="H1358" s="383">
        <v>0.12</v>
      </c>
      <c r="I1358" s="382"/>
      <c r="J1358" s="383">
        <v>1</v>
      </c>
      <c r="K1358" s="382"/>
      <c r="L1358" s="37">
        <v>0.58320000000000005</v>
      </c>
      <c r="M1358" s="383">
        <v>155.63</v>
      </c>
      <c r="N1358" s="382"/>
      <c r="O1358" s="39" t="s">
        <v>1157</v>
      </c>
      <c r="P1358" s="383">
        <v>138.51</v>
      </c>
      <c r="Q1358" s="382"/>
      <c r="R1358" s="378"/>
      <c r="S1358" s="381"/>
      <c r="T1358" s="382"/>
      <c r="U1358" s="37">
        <v>80.78</v>
      </c>
    </row>
    <row r="1359" spans="1:21" ht="14.25" customHeight="1" x14ac:dyDescent="0.25">
      <c r="A1359" s="39" t="s">
        <v>100</v>
      </c>
      <c r="B1359" s="39" t="s">
        <v>100</v>
      </c>
      <c r="C1359" s="365" t="s">
        <v>166</v>
      </c>
      <c r="D1359" s="381"/>
      <c r="E1359" s="382"/>
      <c r="F1359" s="380" t="s">
        <v>100</v>
      </c>
      <c r="G1359" s="382"/>
      <c r="H1359" s="378"/>
      <c r="I1359" s="382"/>
      <c r="J1359" s="378"/>
      <c r="K1359" s="382"/>
      <c r="L1359" s="38"/>
      <c r="M1359" s="378"/>
      <c r="N1359" s="382"/>
      <c r="O1359" s="39" t="s">
        <v>100</v>
      </c>
      <c r="P1359" s="378"/>
      <c r="Q1359" s="382"/>
      <c r="R1359" s="378"/>
      <c r="S1359" s="381"/>
      <c r="T1359" s="382"/>
      <c r="U1359" s="35">
        <v>5168.76</v>
      </c>
    </row>
    <row r="1360" spans="1:21" ht="14.25" customHeight="1" x14ac:dyDescent="0.25">
      <c r="A1360" s="41" t="s">
        <v>100</v>
      </c>
      <c r="B1360" s="41" t="s">
        <v>100</v>
      </c>
      <c r="C1360" s="379" t="s">
        <v>165</v>
      </c>
      <c r="D1360" s="381"/>
      <c r="E1360" s="382"/>
      <c r="F1360" s="380" t="s">
        <v>100</v>
      </c>
      <c r="G1360" s="382"/>
      <c r="H1360" s="378"/>
      <c r="I1360" s="382"/>
      <c r="J1360" s="379" t="s">
        <v>100</v>
      </c>
      <c r="K1360" s="382"/>
      <c r="L1360" s="39" t="s">
        <v>100</v>
      </c>
      <c r="M1360" s="379" t="s">
        <v>100</v>
      </c>
      <c r="N1360" s="382"/>
      <c r="O1360" s="41" t="s">
        <v>100</v>
      </c>
      <c r="P1360" s="378"/>
      <c r="Q1360" s="382"/>
      <c r="R1360" s="379" t="s">
        <v>100</v>
      </c>
      <c r="S1360" s="381"/>
      <c r="T1360" s="382"/>
      <c r="U1360" s="37">
        <v>5021.04</v>
      </c>
    </row>
    <row r="1361" spans="1:21" ht="28.35" customHeight="1" x14ac:dyDescent="0.25">
      <c r="A1361" s="41" t="s">
        <v>100</v>
      </c>
      <c r="B1361" s="39" t="s">
        <v>1432</v>
      </c>
      <c r="C1361" s="379" t="s">
        <v>1433</v>
      </c>
      <c r="D1361" s="381"/>
      <c r="E1361" s="382"/>
      <c r="F1361" s="380" t="s">
        <v>160</v>
      </c>
      <c r="G1361" s="382"/>
      <c r="H1361" s="383">
        <v>103</v>
      </c>
      <c r="I1361" s="382"/>
      <c r="J1361" s="383">
        <v>1</v>
      </c>
      <c r="K1361" s="382"/>
      <c r="L1361" s="37">
        <v>103</v>
      </c>
      <c r="M1361" s="378"/>
      <c r="N1361" s="382"/>
      <c r="O1361" s="39" t="s">
        <v>100</v>
      </c>
      <c r="P1361" s="378"/>
      <c r="Q1361" s="382"/>
      <c r="R1361" s="384" t="s">
        <v>100</v>
      </c>
      <c r="S1361" s="381"/>
      <c r="T1361" s="382"/>
      <c r="U1361" s="37">
        <v>5171.67</v>
      </c>
    </row>
    <row r="1362" spans="1:21" ht="28.35" customHeight="1" x14ac:dyDescent="0.25">
      <c r="A1362" s="41" t="s">
        <v>100</v>
      </c>
      <c r="B1362" s="39" t="s">
        <v>1434</v>
      </c>
      <c r="C1362" s="379" t="s">
        <v>1435</v>
      </c>
      <c r="D1362" s="381"/>
      <c r="E1362" s="382"/>
      <c r="F1362" s="380" t="s">
        <v>160</v>
      </c>
      <c r="G1362" s="382"/>
      <c r="H1362" s="383">
        <v>60</v>
      </c>
      <c r="I1362" s="382"/>
      <c r="J1362" s="383">
        <v>1</v>
      </c>
      <c r="K1362" s="382"/>
      <c r="L1362" s="37">
        <v>60</v>
      </c>
      <c r="M1362" s="378"/>
      <c r="N1362" s="382"/>
      <c r="O1362" s="39" t="s">
        <v>100</v>
      </c>
      <c r="P1362" s="378"/>
      <c r="Q1362" s="382"/>
      <c r="R1362" s="384" t="s">
        <v>100</v>
      </c>
      <c r="S1362" s="381"/>
      <c r="T1362" s="382"/>
      <c r="U1362" s="37">
        <v>3012.62</v>
      </c>
    </row>
    <row r="1363" spans="1:21" ht="14.25" customHeight="1" x14ac:dyDescent="0.25">
      <c r="A1363" s="36" t="s">
        <v>100</v>
      </c>
      <c r="B1363" s="36" t="s">
        <v>100</v>
      </c>
      <c r="C1363" s="365" t="s">
        <v>136</v>
      </c>
      <c r="D1363" s="381"/>
      <c r="E1363" s="381"/>
      <c r="F1363" s="381"/>
      <c r="G1363" s="381"/>
      <c r="H1363" s="381"/>
      <c r="I1363" s="381"/>
      <c r="J1363" s="381"/>
      <c r="K1363" s="381"/>
      <c r="L1363" s="382"/>
      <c r="M1363" s="385" t="s">
        <v>100</v>
      </c>
      <c r="N1363" s="381"/>
      <c r="O1363" s="382"/>
      <c r="P1363" s="386">
        <v>2747.54</v>
      </c>
      <c r="Q1363" s="382"/>
      <c r="R1363" s="369"/>
      <c r="S1363" s="381"/>
      <c r="T1363" s="382"/>
      <c r="U1363" s="35">
        <v>13353.05</v>
      </c>
    </row>
    <row r="1364" spans="1:21" ht="60.75" customHeight="1" x14ac:dyDescent="0.25">
      <c r="A1364" s="44" t="s">
        <v>2039</v>
      </c>
      <c r="B1364" s="43" t="s">
        <v>1436</v>
      </c>
      <c r="C1364" s="365" t="s">
        <v>2038</v>
      </c>
      <c r="D1364" s="381"/>
      <c r="E1364" s="382"/>
      <c r="F1364" s="367" t="s">
        <v>240</v>
      </c>
      <c r="G1364" s="382"/>
      <c r="H1364" s="368">
        <v>3</v>
      </c>
      <c r="I1364" s="382"/>
      <c r="J1364" s="368">
        <v>1</v>
      </c>
      <c r="K1364" s="382"/>
      <c r="L1364" s="35">
        <v>3</v>
      </c>
      <c r="M1364" s="369"/>
      <c r="N1364" s="382"/>
      <c r="O1364" s="42"/>
      <c r="P1364" s="369"/>
      <c r="Q1364" s="382"/>
      <c r="R1364" s="369"/>
      <c r="S1364" s="381"/>
      <c r="T1364" s="382"/>
      <c r="U1364" s="38"/>
    </row>
    <row r="1365" spans="1:21" ht="28.35" customHeight="1" x14ac:dyDescent="0.25">
      <c r="A1365" s="40" t="s">
        <v>100</v>
      </c>
      <c r="B1365" s="39" t="s">
        <v>228</v>
      </c>
      <c r="C1365" s="379" t="s">
        <v>227</v>
      </c>
      <c r="D1365" s="381"/>
      <c r="E1365" s="381"/>
      <c r="F1365" s="381"/>
      <c r="G1365" s="381"/>
      <c r="H1365" s="381"/>
      <c r="I1365" s="381"/>
      <c r="J1365" s="381"/>
      <c r="K1365" s="381"/>
      <c r="L1365" s="381"/>
      <c r="M1365" s="381"/>
      <c r="N1365" s="381"/>
      <c r="O1365" s="381"/>
      <c r="P1365" s="381"/>
      <c r="Q1365" s="381"/>
      <c r="R1365" s="381"/>
      <c r="S1365" s="381"/>
      <c r="T1365" s="382"/>
      <c r="U1365" s="41" t="s">
        <v>100</v>
      </c>
    </row>
    <row r="1366" spans="1:21" ht="14.25" customHeight="1" x14ac:dyDescent="0.25">
      <c r="A1366" s="39" t="s">
        <v>100</v>
      </c>
      <c r="B1366" s="39" t="s">
        <v>187</v>
      </c>
      <c r="C1366" s="379" t="s">
        <v>186</v>
      </c>
      <c r="D1366" s="381"/>
      <c r="E1366" s="382"/>
      <c r="F1366" s="380" t="s">
        <v>179</v>
      </c>
      <c r="G1366" s="382"/>
      <c r="H1366" s="378"/>
      <c r="I1366" s="382"/>
      <c r="J1366" s="378"/>
      <c r="K1366" s="382"/>
      <c r="L1366" s="37">
        <v>6.21</v>
      </c>
      <c r="M1366" s="378"/>
      <c r="N1366" s="382"/>
      <c r="O1366" s="39" t="s">
        <v>100</v>
      </c>
      <c r="P1366" s="378"/>
      <c r="Q1366" s="382"/>
      <c r="R1366" s="378"/>
      <c r="S1366" s="381"/>
      <c r="T1366" s="382"/>
      <c r="U1366" s="37">
        <v>3079.97</v>
      </c>
    </row>
    <row r="1367" spans="1:21" ht="14.25" customHeight="1" x14ac:dyDescent="0.25">
      <c r="A1367" s="39" t="s">
        <v>100</v>
      </c>
      <c r="B1367" s="39" t="s">
        <v>311</v>
      </c>
      <c r="C1367" s="379" t="s">
        <v>310</v>
      </c>
      <c r="D1367" s="381"/>
      <c r="E1367" s="382"/>
      <c r="F1367" s="380" t="s">
        <v>179</v>
      </c>
      <c r="G1367" s="382"/>
      <c r="H1367" s="383">
        <v>1.8</v>
      </c>
      <c r="I1367" s="382"/>
      <c r="J1367" s="383">
        <v>1.1499999999999999</v>
      </c>
      <c r="K1367" s="382"/>
      <c r="L1367" s="37">
        <v>6.21</v>
      </c>
      <c r="M1367" s="378"/>
      <c r="N1367" s="382"/>
      <c r="O1367" s="39" t="s">
        <v>100</v>
      </c>
      <c r="P1367" s="383">
        <v>495.97</v>
      </c>
      <c r="Q1367" s="382"/>
      <c r="R1367" s="383">
        <v>1</v>
      </c>
      <c r="S1367" s="381"/>
      <c r="T1367" s="382"/>
      <c r="U1367" s="37">
        <v>3079.97</v>
      </c>
    </row>
    <row r="1368" spans="1:21" ht="14.25" customHeight="1" x14ac:dyDescent="0.25">
      <c r="A1368" s="39" t="s">
        <v>100</v>
      </c>
      <c r="B1368" s="39" t="s">
        <v>183</v>
      </c>
      <c r="C1368" s="379" t="s">
        <v>182</v>
      </c>
      <c r="D1368" s="381"/>
      <c r="E1368" s="382"/>
      <c r="F1368" s="380" t="s">
        <v>100</v>
      </c>
      <c r="G1368" s="382"/>
      <c r="H1368" s="378"/>
      <c r="I1368" s="382"/>
      <c r="J1368" s="378"/>
      <c r="K1368" s="382"/>
      <c r="L1368" s="38"/>
      <c r="M1368" s="378"/>
      <c r="N1368" s="382"/>
      <c r="O1368" s="39" t="s">
        <v>100</v>
      </c>
      <c r="P1368" s="378"/>
      <c r="Q1368" s="382"/>
      <c r="R1368" s="378"/>
      <c r="S1368" s="381"/>
      <c r="T1368" s="382"/>
      <c r="U1368" s="37">
        <v>41.31</v>
      </c>
    </row>
    <row r="1369" spans="1:21" ht="14.25" customHeight="1" x14ac:dyDescent="0.25">
      <c r="A1369" s="39" t="s">
        <v>100</v>
      </c>
      <c r="B1369" s="39" t="s">
        <v>181</v>
      </c>
      <c r="C1369" s="379" t="s">
        <v>180</v>
      </c>
      <c r="D1369" s="381"/>
      <c r="E1369" s="382"/>
      <c r="F1369" s="380" t="s">
        <v>179</v>
      </c>
      <c r="G1369" s="382"/>
      <c r="H1369" s="378"/>
      <c r="I1369" s="382"/>
      <c r="J1369" s="378"/>
      <c r="K1369" s="382"/>
      <c r="L1369" s="37">
        <v>3.4500000000000003E-2</v>
      </c>
      <c r="M1369" s="378"/>
      <c r="N1369" s="382"/>
      <c r="O1369" s="39" t="s">
        <v>100</v>
      </c>
      <c r="P1369" s="378"/>
      <c r="Q1369" s="382"/>
      <c r="R1369" s="378"/>
      <c r="S1369" s="381"/>
      <c r="T1369" s="382"/>
      <c r="U1369" s="37">
        <v>19.43</v>
      </c>
    </row>
    <row r="1370" spans="1:21" ht="18.95" customHeight="1" x14ac:dyDescent="0.25">
      <c r="A1370" s="39" t="s">
        <v>100</v>
      </c>
      <c r="B1370" s="39" t="s">
        <v>224</v>
      </c>
      <c r="C1370" s="379" t="s">
        <v>223</v>
      </c>
      <c r="D1370" s="381"/>
      <c r="E1370" s="382"/>
      <c r="F1370" s="380" t="s">
        <v>218</v>
      </c>
      <c r="G1370" s="382"/>
      <c r="H1370" s="383">
        <v>0.01</v>
      </c>
      <c r="I1370" s="382"/>
      <c r="J1370" s="383">
        <v>1.1499999999999999</v>
      </c>
      <c r="K1370" s="382"/>
      <c r="L1370" s="37">
        <v>3.4500000000000003E-2</v>
      </c>
      <c r="M1370" s="378"/>
      <c r="N1370" s="382"/>
      <c r="O1370" s="39" t="s">
        <v>100</v>
      </c>
      <c r="P1370" s="383">
        <v>656.62</v>
      </c>
      <c r="Q1370" s="382"/>
      <c r="R1370" s="378"/>
      <c r="S1370" s="381"/>
      <c r="T1370" s="382"/>
      <c r="U1370" s="37">
        <v>22.65</v>
      </c>
    </row>
    <row r="1371" spans="1:21" ht="14.25" customHeight="1" x14ac:dyDescent="0.25">
      <c r="A1371" s="39" t="s">
        <v>100</v>
      </c>
      <c r="B1371" s="39" t="s">
        <v>222</v>
      </c>
      <c r="C1371" s="379" t="s">
        <v>221</v>
      </c>
      <c r="D1371" s="381"/>
      <c r="E1371" s="382"/>
      <c r="F1371" s="380" t="s">
        <v>179</v>
      </c>
      <c r="G1371" s="382"/>
      <c r="H1371" s="383">
        <v>0.01</v>
      </c>
      <c r="I1371" s="382"/>
      <c r="J1371" s="383">
        <v>1.1499999999999999</v>
      </c>
      <c r="K1371" s="382"/>
      <c r="L1371" s="37">
        <v>3.4500000000000003E-2</v>
      </c>
      <c r="M1371" s="378"/>
      <c r="N1371" s="382"/>
      <c r="O1371" s="39" t="s">
        <v>100</v>
      </c>
      <c r="P1371" s="383">
        <v>563.22</v>
      </c>
      <c r="Q1371" s="382"/>
      <c r="R1371" s="383">
        <v>1</v>
      </c>
      <c r="S1371" s="381"/>
      <c r="T1371" s="382"/>
      <c r="U1371" s="37">
        <v>19.43</v>
      </c>
    </row>
    <row r="1372" spans="1:21" ht="36.6" customHeight="1" x14ac:dyDescent="0.25">
      <c r="A1372" s="39" t="s">
        <v>100</v>
      </c>
      <c r="B1372" s="39" t="s">
        <v>1428</v>
      </c>
      <c r="C1372" s="379" t="s">
        <v>1429</v>
      </c>
      <c r="D1372" s="381"/>
      <c r="E1372" s="382"/>
      <c r="F1372" s="380" t="s">
        <v>218</v>
      </c>
      <c r="G1372" s="382"/>
      <c r="H1372" s="383">
        <v>0.05</v>
      </c>
      <c r="I1372" s="382"/>
      <c r="J1372" s="383">
        <v>1.1499999999999999</v>
      </c>
      <c r="K1372" s="382"/>
      <c r="L1372" s="37">
        <v>0.17249999999999999</v>
      </c>
      <c r="M1372" s="378"/>
      <c r="N1372" s="382"/>
      <c r="O1372" s="39" t="s">
        <v>100</v>
      </c>
      <c r="P1372" s="383">
        <v>108.2</v>
      </c>
      <c r="Q1372" s="382"/>
      <c r="R1372" s="378"/>
      <c r="S1372" s="381"/>
      <c r="T1372" s="382"/>
      <c r="U1372" s="37">
        <v>18.66</v>
      </c>
    </row>
    <row r="1373" spans="1:21" ht="14.25" customHeight="1" x14ac:dyDescent="0.25">
      <c r="A1373" s="39" t="s">
        <v>100</v>
      </c>
      <c r="B1373" s="39" t="s">
        <v>178</v>
      </c>
      <c r="C1373" s="379" t="s">
        <v>177</v>
      </c>
      <c r="D1373" s="381"/>
      <c r="E1373" s="382"/>
      <c r="F1373" s="380" t="s">
        <v>100</v>
      </c>
      <c r="G1373" s="382"/>
      <c r="H1373" s="378"/>
      <c r="I1373" s="382"/>
      <c r="J1373" s="378"/>
      <c r="K1373" s="382"/>
      <c r="L1373" s="38"/>
      <c r="M1373" s="378"/>
      <c r="N1373" s="382"/>
      <c r="O1373" s="39" t="s">
        <v>100</v>
      </c>
      <c r="P1373" s="378"/>
      <c r="Q1373" s="382"/>
      <c r="R1373" s="378"/>
      <c r="S1373" s="381"/>
      <c r="T1373" s="382"/>
      <c r="U1373" s="37">
        <v>49.86</v>
      </c>
    </row>
    <row r="1374" spans="1:21" ht="27.6" customHeight="1" x14ac:dyDescent="0.25">
      <c r="A1374" s="39" t="s">
        <v>100</v>
      </c>
      <c r="B1374" s="39" t="s">
        <v>1155</v>
      </c>
      <c r="C1374" s="379" t="s">
        <v>1156</v>
      </c>
      <c r="D1374" s="381"/>
      <c r="E1374" s="382"/>
      <c r="F1374" s="380" t="s">
        <v>156</v>
      </c>
      <c r="G1374" s="382"/>
      <c r="H1374" s="383">
        <v>0.12</v>
      </c>
      <c r="I1374" s="382"/>
      <c r="J1374" s="383">
        <v>1</v>
      </c>
      <c r="K1374" s="382"/>
      <c r="L1374" s="37">
        <v>0.36</v>
      </c>
      <c r="M1374" s="383">
        <v>155.63</v>
      </c>
      <c r="N1374" s="382"/>
      <c r="O1374" s="39" t="s">
        <v>1157</v>
      </c>
      <c r="P1374" s="383">
        <v>138.51</v>
      </c>
      <c r="Q1374" s="382"/>
      <c r="R1374" s="378"/>
      <c r="S1374" s="381"/>
      <c r="T1374" s="382"/>
      <c r="U1374" s="37">
        <v>49.86</v>
      </c>
    </row>
    <row r="1375" spans="1:21" ht="14.25" customHeight="1" x14ac:dyDescent="0.25">
      <c r="A1375" s="39" t="s">
        <v>100</v>
      </c>
      <c r="B1375" s="39" t="s">
        <v>100</v>
      </c>
      <c r="C1375" s="365" t="s">
        <v>166</v>
      </c>
      <c r="D1375" s="381"/>
      <c r="E1375" s="382"/>
      <c r="F1375" s="380" t="s">
        <v>100</v>
      </c>
      <c r="G1375" s="382"/>
      <c r="H1375" s="378"/>
      <c r="I1375" s="382"/>
      <c r="J1375" s="378"/>
      <c r="K1375" s="382"/>
      <c r="L1375" s="38"/>
      <c r="M1375" s="378"/>
      <c r="N1375" s="382"/>
      <c r="O1375" s="39" t="s">
        <v>100</v>
      </c>
      <c r="P1375" s="378"/>
      <c r="Q1375" s="382"/>
      <c r="R1375" s="378"/>
      <c r="S1375" s="381"/>
      <c r="T1375" s="382"/>
      <c r="U1375" s="35">
        <v>3190.57</v>
      </c>
    </row>
    <row r="1376" spans="1:21" ht="14.25" customHeight="1" x14ac:dyDescent="0.25">
      <c r="A1376" s="41" t="s">
        <v>100</v>
      </c>
      <c r="B1376" s="41" t="s">
        <v>100</v>
      </c>
      <c r="C1376" s="379" t="s">
        <v>165</v>
      </c>
      <c r="D1376" s="381"/>
      <c r="E1376" s="382"/>
      <c r="F1376" s="380" t="s">
        <v>100</v>
      </c>
      <c r="G1376" s="382"/>
      <c r="H1376" s="378"/>
      <c r="I1376" s="382"/>
      <c r="J1376" s="379" t="s">
        <v>100</v>
      </c>
      <c r="K1376" s="382"/>
      <c r="L1376" s="39" t="s">
        <v>100</v>
      </c>
      <c r="M1376" s="379" t="s">
        <v>100</v>
      </c>
      <c r="N1376" s="382"/>
      <c r="O1376" s="41" t="s">
        <v>100</v>
      </c>
      <c r="P1376" s="378"/>
      <c r="Q1376" s="382"/>
      <c r="R1376" s="379" t="s">
        <v>100</v>
      </c>
      <c r="S1376" s="381"/>
      <c r="T1376" s="382"/>
      <c r="U1376" s="37">
        <v>3099.4</v>
      </c>
    </row>
    <row r="1377" spans="1:21" ht="28.35" customHeight="1" x14ac:dyDescent="0.25">
      <c r="A1377" s="41" t="s">
        <v>100</v>
      </c>
      <c r="B1377" s="39" t="s">
        <v>1432</v>
      </c>
      <c r="C1377" s="379" t="s">
        <v>1433</v>
      </c>
      <c r="D1377" s="381"/>
      <c r="E1377" s="382"/>
      <c r="F1377" s="380" t="s">
        <v>160</v>
      </c>
      <c r="G1377" s="382"/>
      <c r="H1377" s="383">
        <v>103</v>
      </c>
      <c r="I1377" s="382"/>
      <c r="J1377" s="383">
        <v>1</v>
      </c>
      <c r="K1377" s="382"/>
      <c r="L1377" s="37">
        <v>103</v>
      </c>
      <c r="M1377" s="378"/>
      <c r="N1377" s="382"/>
      <c r="O1377" s="39" t="s">
        <v>100</v>
      </c>
      <c r="P1377" s="378"/>
      <c r="Q1377" s="382"/>
      <c r="R1377" s="384" t="s">
        <v>100</v>
      </c>
      <c r="S1377" s="381"/>
      <c r="T1377" s="382"/>
      <c r="U1377" s="37">
        <v>3192.38</v>
      </c>
    </row>
    <row r="1378" spans="1:21" ht="28.35" customHeight="1" x14ac:dyDescent="0.25">
      <c r="A1378" s="41" t="s">
        <v>100</v>
      </c>
      <c r="B1378" s="39" t="s">
        <v>1434</v>
      </c>
      <c r="C1378" s="379" t="s">
        <v>1435</v>
      </c>
      <c r="D1378" s="381"/>
      <c r="E1378" s="382"/>
      <c r="F1378" s="380" t="s">
        <v>160</v>
      </c>
      <c r="G1378" s="382"/>
      <c r="H1378" s="383">
        <v>60</v>
      </c>
      <c r="I1378" s="382"/>
      <c r="J1378" s="383">
        <v>1</v>
      </c>
      <c r="K1378" s="382"/>
      <c r="L1378" s="37">
        <v>60</v>
      </c>
      <c r="M1378" s="378"/>
      <c r="N1378" s="382"/>
      <c r="O1378" s="39" t="s">
        <v>100</v>
      </c>
      <c r="P1378" s="378"/>
      <c r="Q1378" s="382"/>
      <c r="R1378" s="384" t="s">
        <v>100</v>
      </c>
      <c r="S1378" s="381"/>
      <c r="T1378" s="382"/>
      <c r="U1378" s="37">
        <v>1859.64</v>
      </c>
    </row>
    <row r="1379" spans="1:21" ht="14.25" customHeight="1" x14ac:dyDescent="0.25">
      <c r="A1379" s="36" t="s">
        <v>100</v>
      </c>
      <c r="B1379" s="36" t="s">
        <v>100</v>
      </c>
      <c r="C1379" s="365" t="s">
        <v>136</v>
      </c>
      <c r="D1379" s="381"/>
      <c r="E1379" s="381"/>
      <c r="F1379" s="381"/>
      <c r="G1379" s="381"/>
      <c r="H1379" s="381"/>
      <c r="I1379" s="381"/>
      <c r="J1379" s="381"/>
      <c r="K1379" s="381"/>
      <c r="L1379" s="382"/>
      <c r="M1379" s="385" t="s">
        <v>100</v>
      </c>
      <c r="N1379" s="381"/>
      <c r="O1379" s="382"/>
      <c r="P1379" s="386">
        <v>2747.53</v>
      </c>
      <c r="Q1379" s="382"/>
      <c r="R1379" s="369"/>
      <c r="S1379" s="381"/>
      <c r="T1379" s="382"/>
      <c r="U1379" s="35">
        <v>8242.59</v>
      </c>
    </row>
    <row r="1380" spans="1:21" ht="14.25" customHeight="1" x14ac:dyDescent="0.25"/>
    <row r="1381" spans="1:21" ht="14.25" customHeight="1" x14ac:dyDescent="0.25">
      <c r="A1381" s="34" t="s">
        <v>100</v>
      </c>
      <c r="B1381" s="34" t="s">
        <v>100</v>
      </c>
      <c r="C1381" s="387" t="s">
        <v>133</v>
      </c>
      <c r="D1381" s="381"/>
      <c r="E1381" s="381"/>
      <c r="F1381" s="381"/>
      <c r="G1381" s="381"/>
      <c r="H1381" s="381"/>
      <c r="I1381" s="381"/>
      <c r="J1381" s="381"/>
      <c r="K1381" s="381"/>
      <c r="L1381" s="381"/>
      <c r="M1381" s="381"/>
      <c r="N1381" s="381"/>
      <c r="O1381" s="382"/>
      <c r="P1381" s="388" t="s">
        <v>100</v>
      </c>
      <c r="Q1381" s="382"/>
      <c r="R1381" s="388" t="s">
        <v>100</v>
      </c>
      <c r="S1381" s="381"/>
      <c r="T1381" s="382"/>
      <c r="U1381" s="33" t="s">
        <v>100</v>
      </c>
    </row>
    <row r="1382" spans="1:21" ht="14.25" customHeight="1" x14ac:dyDescent="0.25">
      <c r="A1382" s="34" t="s">
        <v>100</v>
      </c>
      <c r="B1382" s="34" t="s">
        <v>100</v>
      </c>
      <c r="C1382" s="387" t="s">
        <v>135</v>
      </c>
      <c r="D1382" s="381"/>
      <c r="E1382" s="381"/>
      <c r="F1382" s="381"/>
      <c r="G1382" s="381"/>
      <c r="H1382" s="381"/>
      <c r="I1382" s="381"/>
      <c r="J1382" s="381"/>
      <c r="K1382" s="381"/>
      <c r="L1382" s="381"/>
      <c r="M1382" s="381"/>
      <c r="N1382" s="381"/>
      <c r="O1382" s="382"/>
      <c r="P1382" s="388" t="s">
        <v>100</v>
      </c>
      <c r="Q1382" s="382"/>
      <c r="R1382" s="388" t="s">
        <v>100</v>
      </c>
      <c r="S1382" s="381"/>
      <c r="T1382" s="382"/>
      <c r="U1382" s="33" t="s">
        <v>2037</v>
      </c>
    </row>
    <row r="1383" spans="1:21" ht="14.25" customHeight="1" x14ac:dyDescent="0.25">
      <c r="A1383" s="34" t="s">
        <v>100</v>
      </c>
      <c r="B1383" s="34" t="s">
        <v>100</v>
      </c>
      <c r="C1383" s="387" t="s">
        <v>155</v>
      </c>
      <c r="D1383" s="381"/>
      <c r="E1383" s="381"/>
      <c r="F1383" s="381"/>
      <c r="G1383" s="381"/>
      <c r="H1383" s="381"/>
      <c r="I1383" s="381"/>
      <c r="J1383" s="381"/>
      <c r="K1383" s="381"/>
      <c r="L1383" s="381"/>
      <c r="M1383" s="381"/>
      <c r="N1383" s="381"/>
      <c r="O1383" s="382"/>
      <c r="P1383" s="388" t="s">
        <v>100</v>
      </c>
      <c r="Q1383" s="382"/>
      <c r="R1383" s="388" t="s">
        <v>100</v>
      </c>
      <c r="S1383" s="381"/>
      <c r="T1383" s="382"/>
      <c r="U1383" s="33" t="s">
        <v>2036</v>
      </c>
    </row>
    <row r="1384" spans="1:21" ht="14.25" customHeight="1" x14ac:dyDescent="0.25">
      <c r="A1384" s="34" t="s">
        <v>100</v>
      </c>
      <c r="B1384" s="34" t="s">
        <v>100</v>
      </c>
      <c r="C1384" s="387" t="s">
        <v>154</v>
      </c>
      <c r="D1384" s="381"/>
      <c r="E1384" s="381"/>
      <c r="F1384" s="381"/>
      <c r="G1384" s="381"/>
      <c r="H1384" s="381"/>
      <c r="I1384" s="381"/>
      <c r="J1384" s="381"/>
      <c r="K1384" s="381"/>
      <c r="L1384" s="381"/>
      <c r="M1384" s="381"/>
      <c r="N1384" s="381"/>
      <c r="O1384" s="382"/>
      <c r="P1384" s="388" t="s">
        <v>100</v>
      </c>
      <c r="Q1384" s="382"/>
      <c r="R1384" s="388" t="s">
        <v>100</v>
      </c>
      <c r="S1384" s="381"/>
      <c r="T1384" s="382"/>
      <c r="U1384" s="33" t="s">
        <v>2035</v>
      </c>
    </row>
    <row r="1385" spans="1:21" ht="14.25" customHeight="1" x14ac:dyDescent="0.25">
      <c r="A1385" s="34" t="s">
        <v>100</v>
      </c>
      <c r="B1385" s="34" t="s">
        <v>100</v>
      </c>
      <c r="C1385" s="387" t="s">
        <v>152</v>
      </c>
      <c r="D1385" s="381"/>
      <c r="E1385" s="381"/>
      <c r="F1385" s="381"/>
      <c r="G1385" s="381"/>
      <c r="H1385" s="381"/>
      <c r="I1385" s="381"/>
      <c r="J1385" s="381"/>
      <c r="K1385" s="381"/>
      <c r="L1385" s="381"/>
      <c r="M1385" s="381"/>
      <c r="N1385" s="381"/>
      <c r="O1385" s="382"/>
      <c r="P1385" s="388" t="s">
        <v>100</v>
      </c>
      <c r="Q1385" s="382"/>
      <c r="R1385" s="388" t="s">
        <v>100</v>
      </c>
      <c r="S1385" s="381"/>
      <c r="T1385" s="382"/>
      <c r="U1385" s="33" t="s">
        <v>2034</v>
      </c>
    </row>
    <row r="1386" spans="1:21" ht="14.25" customHeight="1" x14ac:dyDescent="0.25">
      <c r="A1386" s="34" t="s">
        <v>100</v>
      </c>
      <c r="B1386" s="34" t="s">
        <v>100</v>
      </c>
      <c r="C1386" s="387" t="s">
        <v>149</v>
      </c>
      <c r="D1386" s="381"/>
      <c r="E1386" s="381"/>
      <c r="F1386" s="381"/>
      <c r="G1386" s="381"/>
      <c r="H1386" s="381"/>
      <c r="I1386" s="381"/>
      <c r="J1386" s="381"/>
      <c r="K1386" s="381"/>
      <c r="L1386" s="381"/>
      <c r="M1386" s="381"/>
      <c r="N1386" s="381"/>
      <c r="O1386" s="382"/>
      <c r="P1386" s="388" t="s">
        <v>100</v>
      </c>
      <c r="Q1386" s="382"/>
      <c r="R1386" s="388" t="s">
        <v>100</v>
      </c>
      <c r="S1386" s="381"/>
      <c r="T1386" s="382"/>
      <c r="U1386" s="33" t="s">
        <v>2033</v>
      </c>
    </row>
    <row r="1387" spans="1:21" ht="14.25" customHeight="1" x14ac:dyDescent="0.25">
      <c r="A1387" s="34" t="s">
        <v>100</v>
      </c>
      <c r="B1387" s="34" t="s">
        <v>100</v>
      </c>
      <c r="C1387" s="387" t="s">
        <v>148</v>
      </c>
      <c r="D1387" s="381"/>
      <c r="E1387" s="381"/>
      <c r="F1387" s="381"/>
      <c r="G1387" s="381"/>
      <c r="H1387" s="381"/>
      <c r="I1387" s="381"/>
      <c r="J1387" s="381"/>
      <c r="K1387" s="381"/>
      <c r="L1387" s="381"/>
      <c r="M1387" s="381"/>
      <c r="N1387" s="381"/>
      <c r="O1387" s="382"/>
      <c r="P1387" s="388" t="s">
        <v>100</v>
      </c>
      <c r="Q1387" s="366"/>
      <c r="R1387" s="388" t="s">
        <v>100</v>
      </c>
      <c r="S1387" s="358"/>
      <c r="T1387" s="366"/>
      <c r="U1387" s="33" t="s">
        <v>2032</v>
      </c>
    </row>
    <row r="1388" spans="1:21" ht="14.25" customHeight="1" x14ac:dyDescent="0.25">
      <c r="A1388" s="34" t="s">
        <v>100</v>
      </c>
      <c r="B1388" s="34" t="s">
        <v>100</v>
      </c>
      <c r="C1388" s="387" t="s">
        <v>147</v>
      </c>
      <c r="D1388" s="358"/>
      <c r="E1388" s="358"/>
      <c r="F1388" s="358"/>
      <c r="G1388" s="358"/>
      <c r="H1388" s="358"/>
      <c r="I1388" s="358"/>
      <c r="J1388" s="358"/>
      <c r="K1388" s="358"/>
      <c r="L1388" s="358"/>
      <c r="M1388" s="358"/>
      <c r="N1388" s="358"/>
      <c r="O1388" s="366"/>
      <c r="P1388" s="388" t="s">
        <v>100</v>
      </c>
      <c r="Q1388" s="366"/>
      <c r="R1388" s="388" t="s">
        <v>100</v>
      </c>
      <c r="S1388" s="358"/>
      <c r="T1388" s="366"/>
      <c r="U1388" s="33" t="s">
        <v>2031</v>
      </c>
    </row>
    <row r="1389" spans="1:21" ht="14.25" customHeight="1" x14ac:dyDescent="0.25">
      <c r="A1389" s="34" t="s">
        <v>100</v>
      </c>
      <c r="B1389" s="34" t="s">
        <v>100</v>
      </c>
      <c r="C1389" s="387" t="s">
        <v>133</v>
      </c>
      <c r="D1389" s="358"/>
      <c r="E1389" s="358"/>
      <c r="F1389" s="358"/>
      <c r="G1389" s="358"/>
      <c r="H1389" s="358"/>
      <c r="I1389" s="358"/>
      <c r="J1389" s="358"/>
      <c r="K1389" s="358"/>
      <c r="L1389" s="358"/>
      <c r="M1389" s="358"/>
      <c r="N1389" s="358"/>
      <c r="O1389" s="366"/>
      <c r="P1389" s="388" t="s">
        <v>100</v>
      </c>
      <c r="Q1389" s="366"/>
      <c r="R1389" s="388" t="s">
        <v>100</v>
      </c>
      <c r="S1389" s="358"/>
      <c r="T1389" s="366"/>
      <c r="U1389" s="33" t="s">
        <v>2030</v>
      </c>
    </row>
    <row r="1390" spans="1:21" ht="14.25" customHeight="1" x14ac:dyDescent="0.25">
      <c r="A1390" s="34" t="s">
        <v>100</v>
      </c>
      <c r="B1390" s="34" t="s">
        <v>100</v>
      </c>
      <c r="C1390" s="387" t="s">
        <v>119</v>
      </c>
      <c r="D1390" s="358"/>
      <c r="E1390" s="358"/>
      <c r="F1390" s="358"/>
      <c r="G1390" s="358"/>
      <c r="H1390" s="358"/>
      <c r="I1390" s="358"/>
      <c r="J1390" s="358"/>
      <c r="K1390" s="358"/>
      <c r="L1390" s="358"/>
      <c r="M1390" s="358"/>
      <c r="N1390" s="358"/>
      <c r="O1390" s="366"/>
      <c r="P1390" s="388" t="s">
        <v>100</v>
      </c>
      <c r="Q1390" s="366"/>
      <c r="R1390" s="388" t="s">
        <v>100</v>
      </c>
      <c r="S1390" s="358"/>
      <c r="T1390" s="366"/>
      <c r="U1390" s="33" t="s">
        <v>100</v>
      </c>
    </row>
    <row r="1391" spans="1:21" ht="14.25" customHeight="1" x14ac:dyDescent="0.25">
      <c r="A1391" s="34" t="s">
        <v>100</v>
      </c>
      <c r="B1391" s="34" t="s">
        <v>100</v>
      </c>
      <c r="C1391" s="387" t="s">
        <v>145</v>
      </c>
      <c r="D1391" s="358"/>
      <c r="E1391" s="358"/>
      <c r="F1391" s="358"/>
      <c r="G1391" s="358"/>
      <c r="H1391" s="358"/>
      <c r="I1391" s="358"/>
      <c r="J1391" s="358"/>
      <c r="K1391" s="358"/>
      <c r="L1391" s="358"/>
      <c r="M1391" s="358"/>
      <c r="N1391" s="358"/>
      <c r="O1391" s="366"/>
      <c r="P1391" s="388" t="s">
        <v>100</v>
      </c>
      <c r="Q1391" s="366"/>
      <c r="R1391" s="388" t="s">
        <v>100</v>
      </c>
      <c r="S1391" s="358"/>
      <c r="T1391" s="366"/>
      <c r="U1391" s="33" t="s">
        <v>2029</v>
      </c>
    </row>
    <row r="1392" spans="1:21" ht="14.25" customHeight="1" x14ac:dyDescent="0.25">
      <c r="A1392" s="34" t="s">
        <v>100</v>
      </c>
      <c r="B1392" s="34" t="s">
        <v>100</v>
      </c>
      <c r="C1392" s="387" t="s">
        <v>144</v>
      </c>
      <c r="D1392" s="358"/>
      <c r="E1392" s="358"/>
      <c r="F1392" s="358"/>
      <c r="G1392" s="358"/>
      <c r="H1392" s="358"/>
      <c r="I1392" s="358"/>
      <c r="J1392" s="358"/>
      <c r="K1392" s="358"/>
      <c r="L1392" s="358"/>
      <c r="M1392" s="358"/>
      <c r="N1392" s="358"/>
      <c r="O1392" s="366"/>
      <c r="P1392" s="388" t="s">
        <v>100</v>
      </c>
      <c r="Q1392" s="366"/>
      <c r="R1392" s="388" t="s">
        <v>100</v>
      </c>
      <c r="S1392" s="358"/>
      <c r="T1392" s="366"/>
      <c r="U1392" s="33" t="s">
        <v>2028</v>
      </c>
    </row>
    <row r="1393" spans="1:21" ht="18.2" customHeight="1" x14ac:dyDescent="0.25">
      <c r="A1393" s="389" t="s">
        <v>1452</v>
      </c>
      <c r="B1393" s="358"/>
      <c r="C1393" s="358"/>
      <c r="D1393" s="358"/>
      <c r="E1393" s="358"/>
      <c r="F1393" s="358"/>
      <c r="G1393" s="358"/>
      <c r="H1393" s="358"/>
      <c r="I1393" s="358"/>
      <c r="J1393" s="358"/>
      <c r="K1393" s="358"/>
      <c r="L1393" s="358"/>
      <c r="M1393" s="358"/>
      <c r="N1393" s="358"/>
      <c r="O1393" s="358"/>
      <c r="P1393" s="358"/>
      <c r="Q1393" s="358"/>
      <c r="R1393" s="358"/>
      <c r="S1393" s="358"/>
      <c r="T1393" s="358"/>
      <c r="U1393" s="358"/>
    </row>
    <row r="1394" spans="1:21" ht="60.75" customHeight="1" x14ac:dyDescent="0.25">
      <c r="A1394" s="44" t="s">
        <v>2027</v>
      </c>
      <c r="B1394" s="43" t="s">
        <v>1453</v>
      </c>
      <c r="C1394" s="365" t="s">
        <v>1454</v>
      </c>
      <c r="D1394" s="358"/>
      <c r="E1394" s="366"/>
      <c r="F1394" s="367" t="s">
        <v>229</v>
      </c>
      <c r="G1394" s="366"/>
      <c r="H1394" s="368">
        <v>0.45800000000000002</v>
      </c>
      <c r="I1394" s="366"/>
      <c r="J1394" s="368">
        <v>1</v>
      </c>
      <c r="K1394" s="382"/>
      <c r="L1394" s="35">
        <v>0.45800000000000002</v>
      </c>
      <c r="M1394" s="369"/>
      <c r="N1394" s="382"/>
      <c r="O1394" s="42"/>
      <c r="P1394" s="369"/>
      <c r="Q1394" s="382"/>
      <c r="R1394" s="369"/>
      <c r="S1394" s="381"/>
      <c r="T1394" s="382"/>
      <c r="U1394" s="38"/>
    </row>
    <row r="1395" spans="1:21" ht="28.35" customHeight="1" x14ac:dyDescent="0.25">
      <c r="A1395" s="40" t="s">
        <v>100</v>
      </c>
      <c r="B1395" s="39" t="s">
        <v>228</v>
      </c>
      <c r="C1395" s="379" t="s">
        <v>227</v>
      </c>
      <c r="D1395" s="381"/>
      <c r="E1395" s="381"/>
      <c r="F1395" s="381"/>
      <c r="G1395" s="381"/>
      <c r="H1395" s="381"/>
      <c r="I1395" s="381"/>
      <c r="J1395" s="381"/>
      <c r="K1395" s="381"/>
      <c r="L1395" s="381"/>
      <c r="M1395" s="381"/>
      <c r="N1395" s="381"/>
      <c r="O1395" s="381"/>
      <c r="P1395" s="381"/>
      <c r="Q1395" s="381"/>
      <c r="R1395" s="381"/>
      <c r="S1395" s="381"/>
      <c r="T1395" s="382"/>
      <c r="U1395" s="41" t="s">
        <v>100</v>
      </c>
    </row>
    <row r="1396" spans="1:21" ht="14.25" customHeight="1" x14ac:dyDescent="0.25">
      <c r="A1396" s="39" t="s">
        <v>100</v>
      </c>
      <c r="B1396" s="39" t="s">
        <v>187</v>
      </c>
      <c r="C1396" s="379" t="s">
        <v>186</v>
      </c>
      <c r="D1396" s="381"/>
      <c r="E1396" s="382"/>
      <c r="F1396" s="380" t="s">
        <v>179</v>
      </c>
      <c r="G1396" s="382"/>
      <c r="H1396" s="378"/>
      <c r="I1396" s="382"/>
      <c r="J1396" s="378"/>
      <c r="K1396" s="382"/>
      <c r="L1396" s="37">
        <v>13.852209999999999</v>
      </c>
      <c r="M1396" s="378"/>
      <c r="N1396" s="382"/>
      <c r="O1396" s="39" t="s">
        <v>100</v>
      </c>
      <c r="P1396" s="378"/>
      <c r="Q1396" s="382"/>
      <c r="R1396" s="378"/>
      <c r="S1396" s="381"/>
      <c r="T1396" s="382"/>
      <c r="U1396" s="37">
        <v>6695.6</v>
      </c>
    </row>
    <row r="1397" spans="1:21" ht="14.25" customHeight="1" x14ac:dyDescent="0.25">
      <c r="A1397" s="39" t="s">
        <v>100</v>
      </c>
      <c r="B1397" s="39" t="s">
        <v>1455</v>
      </c>
      <c r="C1397" s="379" t="s">
        <v>1456</v>
      </c>
      <c r="D1397" s="381"/>
      <c r="E1397" s="382"/>
      <c r="F1397" s="380" t="s">
        <v>179</v>
      </c>
      <c r="G1397" s="382"/>
      <c r="H1397" s="383">
        <v>26.3</v>
      </c>
      <c r="I1397" s="382"/>
      <c r="J1397" s="383">
        <v>1.1499999999999999</v>
      </c>
      <c r="K1397" s="382"/>
      <c r="L1397" s="37">
        <v>13.852209999999999</v>
      </c>
      <c r="M1397" s="378"/>
      <c r="N1397" s="382"/>
      <c r="O1397" s="39" t="s">
        <v>100</v>
      </c>
      <c r="P1397" s="383">
        <v>483.36</v>
      </c>
      <c r="Q1397" s="382"/>
      <c r="R1397" s="383">
        <v>1</v>
      </c>
      <c r="S1397" s="381"/>
      <c r="T1397" s="382"/>
      <c r="U1397" s="37">
        <v>6695.6</v>
      </c>
    </row>
    <row r="1398" spans="1:21" ht="14.25" customHeight="1" x14ac:dyDescent="0.25">
      <c r="A1398" s="39" t="s">
        <v>100</v>
      </c>
      <c r="B1398" s="39" t="s">
        <v>183</v>
      </c>
      <c r="C1398" s="379" t="s">
        <v>182</v>
      </c>
      <c r="D1398" s="381"/>
      <c r="E1398" s="382"/>
      <c r="F1398" s="380" t="s">
        <v>100</v>
      </c>
      <c r="G1398" s="382"/>
      <c r="H1398" s="378"/>
      <c r="I1398" s="382"/>
      <c r="J1398" s="378"/>
      <c r="K1398" s="382"/>
      <c r="L1398" s="38"/>
      <c r="M1398" s="378"/>
      <c r="N1398" s="382"/>
      <c r="O1398" s="39" t="s">
        <v>100</v>
      </c>
      <c r="P1398" s="378"/>
      <c r="Q1398" s="382"/>
      <c r="R1398" s="378"/>
      <c r="S1398" s="381"/>
      <c r="T1398" s="382"/>
      <c r="U1398" s="37">
        <v>2011.51</v>
      </c>
    </row>
    <row r="1399" spans="1:21" ht="14.25" customHeight="1" x14ac:dyDescent="0.25">
      <c r="A1399" s="39" t="s">
        <v>100</v>
      </c>
      <c r="B1399" s="39" t="s">
        <v>181</v>
      </c>
      <c r="C1399" s="379" t="s">
        <v>180</v>
      </c>
      <c r="D1399" s="381"/>
      <c r="E1399" s="382"/>
      <c r="F1399" s="380" t="s">
        <v>179</v>
      </c>
      <c r="G1399" s="382"/>
      <c r="H1399" s="378"/>
      <c r="I1399" s="382"/>
      <c r="J1399" s="378"/>
      <c r="K1399" s="382"/>
      <c r="L1399" s="37">
        <v>1.532697</v>
      </c>
      <c r="M1399" s="378"/>
      <c r="N1399" s="382"/>
      <c r="O1399" s="39" t="s">
        <v>100</v>
      </c>
      <c r="P1399" s="378"/>
      <c r="Q1399" s="382"/>
      <c r="R1399" s="378"/>
      <c r="S1399" s="381"/>
      <c r="T1399" s="382"/>
      <c r="U1399" s="37">
        <v>1004.61</v>
      </c>
    </row>
    <row r="1400" spans="1:21" ht="14.25" customHeight="1" x14ac:dyDescent="0.25">
      <c r="A1400" s="39" t="s">
        <v>100</v>
      </c>
      <c r="B1400" s="39" t="s">
        <v>1072</v>
      </c>
      <c r="C1400" s="379" t="s">
        <v>1073</v>
      </c>
      <c r="D1400" s="381"/>
      <c r="E1400" s="382"/>
      <c r="F1400" s="380" t="s">
        <v>218</v>
      </c>
      <c r="G1400" s="382"/>
      <c r="H1400" s="383">
        <v>1.1100000000000001</v>
      </c>
      <c r="I1400" s="382"/>
      <c r="J1400" s="383">
        <v>1.1499999999999999</v>
      </c>
      <c r="K1400" s="382"/>
      <c r="L1400" s="37">
        <v>0.58463699999999996</v>
      </c>
      <c r="M1400" s="383">
        <v>887.54</v>
      </c>
      <c r="N1400" s="382"/>
      <c r="O1400" s="39" t="s">
        <v>346</v>
      </c>
      <c r="P1400" s="383">
        <v>1224.81</v>
      </c>
      <c r="Q1400" s="382"/>
      <c r="R1400" s="378"/>
      <c r="S1400" s="381"/>
      <c r="T1400" s="382"/>
      <c r="U1400" s="37">
        <v>716.07</v>
      </c>
    </row>
    <row r="1401" spans="1:21" ht="14.25" customHeight="1" x14ac:dyDescent="0.25">
      <c r="A1401" s="39" t="s">
        <v>100</v>
      </c>
      <c r="B1401" s="39" t="s">
        <v>252</v>
      </c>
      <c r="C1401" s="379" t="s">
        <v>251</v>
      </c>
      <c r="D1401" s="381"/>
      <c r="E1401" s="382"/>
      <c r="F1401" s="380" t="s">
        <v>179</v>
      </c>
      <c r="G1401" s="382"/>
      <c r="H1401" s="383">
        <v>1.1100000000000001</v>
      </c>
      <c r="I1401" s="382"/>
      <c r="J1401" s="383">
        <v>1.1499999999999999</v>
      </c>
      <c r="K1401" s="382"/>
      <c r="L1401" s="37">
        <v>0.58463699999999996</v>
      </c>
      <c r="M1401" s="378"/>
      <c r="N1401" s="382"/>
      <c r="O1401" s="39" t="s">
        <v>100</v>
      </c>
      <c r="P1401" s="383">
        <v>756.56</v>
      </c>
      <c r="Q1401" s="382"/>
      <c r="R1401" s="383">
        <v>1</v>
      </c>
      <c r="S1401" s="381"/>
      <c r="T1401" s="382"/>
      <c r="U1401" s="37">
        <v>442.31</v>
      </c>
    </row>
    <row r="1402" spans="1:21" ht="36.6" customHeight="1" x14ac:dyDescent="0.25">
      <c r="A1402" s="39" t="s">
        <v>100</v>
      </c>
      <c r="B1402" s="39" t="s">
        <v>1144</v>
      </c>
      <c r="C1402" s="379" t="s">
        <v>1145</v>
      </c>
      <c r="D1402" s="381"/>
      <c r="E1402" s="382"/>
      <c r="F1402" s="380" t="s">
        <v>218</v>
      </c>
      <c r="G1402" s="382"/>
      <c r="H1402" s="383">
        <v>0.64</v>
      </c>
      <c r="I1402" s="382"/>
      <c r="J1402" s="383">
        <v>1.1499999999999999</v>
      </c>
      <c r="K1402" s="382"/>
      <c r="L1402" s="37">
        <v>0.337088</v>
      </c>
      <c r="M1402" s="378"/>
      <c r="N1402" s="382"/>
      <c r="O1402" s="39" t="s">
        <v>100</v>
      </c>
      <c r="P1402" s="383">
        <v>1615.17</v>
      </c>
      <c r="Q1402" s="382"/>
      <c r="R1402" s="378"/>
      <c r="S1402" s="381"/>
      <c r="T1402" s="382"/>
      <c r="U1402" s="37">
        <v>544.45000000000005</v>
      </c>
    </row>
    <row r="1403" spans="1:21" ht="14.25" customHeight="1" x14ac:dyDescent="0.25">
      <c r="A1403" s="39" t="s">
        <v>100</v>
      </c>
      <c r="B1403" s="39" t="s">
        <v>1088</v>
      </c>
      <c r="C1403" s="379" t="s">
        <v>1089</v>
      </c>
      <c r="D1403" s="381"/>
      <c r="E1403" s="382"/>
      <c r="F1403" s="380" t="s">
        <v>179</v>
      </c>
      <c r="G1403" s="382"/>
      <c r="H1403" s="383">
        <v>0.64</v>
      </c>
      <c r="I1403" s="382"/>
      <c r="J1403" s="383">
        <v>1.1499999999999999</v>
      </c>
      <c r="K1403" s="382"/>
      <c r="L1403" s="37">
        <v>0.337088</v>
      </c>
      <c r="M1403" s="378"/>
      <c r="N1403" s="382"/>
      <c r="O1403" s="39" t="s">
        <v>100</v>
      </c>
      <c r="P1403" s="383">
        <v>647.28</v>
      </c>
      <c r="Q1403" s="382"/>
      <c r="R1403" s="383">
        <v>1</v>
      </c>
      <c r="S1403" s="381"/>
      <c r="T1403" s="382"/>
      <c r="U1403" s="37">
        <v>218.19</v>
      </c>
    </row>
    <row r="1404" spans="1:21" ht="14.25" customHeight="1" x14ac:dyDescent="0.25">
      <c r="A1404" s="39" t="s">
        <v>100</v>
      </c>
      <c r="B1404" s="39" t="s">
        <v>1457</v>
      </c>
      <c r="C1404" s="379" t="s">
        <v>1458</v>
      </c>
      <c r="D1404" s="381"/>
      <c r="E1404" s="382"/>
      <c r="F1404" s="380" t="s">
        <v>218</v>
      </c>
      <c r="G1404" s="382"/>
      <c r="H1404" s="383">
        <v>5.0999999999999996</v>
      </c>
      <c r="I1404" s="382"/>
      <c r="J1404" s="383">
        <v>1.1499999999999999</v>
      </c>
      <c r="K1404" s="382"/>
      <c r="L1404" s="37">
        <v>2.6861700000000002</v>
      </c>
      <c r="M1404" s="383">
        <v>8.2200000000000006</v>
      </c>
      <c r="N1404" s="382"/>
      <c r="O1404" s="39" t="s">
        <v>530</v>
      </c>
      <c r="P1404" s="383">
        <v>9.9499999999999993</v>
      </c>
      <c r="Q1404" s="382"/>
      <c r="R1404" s="378"/>
      <c r="S1404" s="381"/>
      <c r="T1404" s="382"/>
      <c r="U1404" s="37">
        <v>26.73</v>
      </c>
    </row>
    <row r="1405" spans="1:21" ht="18.95" customHeight="1" x14ac:dyDescent="0.25">
      <c r="A1405" s="39" t="s">
        <v>100</v>
      </c>
      <c r="B1405" s="39" t="s">
        <v>1459</v>
      </c>
      <c r="C1405" s="379" t="s">
        <v>1460</v>
      </c>
      <c r="D1405" s="381"/>
      <c r="E1405" s="382"/>
      <c r="F1405" s="380" t="s">
        <v>218</v>
      </c>
      <c r="G1405" s="382"/>
      <c r="H1405" s="383">
        <v>1.02</v>
      </c>
      <c r="I1405" s="382"/>
      <c r="J1405" s="383">
        <v>1.1499999999999999</v>
      </c>
      <c r="K1405" s="382"/>
      <c r="L1405" s="37">
        <v>0.53723399999999999</v>
      </c>
      <c r="M1405" s="378"/>
      <c r="N1405" s="382"/>
      <c r="O1405" s="39" t="s">
        <v>100</v>
      </c>
      <c r="P1405" s="383">
        <v>1258</v>
      </c>
      <c r="Q1405" s="382"/>
      <c r="R1405" s="378"/>
      <c r="S1405" s="381"/>
      <c r="T1405" s="382"/>
      <c r="U1405" s="37">
        <v>675.84</v>
      </c>
    </row>
    <row r="1406" spans="1:21" ht="14.25" customHeight="1" x14ac:dyDescent="0.25">
      <c r="A1406" s="39" t="s">
        <v>100</v>
      </c>
      <c r="B1406" s="39" t="s">
        <v>222</v>
      </c>
      <c r="C1406" s="379" t="s">
        <v>221</v>
      </c>
      <c r="D1406" s="381"/>
      <c r="E1406" s="382"/>
      <c r="F1406" s="380" t="s">
        <v>179</v>
      </c>
      <c r="G1406" s="382"/>
      <c r="H1406" s="383">
        <v>1.02</v>
      </c>
      <c r="I1406" s="382"/>
      <c r="J1406" s="383">
        <v>1.1499999999999999</v>
      </c>
      <c r="K1406" s="382"/>
      <c r="L1406" s="37">
        <v>0.53723399999999999</v>
      </c>
      <c r="M1406" s="378"/>
      <c r="N1406" s="382"/>
      <c r="O1406" s="39" t="s">
        <v>100</v>
      </c>
      <c r="P1406" s="383">
        <v>563.22</v>
      </c>
      <c r="Q1406" s="382"/>
      <c r="R1406" s="383">
        <v>1</v>
      </c>
      <c r="S1406" s="381"/>
      <c r="T1406" s="382"/>
      <c r="U1406" s="37">
        <v>302.58</v>
      </c>
    </row>
    <row r="1407" spans="1:21" ht="18.95" customHeight="1" x14ac:dyDescent="0.25">
      <c r="A1407" s="39" t="s">
        <v>100</v>
      </c>
      <c r="B1407" s="39" t="s">
        <v>224</v>
      </c>
      <c r="C1407" s="379" t="s">
        <v>223</v>
      </c>
      <c r="D1407" s="381"/>
      <c r="E1407" s="382"/>
      <c r="F1407" s="380" t="s">
        <v>218</v>
      </c>
      <c r="G1407" s="382"/>
      <c r="H1407" s="383">
        <v>0.14000000000000001</v>
      </c>
      <c r="I1407" s="382"/>
      <c r="J1407" s="383">
        <v>1.1499999999999999</v>
      </c>
      <c r="K1407" s="382"/>
      <c r="L1407" s="37">
        <v>7.3737999999999998E-2</v>
      </c>
      <c r="M1407" s="378"/>
      <c r="N1407" s="382"/>
      <c r="O1407" s="39" t="s">
        <v>100</v>
      </c>
      <c r="P1407" s="383">
        <v>656.62</v>
      </c>
      <c r="Q1407" s="382"/>
      <c r="R1407" s="378"/>
      <c r="S1407" s="381"/>
      <c r="T1407" s="382"/>
      <c r="U1407" s="37">
        <v>48.42</v>
      </c>
    </row>
    <row r="1408" spans="1:21" ht="14.25" customHeight="1" x14ac:dyDescent="0.25">
      <c r="A1408" s="39" t="s">
        <v>100</v>
      </c>
      <c r="B1408" s="39" t="s">
        <v>222</v>
      </c>
      <c r="C1408" s="379" t="s">
        <v>221</v>
      </c>
      <c r="D1408" s="381"/>
      <c r="E1408" s="382"/>
      <c r="F1408" s="380" t="s">
        <v>179</v>
      </c>
      <c r="G1408" s="382"/>
      <c r="H1408" s="383">
        <v>0.14000000000000001</v>
      </c>
      <c r="I1408" s="382"/>
      <c r="J1408" s="383">
        <v>1.1499999999999999</v>
      </c>
      <c r="K1408" s="382"/>
      <c r="L1408" s="37">
        <v>7.3737999999999998E-2</v>
      </c>
      <c r="M1408" s="378"/>
      <c r="N1408" s="382"/>
      <c r="O1408" s="39" t="s">
        <v>100</v>
      </c>
      <c r="P1408" s="383">
        <v>563.22</v>
      </c>
      <c r="Q1408" s="382"/>
      <c r="R1408" s="383">
        <v>1</v>
      </c>
      <c r="S1408" s="381"/>
      <c r="T1408" s="382"/>
      <c r="U1408" s="37">
        <v>41.53</v>
      </c>
    </row>
    <row r="1409" spans="1:21" ht="14.25" customHeight="1" x14ac:dyDescent="0.25">
      <c r="A1409" s="39" t="s">
        <v>100</v>
      </c>
      <c r="B1409" s="39" t="s">
        <v>178</v>
      </c>
      <c r="C1409" s="379" t="s">
        <v>177</v>
      </c>
      <c r="D1409" s="381"/>
      <c r="E1409" s="382"/>
      <c r="F1409" s="380" t="s">
        <v>100</v>
      </c>
      <c r="G1409" s="382"/>
      <c r="H1409" s="378"/>
      <c r="I1409" s="382"/>
      <c r="J1409" s="378"/>
      <c r="K1409" s="382"/>
      <c r="L1409" s="38"/>
      <c r="M1409" s="378"/>
      <c r="N1409" s="382"/>
      <c r="O1409" s="39" t="s">
        <v>100</v>
      </c>
      <c r="P1409" s="378"/>
      <c r="Q1409" s="382"/>
      <c r="R1409" s="378"/>
      <c r="S1409" s="381"/>
      <c r="T1409" s="382"/>
      <c r="U1409" s="37">
        <v>0</v>
      </c>
    </row>
    <row r="1410" spans="1:21" ht="14.25" customHeight="1" x14ac:dyDescent="0.25">
      <c r="A1410" s="39" t="s">
        <v>100</v>
      </c>
      <c r="B1410" s="39" t="s">
        <v>100</v>
      </c>
      <c r="C1410" s="365" t="s">
        <v>166</v>
      </c>
      <c r="D1410" s="381"/>
      <c r="E1410" s="382"/>
      <c r="F1410" s="380" t="s">
        <v>100</v>
      </c>
      <c r="G1410" s="382"/>
      <c r="H1410" s="378"/>
      <c r="I1410" s="382"/>
      <c r="J1410" s="378"/>
      <c r="K1410" s="382"/>
      <c r="L1410" s="38"/>
      <c r="M1410" s="378"/>
      <c r="N1410" s="382"/>
      <c r="O1410" s="39" t="s">
        <v>100</v>
      </c>
      <c r="P1410" s="378"/>
      <c r="Q1410" s="382"/>
      <c r="R1410" s="378"/>
      <c r="S1410" s="381"/>
      <c r="T1410" s="382"/>
      <c r="U1410" s="35">
        <v>9711.7199999999993</v>
      </c>
    </row>
    <row r="1411" spans="1:21" ht="14.25" customHeight="1" x14ac:dyDescent="0.25">
      <c r="A1411" s="41" t="s">
        <v>100</v>
      </c>
      <c r="B1411" s="41" t="s">
        <v>100</v>
      </c>
      <c r="C1411" s="379" t="s">
        <v>165</v>
      </c>
      <c r="D1411" s="381"/>
      <c r="E1411" s="382"/>
      <c r="F1411" s="380" t="s">
        <v>100</v>
      </c>
      <c r="G1411" s="382"/>
      <c r="H1411" s="378"/>
      <c r="I1411" s="382"/>
      <c r="J1411" s="379" t="s">
        <v>100</v>
      </c>
      <c r="K1411" s="382"/>
      <c r="L1411" s="39" t="s">
        <v>100</v>
      </c>
      <c r="M1411" s="379" t="s">
        <v>100</v>
      </c>
      <c r="N1411" s="382"/>
      <c r="O1411" s="41" t="s">
        <v>100</v>
      </c>
      <c r="P1411" s="378"/>
      <c r="Q1411" s="382"/>
      <c r="R1411" s="379" t="s">
        <v>100</v>
      </c>
      <c r="S1411" s="381"/>
      <c r="T1411" s="382"/>
      <c r="U1411" s="37">
        <v>7700.21</v>
      </c>
    </row>
    <row r="1412" spans="1:21" ht="28.35" customHeight="1" x14ac:dyDescent="0.25">
      <c r="A1412" s="41" t="s">
        <v>100</v>
      </c>
      <c r="B1412" s="39" t="s">
        <v>1171</v>
      </c>
      <c r="C1412" s="379" t="s">
        <v>1172</v>
      </c>
      <c r="D1412" s="381"/>
      <c r="E1412" s="382"/>
      <c r="F1412" s="380" t="s">
        <v>160</v>
      </c>
      <c r="G1412" s="382"/>
      <c r="H1412" s="383">
        <v>112</v>
      </c>
      <c r="I1412" s="382"/>
      <c r="J1412" s="383">
        <v>1</v>
      </c>
      <c r="K1412" s="382"/>
      <c r="L1412" s="37">
        <v>112</v>
      </c>
      <c r="M1412" s="378"/>
      <c r="N1412" s="382"/>
      <c r="O1412" s="39" t="s">
        <v>100</v>
      </c>
      <c r="P1412" s="378"/>
      <c r="Q1412" s="382"/>
      <c r="R1412" s="384" t="s">
        <v>100</v>
      </c>
      <c r="S1412" s="381"/>
      <c r="T1412" s="382"/>
      <c r="U1412" s="37">
        <v>8624.24</v>
      </c>
    </row>
    <row r="1413" spans="1:21" ht="28.35" customHeight="1" x14ac:dyDescent="0.25">
      <c r="A1413" s="41" t="s">
        <v>100</v>
      </c>
      <c r="B1413" s="39" t="s">
        <v>1173</v>
      </c>
      <c r="C1413" s="379" t="s">
        <v>1174</v>
      </c>
      <c r="D1413" s="381"/>
      <c r="E1413" s="382"/>
      <c r="F1413" s="380" t="s">
        <v>160</v>
      </c>
      <c r="G1413" s="382"/>
      <c r="H1413" s="383">
        <v>65</v>
      </c>
      <c r="I1413" s="382"/>
      <c r="J1413" s="383">
        <v>1</v>
      </c>
      <c r="K1413" s="382"/>
      <c r="L1413" s="37">
        <v>65</v>
      </c>
      <c r="M1413" s="378"/>
      <c r="N1413" s="382"/>
      <c r="O1413" s="39" t="s">
        <v>100</v>
      </c>
      <c r="P1413" s="378"/>
      <c r="Q1413" s="382"/>
      <c r="R1413" s="384" t="s">
        <v>100</v>
      </c>
      <c r="S1413" s="381"/>
      <c r="T1413" s="382"/>
      <c r="U1413" s="37">
        <v>5005.1400000000003</v>
      </c>
    </row>
    <row r="1414" spans="1:21" ht="14.25" customHeight="1" x14ac:dyDescent="0.25">
      <c r="A1414" s="36" t="s">
        <v>100</v>
      </c>
      <c r="B1414" s="36" t="s">
        <v>100</v>
      </c>
      <c r="C1414" s="365" t="s">
        <v>136</v>
      </c>
      <c r="D1414" s="381"/>
      <c r="E1414" s="381"/>
      <c r="F1414" s="381"/>
      <c r="G1414" s="381"/>
      <c r="H1414" s="381"/>
      <c r="I1414" s="381"/>
      <c r="J1414" s="381"/>
      <c r="K1414" s="381"/>
      <c r="L1414" s="382"/>
      <c r="M1414" s="385" t="s">
        <v>100</v>
      </c>
      <c r="N1414" s="381"/>
      <c r="O1414" s="382"/>
      <c r="P1414" s="386">
        <v>50963.1</v>
      </c>
      <c r="Q1414" s="382"/>
      <c r="R1414" s="369"/>
      <c r="S1414" s="381"/>
      <c r="T1414" s="382"/>
      <c r="U1414" s="35">
        <v>23341.1</v>
      </c>
    </row>
    <row r="1415" spans="1:21" ht="93.6" customHeight="1" x14ac:dyDescent="0.25">
      <c r="A1415" s="44" t="s">
        <v>2026</v>
      </c>
      <c r="B1415" s="43" t="s">
        <v>2025</v>
      </c>
      <c r="C1415" s="365" t="s">
        <v>2024</v>
      </c>
      <c r="D1415" s="381"/>
      <c r="E1415" s="382"/>
      <c r="F1415" s="367" t="s">
        <v>331</v>
      </c>
      <c r="G1415" s="382"/>
      <c r="H1415" s="368">
        <v>4.58E-2</v>
      </c>
      <c r="I1415" s="382"/>
      <c r="J1415" s="368">
        <v>1</v>
      </c>
      <c r="K1415" s="382"/>
      <c r="L1415" s="35">
        <v>4.58E-2</v>
      </c>
      <c r="M1415" s="369"/>
      <c r="N1415" s="382"/>
      <c r="O1415" s="42"/>
      <c r="P1415" s="369"/>
      <c r="Q1415" s="382"/>
      <c r="R1415" s="369"/>
      <c r="S1415" s="381"/>
      <c r="T1415" s="382"/>
      <c r="U1415" s="38"/>
    </row>
    <row r="1416" spans="1:21" ht="28.35" customHeight="1" x14ac:dyDescent="0.25">
      <c r="A1416" s="40" t="s">
        <v>100</v>
      </c>
      <c r="B1416" s="39" t="s">
        <v>228</v>
      </c>
      <c r="C1416" s="379" t="s">
        <v>227</v>
      </c>
      <c r="D1416" s="381"/>
      <c r="E1416" s="381"/>
      <c r="F1416" s="381"/>
      <c r="G1416" s="381"/>
      <c r="H1416" s="381"/>
      <c r="I1416" s="381"/>
      <c r="J1416" s="381"/>
      <c r="K1416" s="381"/>
      <c r="L1416" s="381"/>
      <c r="M1416" s="381"/>
      <c r="N1416" s="381"/>
      <c r="O1416" s="381"/>
      <c r="P1416" s="381"/>
      <c r="Q1416" s="381"/>
      <c r="R1416" s="381"/>
      <c r="S1416" s="381"/>
      <c r="T1416" s="382"/>
      <c r="U1416" s="41" t="s">
        <v>100</v>
      </c>
    </row>
    <row r="1417" spans="1:21" ht="14.25" customHeight="1" x14ac:dyDescent="0.25">
      <c r="A1417" s="39" t="s">
        <v>100</v>
      </c>
      <c r="B1417" s="39" t="s">
        <v>187</v>
      </c>
      <c r="C1417" s="379" t="s">
        <v>186</v>
      </c>
      <c r="D1417" s="381"/>
      <c r="E1417" s="382"/>
      <c r="F1417" s="380" t="s">
        <v>179</v>
      </c>
      <c r="G1417" s="382"/>
      <c r="H1417" s="378"/>
      <c r="I1417" s="382"/>
      <c r="J1417" s="378"/>
      <c r="K1417" s="382"/>
      <c r="L1417" s="37">
        <v>1.0986959999999999</v>
      </c>
      <c r="M1417" s="378"/>
      <c r="N1417" s="382"/>
      <c r="O1417" s="39" t="s">
        <v>100</v>
      </c>
      <c r="P1417" s="378"/>
      <c r="Q1417" s="382"/>
      <c r="R1417" s="378"/>
      <c r="S1417" s="381"/>
      <c r="T1417" s="382"/>
      <c r="U1417" s="37">
        <v>563.39</v>
      </c>
    </row>
    <row r="1418" spans="1:21" ht="14.25" customHeight="1" x14ac:dyDescent="0.25">
      <c r="A1418" s="39" t="s">
        <v>100</v>
      </c>
      <c r="B1418" s="39" t="s">
        <v>2023</v>
      </c>
      <c r="C1418" s="379" t="s">
        <v>2022</v>
      </c>
      <c r="D1418" s="381"/>
      <c r="E1418" s="382"/>
      <c r="F1418" s="380" t="s">
        <v>179</v>
      </c>
      <c r="G1418" s="382"/>
      <c r="H1418" s="383">
        <v>20.86</v>
      </c>
      <c r="I1418" s="382"/>
      <c r="J1418" s="383">
        <v>1.1499999999999999</v>
      </c>
      <c r="K1418" s="382"/>
      <c r="L1418" s="37">
        <v>1.0986959999999999</v>
      </c>
      <c r="M1418" s="378"/>
      <c r="N1418" s="382"/>
      <c r="O1418" s="39" t="s">
        <v>100</v>
      </c>
      <c r="P1418" s="383">
        <v>512.78</v>
      </c>
      <c r="Q1418" s="382"/>
      <c r="R1418" s="383">
        <v>1</v>
      </c>
      <c r="S1418" s="381"/>
      <c r="T1418" s="382"/>
      <c r="U1418" s="37">
        <v>563.39</v>
      </c>
    </row>
    <row r="1419" spans="1:21" ht="14.25" customHeight="1" x14ac:dyDescent="0.25">
      <c r="A1419" s="39" t="s">
        <v>100</v>
      </c>
      <c r="B1419" s="39" t="s">
        <v>183</v>
      </c>
      <c r="C1419" s="379" t="s">
        <v>182</v>
      </c>
      <c r="D1419" s="381"/>
      <c r="E1419" s="382"/>
      <c r="F1419" s="380" t="s">
        <v>100</v>
      </c>
      <c r="G1419" s="382"/>
      <c r="H1419" s="378"/>
      <c r="I1419" s="382"/>
      <c r="J1419" s="378"/>
      <c r="K1419" s="382"/>
      <c r="L1419" s="38"/>
      <c r="M1419" s="378"/>
      <c r="N1419" s="382"/>
      <c r="O1419" s="39" t="s">
        <v>100</v>
      </c>
      <c r="P1419" s="378"/>
      <c r="Q1419" s="382"/>
      <c r="R1419" s="378"/>
      <c r="S1419" s="381"/>
      <c r="T1419" s="382"/>
      <c r="U1419" s="37">
        <v>3897.9</v>
      </c>
    </row>
    <row r="1420" spans="1:21" ht="14.25" customHeight="1" x14ac:dyDescent="0.25">
      <c r="A1420" s="39" t="s">
        <v>100</v>
      </c>
      <c r="B1420" s="39" t="s">
        <v>181</v>
      </c>
      <c r="C1420" s="379" t="s">
        <v>180</v>
      </c>
      <c r="D1420" s="381"/>
      <c r="E1420" s="382"/>
      <c r="F1420" s="380" t="s">
        <v>179</v>
      </c>
      <c r="G1420" s="382"/>
      <c r="H1420" s="378"/>
      <c r="I1420" s="382"/>
      <c r="J1420" s="378"/>
      <c r="K1420" s="382"/>
      <c r="L1420" s="37">
        <v>0.99283100000000002</v>
      </c>
      <c r="M1420" s="378"/>
      <c r="N1420" s="382"/>
      <c r="O1420" s="39" t="s">
        <v>100</v>
      </c>
      <c r="P1420" s="378"/>
      <c r="Q1420" s="382"/>
      <c r="R1420" s="378"/>
      <c r="S1420" s="381"/>
      <c r="T1420" s="382"/>
      <c r="U1420" s="37">
        <v>710.96</v>
      </c>
    </row>
    <row r="1421" spans="1:21" ht="18.95" customHeight="1" x14ac:dyDescent="0.25">
      <c r="A1421" s="39" t="s">
        <v>100</v>
      </c>
      <c r="B1421" s="39" t="s">
        <v>2021</v>
      </c>
      <c r="C1421" s="379" t="s">
        <v>2020</v>
      </c>
      <c r="D1421" s="381"/>
      <c r="E1421" s="382"/>
      <c r="F1421" s="380" t="s">
        <v>218</v>
      </c>
      <c r="G1421" s="382"/>
      <c r="H1421" s="383">
        <v>2.44</v>
      </c>
      <c r="I1421" s="382"/>
      <c r="J1421" s="383">
        <v>1.1499999999999999</v>
      </c>
      <c r="K1421" s="382"/>
      <c r="L1421" s="37">
        <v>0.12851499999999999</v>
      </c>
      <c r="M1421" s="383">
        <v>1.21</v>
      </c>
      <c r="N1421" s="382"/>
      <c r="O1421" s="39" t="s">
        <v>274</v>
      </c>
      <c r="P1421" s="383">
        <v>1.79</v>
      </c>
      <c r="Q1421" s="382"/>
      <c r="R1421" s="378"/>
      <c r="S1421" s="381"/>
      <c r="T1421" s="382"/>
      <c r="U1421" s="37">
        <v>0.23</v>
      </c>
    </row>
    <row r="1422" spans="1:21" ht="36.6" customHeight="1" x14ac:dyDescent="0.25">
      <c r="A1422" s="39" t="s">
        <v>100</v>
      </c>
      <c r="B1422" s="39" t="s">
        <v>1144</v>
      </c>
      <c r="C1422" s="379" t="s">
        <v>1145</v>
      </c>
      <c r="D1422" s="381"/>
      <c r="E1422" s="382"/>
      <c r="F1422" s="380" t="s">
        <v>218</v>
      </c>
      <c r="G1422" s="382"/>
      <c r="H1422" s="383">
        <v>0.55000000000000004</v>
      </c>
      <c r="I1422" s="382"/>
      <c r="J1422" s="383">
        <v>1.1499999999999999</v>
      </c>
      <c r="K1422" s="382"/>
      <c r="L1422" s="37">
        <v>2.8969000000000002E-2</v>
      </c>
      <c r="M1422" s="378"/>
      <c r="N1422" s="382"/>
      <c r="O1422" s="39" t="s">
        <v>100</v>
      </c>
      <c r="P1422" s="383">
        <v>1615.17</v>
      </c>
      <c r="Q1422" s="382"/>
      <c r="R1422" s="378"/>
      <c r="S1422" s="381"/>
      <c r="T1422" s="382"/>
      <c r="U1422" s="37">
        <v>46.79</v>
      </c>
    </row>
    <row r="1423" spans="1:21" ht="14.25" customHeight="1" x14ac:dyDescent="0.25">
      <c r="A1423" s="39" t="s">
        <v>100</v>
      </c>
      <c r="B1423" s="39" t="s">
        <v>1088</v>
      </c>
      <c r="C1423" s="379" t="s">
        <v>1089</v>
      </c>
      <c r="D1423" s="381"/>
      <c r="E1423" s="382"/>
      <c r="F1423" s="380" t="s">
        <v>179</v>
      </c>
      <c r="G1423" s="382"/>
      <c r="H1423" s="383">
        <v>0.55000000000000004</v>
      </c>
      <c r="I1423" s="382"/>
      <c r="J1423" s="383">
        <v>1.1499999999999999</v>
      </c>
      <c r="K1423" s="382"/>
      <c r="L1423" s="37">
        <v>2.8969000000000002E-2</v>
      </c>
      <c r="M1423" s="378"/>
      <c r="N1423" s="382"/>
      <c r="O1423" s="39" t="s">
        <v>100</v>
      </c>
      <c r="P1423" s="383">
        <v>647.28</v>
      </c>
      <c r="Q1423" s="382"/>
      <c r="R1423" s="383">
        <v>1</v>
      </c>
      <c r="S1423" s="381"/>
      <c r="T1423" s="382"/>
      <c r="U1423" s="37">
        <v>18.75</v>
      </c>
    </row>
    <row r="1424" spans="1:21" ht="36.6" customHeight="1" x14ac:dyDescent="0.25">
      <c r="A1424" s="39" t="s">
        <v>100</v>
      </c>
      <c r="B1424" s="39" t="s">
        <v>1998</v>
      </c>
      <c r="C1424" s="379" t="s">
        <v>1997</v>
      </c>
      <c r="D1424" s="381"/>
      <c r="E1424" s="382"/>
      <c r="F1424" s="380" t="s">
        <v>218</v>
      </c>
      <c r="G1424" s="382"/>
      <c r="H1424" s="383">
        <v>2.04</v>
      </c>
      <c r="I1424" s="382"/>
      <c r="J1424" s="383">
        <v>1.1499999999999999</v>
      </c>
      <c r="K1424" s="382"/>
      <c r="L1424" s="37">
        <v>0.107447</v>
      </c>
      <c r="M1424" s="383">
        <v>2646.78</v>
      </c>
      <c r="N1424" s="382"/>
      <c r="O1424" s="39" t="s">
        <v>1079</v>
      </c>
      <c r="P1424" s="383">
        <v>3811.36</v>
      </c>
      <c r="Q1424" s="382"/>
      <c r="R1424" s="378"/>
      <c r="S1424" s="381"/>
      <c r="T1424" s="382"/>
      <c r="U1424" s="37">
        <v>409.52</v>
      </c>
    </row>
    <row r="1425" spans="1:21" ht="14.25" customHeight="1" x14ac:dyDescent="0.25">
      <c r="A1425" s="39" t="s">
        <v>100</v>
      </c>
      <c r="B1425" s="39" t="s">
        <v>1260</v>
      </c>
      <c r="C1425" s="379" t="s">
        <v>1261</v>
      </c>
      <c r="D1425" s="381"/>
      <c r="E1425" s="382"/>
      <c r="F1425" s="380" t="s">
        <v>179</v>
      </c>
      <c r="G1425" s="382"/>
      <c r="H1425" s="383">
        <v>2.04</v>
      </c>
      <c r="I1425" s="382"/>
      <c r="J1425" s="383">
        <v>1.1499999999999999</v>
      </c>
      <c r="K1425" s="382"/>
      <c r="L1425" s="37">
        <v>0.107447</v>
      </c>
      <c r="M1425" s="378"/>
      <c r="N1425" s="382"/>
      <c r="O1425" s="39" t="s">
        <v>100</v>
      </c>
      <c r="P1425" s="383">
        <v>807</v>
      </c>
      <c r="Q1425" s="382"/>
      <c r="R1425" s="383">
        <v>1</v>
      </c>
      <c r="S1425" s="381"/>
      <c r="T1425" s="382"/>
      <c r="U1425" s="37">
        <v>86.71</v>
      </c>
    </row>
    <row r="1426" spans="1:21" ht="18.95" customHeight="1" x14ac:dyDescent="0.25">
      <c r="A1426" s="39" t="s">
        <v>100</v>
      </c>
      <c r="B1426" s="39" t="s">
        <v>2019</v>
      </c>
      <c r="C1426" s="379" t="s">
        <v>2018</v>
      </c>
      <c r="D1426" s="381"/>
      <c r="E1426" s="382"/>
      <c r="F1426" s="380" t="s">
        <v>218</v>
      </c>
      <c r="G1426" s="382"/>
      <c r="H1426" s="383">
        <v>2.14</v>
      </c>
      <c r="I1426" s="382"/>
      <c r="J1426" s="383">
        <v>1.1499999999999999</v>
      </c>
      <c r="K1426" s="382"/>
      <c r="L1426" s="37">
        <v>0.11271399999999999</v>
      </c>
      <c r="M1426" s="378"/>
      <c r="N1426" s="382"/>
      <c r="O1426" s="39" t="s">
        <v>100</v>
      </c>
      <c r="P1426" s="383">
        <v>2221.33</v>
      </c>
      <c r="Q1426" s="382"/>
      <c r="R1426" s="378"/>
      <c r="S1426" s="381"/>
      <c r="T1426" s="382"/>
      <c r="U1426" s="37">
        <v>250.37</v>
      </c>
    </row>
    <row r="1427" spans="1:21" ht="14.25" customHeight="1" x14ac:dyDescent="0.25">
      <c r="A1427" s="39" t="s">
        <v>100</v>
      </c>
      <c r="B1427" s="39" t="s">
        <v>1088</v>
      </c>
      <c r="C1427" s="379" t="s">
        <v>1089</v>
      </c>
      <c r="D1427" s="381"/>
      <c r="E1427" s="382"/>
      <c r="F1427" s="380" t="s">
        <v>179</v>
      </c>
      <c r="G1427" s="382"/>
      <c r="H1427" s="383">
        <v>2.14</v>
      </c>
      <c r="I1427" s="382"/>
      <c r="J1427" s="383">
        <v>1.1499999999999999</v>
      </c>
      <c r="K1427" s="382"/>
      <c r="L1427" s="37">
        <v>0.11271399999999999</v>
      </c>
      <c r="M1427" s="378"/>
      <c r="N1427" s="382"/>
      <c r="O1427" s="39" t="s">
        <v>100</v>
      </c>
      <c r="P1427" s="383">
        <v>647.28</v>
      </c>
      <c r="Q1427" s="382"/>
      <c r="R1427" s="383">
        <v>1</v>
      </c>
      <c r="S1427" s="381"/>
      <c r="T1427" s="382"/>
      <c r="U1427" s="37">
        <v>72.959999999999994</v>
      </c>
    </row>
    <row r="1428" spans="1:21" ht="18.95" customHeight="1" x14ac:dyDescent="0.25">
      <c r="A1428" s="39" t="s">
        <v>100</v>
      </c>
      <c r="B1428" s="39" t="s">
        <v>2017</v>
      </c>
      <c r="C1428" s="379" t="s">
        <v>2016</v>
      </c>
      <c r="D1428" s="381"/>
      <c r="E1428" s="382"/>
      <c r="F1428" s="380" t="s">
        <v>218</v>
      </c>
      <c r="G1428" s="382"/>
      <c r="H1428" s="383">
        <v>1.51</v>
      </c>
      <c r="I1428" s="382"/>
      <c r="J1428" s="383">
        <v>1.1499999999999999</v>
      </c>
      <c r="K1428" s="382"/>
      <c r="L1428" s="37">
        <v>7.9532000000000005E-2</v>
      </c>
      <c r="M1428" s="378"/>
      <c r="N1428" s="382"/>
      <c r="O1428" s="39" t="s">
        <v>100</v>
      </c>
      <c r="P1428" s="383">
        <v>1577.69</v>
      </c>
      <c r="Q1428" s="382"/>
      <c r="R1428" s="378"/>
      <c r="S1428" s="381"/>
      <c r="T1428" s="382"/>
      <c r="U1428" s="37">
        <v>125.48</v>
      </c>
    </row>
    <row r="1429" spans="1:21" ht="14.25" customHeight="1" x14ac:dyDescent="0.25">
      <c r="A1429" s="39" t="s">
        <v>100</v>
      </c>
      <c r="B1429" s="39" t="s">
        <v>1088</v>
      </c>
      <c r="C1429" s="379" t="s">
        <v>1089</v>
      </c>
      <c r="D1429" s="381"/>
      <c r="E1429" s="382"/>
      <c r="F1429" s="380" t="s">
        <v>179</v>
      </c>
      <c r="G1429" s="382"/>
      <c r="H1429" s="383">
        <v>1.51</v>
      </c>
      <c r="I1429" s="382"/>
      <c r="J1429" s="383">
        <v>1.1499999999999999</v>
      </c>
      <c r="K1429" s="382"/>
      <c r="L1429" s="37">
        <v>7.9532000000000005E-2</v>
      </c>
      <c r="M1429" s="378"/>
      <c r="N1429" s="382"/>
      <c r="O1429" s="39" t="s">
        <v>100</v>
      </c>
      <c r="P1429" s="383">
        <v>647.28</v>
      </c>
      <c r="Q1429" s="382"/>
      <c r="R1429" s="383">
        <v>1</v>
      </c>
      <c r="S1429" s="381"/>
      <c r="T1429" s="382"/>
      <c r="U1429" s="37">
        <v>51.48</v>
      </c>
    </row>
    <row r="1430" spans="1:21" ht="18.95" customHeight="1" x14ac:dyDescent="0.25">
      <c r="A1430" s="39" t="s">
        <v>100</v>
      </c>
      <c r="B1430" s="39" t="s">
        <v>2015</v>
      </c>
      <c r="C1430" s="379" t="s">
        <v>2014</v>
      </c>
      <c r="D1430" s="381"/>
      <c r="E1430" s="382"/>
      <c r="F1430" s="380" t="s">
        <v>218</v>
      </c>
      <c r="G1430" s="382"/>
      <c r="H1430" s="383">
        <v>2.59</v>
      </c>
      <c r="I1430" s="382"/>
      <c r="J1430" s="383">
        <v>1.1499999999999999</v>
      </c>
      <c r="K1430" s="382"/>
      <c r="L1430" s="37">
        <v>0.13641500000000001</v>
      </c>
      <c r="M1430" s="383">
        <v>1334.21</v>
      </c>
      <c r="N1430" s="382"/>
      <c r="O1430" s="39" t="s">
        <v>1076</v>
      </c>
      <c r="P1430" s="383">
        <v>1907.92</v>
      </c>
      <c r="Q1430" s="382"/>
      <c r="R1430" s="378"/>
      <c r="S1430" s="381"/>
      <c r="T1430" s="382"/>
      <c r="U1430" s="37">
        <v>260.27</v>
      </c>
    </row>
    <row r="1431" spans="1:21" ht="14.25" customHeight="1" x14ac:dyDescent="0.25">
      <c r="A1431" s="39" t="s">
        <v>100</v>
      </c>
      <c r="B1431" s="39" t="s">
        <v>252</v>
      </c>
      <c r="C1431" s="379" t="s">
        <v>251</v>
      </c>
      <c r="D1431" s="381"/>
      <c r="E1431" s="382"/>
      <c r="F1431" s="380" t="s">
        <v>179</v>
      </c>
      <c r="G1431" s="382"/>
      <c r="H1431" s="383">
        <v>2.59</v>
      </c>
      <c r="I1431" s="382"/>
      <c r="J1431" s="383">
        <v>1.1499999999999999</v>
      </c>
      <c r="K1431" s="382"/>
      <c r="L1431" s="37">
        <v>0.13641500000000001</v>
      </c>
      <c r="M1431" s="378"/>
      <c r="N1431" s="382"/>
      <c r="O1431" s="39" t="s">
        <v>100</v>
      </c>
      <c r="P1431" s="383">
        <v>756.56</v>
      </c>
      <c r="Q1431" s="382"/>
      <c r="R1431" s="383">
        <v>1</v>
      </c>
      <c r="S1431" s="381"/>
      <c r="T1431" s="382"/>
      <c r="U1431" s="37">
        <v>103.21</v>
      </c>
    </row>
    <row r="1432" spans="1:21" ht="18.95" customHeight="1" x14ac:dyDescent="0.25">
      <c r="A1432" s="39" t="s">
        <v>100</v>
      </c>
      <c r="B1432" s="39" t="s">
        <v>2013</v>
      </c>
      <c r="C1432" s="379" t="s">
        <v>2012</v>
      </c>
      <c r="D1432" s="381"/>
      <c r="E1432" s="382"/>
      <c r="F1432" s="380" t="s">
        <v>218</v>
      </c>
      <c r="G1432" s="382"/>
      <c r="H1432" s="383">
        <v>0.97</v>
      </c>
      <c r="I1432" s="382"/>
      <c r="J1432" s="383">
        <v>1.1499999999999999</v>
      </c>
      <c r="K1432" s="382"/>
      <c r="L1432" s="37">
        <v>5.1090000000000003E-2</v>
      </c>
      <c r="M1432" s="378"/>
      <c r="N1432" s="382"/>
      <c r="O1432" s="39" t="s">
        <v>100</v>
      </c>
      <c r="P1432" s="383">
        <v>2421.77</v>
      </c>
      <c r="Q1432" s="382"/>
      <c r="R1432" s="378"/>
      <c r="S1432" s="381"/>
      <c r="T1432" s="382"/>
      <c r="U1432" s="37">
        <v>123.73</v>
      </c>
    </row>
    <row r="1433" spans="1:21" ht="14.25" customHeight="1" x14ac:dyDescent="0.25">
      <c r="A1433" s="39" t="s">
        <v>100</v>
      </c>
      <c r="B1433" s="39" t="s">
        <v>252</v>
      </c>
      <c r="C1433" s="379" t="s">
        <v>251</v>
      </c>
      <c r="D1433" s="381"/>
      <c r="E1433" s="382"/>
      <c r="F1433" s="380" t="s">
        <v>179</v>
      </c>
      <c r="G1433" s="382"/>
      <c r="H1433" s="383">
        <v>0.97</v>
      </c>
      <c r="I1433" s="382"/>
      <c r="J1433" s="383">
        <v>1.1499999999999999</v>
      </c>
      <c r="K1433" s="382"/>
      <c r="L1433" s="37">
        <v>5.1090000000000003E-2</v>
      </c>
      <c r="M1433" s="378"/>
      <c r="N1433" s="382"/>
      <c r="O1433" s="39" t="s">
        <v>100</v>
      </c>
      <c r="P1433" s="383">
        <v>756.56</v>
      </c>
      <c r="Q1433" s="382"/>
      <c r="R1433" s="383">
        <v>1</v>
      </c>
      <c r="S1433" s="381"/>
      <c r="T1433" s="382"/>
      <c r="U1433" s="37">
        <v>38.65</v>
      </c>
    </row>
    <row r="1434" spans="1:21" ht="18.95" customHeight="1" x14ac:dyDescent="0.25">
      <c r="A1434" s="39" t="s">
        <v>100</v>
      </c>
      <c r="B1434" s="39" t="s">
        <v>2011</v>
      </c>
      <c r="C1434" s="379" t="s">
        <v>2010</v>
      </c>
      <c r="D1434" s="381"/>
      <c r="E1434" s="382"/>
      <c r="F1434" s="380" t="s">
        <v>218</v>
      </c>
      <c r="G1434" s="382"/>
      <c r="H1434" s="383">
        <v>1.52</v>
      </c>
      <c r="I1434" s="382"/>
      <c r="J1434" s="383">
        <v>1.1499999999999999</v>
      </c>
      <c r="K1434" s="382"/>
      <c r="L1434" s="37">
        <v>8.0058000000000004E-2</v>
      </c>
      <c r="M1434" s="383">
        <v>181.3</v>
      </c>
      <c r="N1434" s="382"/>
      <c r="O1434" s="39" t="s">
        <v>1137</v>
      </c>
      <c r="P1434" s="383">
        <v>228.44</v>
      </c>
      <c r="Q1434" s="382"/>
      <c r="R1434" s="378"/>
      <c r="S1434" s="381"/>
      <c r="T1434" s="382"/>
      <c r="U1434" s="37">
        <v>18.29</v>
      </c>
    </row>
    <row r="1435" spans="1:21" ht="18.95" customHeight="1" x14ac:dyDescent="0.25">
      <c r="A1435" s="39" t="s">
        <v>100</v>
      </c>
      <c r="B1435" s="39" t="s">
        <v>1996</v>
      </c>
      <c r="C1435" s="379" t="s">
        <v>1995</v>
      </c>
      <c r="D1435" s="381"/>
      <c r="E1435" s="382"/>
      <c r="F1435" s="380" t="s">
        <v>218</v>
      </c>
      <c r="G1435" s="382"/>
      <c r="H1435" s="383">
        <v>2.04</v>
      </c>
      <c r="I1435" s="382"/>
      <c r="J1435" s="383">
        <v>1.1499999999999999</v>
      </c>
      <c r="K1435" s="382"/>
      <c r="L1435" s="37">
        <v>0.107447</v>
      </c>
      <c r="M1435" s="383">
        <v>8883.76</v>
      </c>
      <c r="N1435" s="382"/>
      <c r="O1435" s="39" t="s">
        <v>63</v>
      </c>
      <c r="P1435" s="383">
        <v>12437.26</v>
      </c>
      <c r="Q1435" s="382"/>
      <c r="R1435" s="378"/>
      <c r="S1435" s="381"/>
      <c r="T1435" s="382"/>
      <c r="U1435" s="37">
        <v>1336.35</v>
      </c>
    </row>
    <row r="1436" spans="1:21" ht="14.25" customHeight="1" x14ac:dyDescent="0.25">
      <c r="A1436" s="39" t="s">
        <v>100</v>
      </c>
      <c r="B1436" s="39" t="s">
        <v>1994</v>
      </c>
      <c r="C1436" s="379" t="s">
        <v>1993</v>
      </c>
      <c r="D1436" s="381"/>
      <c r="E1436" s="382"/>
      <c r="F1436" s="380" t="s">
        <v>179</v>
      </c>
      <c r="G1436" s="382"/>
      <c r="H1436" s="383">
        <v>2.04</v>
      </c>
      <c r="I1436" s="382"/>
      <c r="J1436" s="383">
        <v>1.1499999999999999</v>
      </c>
      <c r="K1436" s="382"/>
      <c r="L1436" s="37">
        <v>0.107447</v>
      </c>
      <c r="M1436" s="378"/>
      <c r="N1436" s="382"/>
      <c r="O1436" s="39" t="s">
        <v>100</v>
      </c>
      <c r="P1436" s="383">
        <v>861.64</v>
      </c>
      <c r="Q1436" s="382"/>
      <c r="R1436" s="383">
        <v>1</v>
      </c>
      <c r="S1436" s="381"/>
      <c r="T1436" s="382"/>
      <c r="U1436" s="37">
        <v>92.58</v>
      </c>
    </row>
    <row r="1437" spans="1:21" ht="14.25" customHeight="1" x14ac:dyDescent="0.25">
      <c r="A1437" s="39" t="s">
        <v>100</v>
      </c>
      <c r="B1437" s="39" t="s">
        <v>1992</v>
      </c>
      <c r="C1437" s="379" t="s">
        <v>1991</v>
      </c>
      <c r="D1437" s="381"/>
      <c r="E1437" s="382"/>
      <c r="F1437" s="380" t="s">
        <v>218</v>
      </c>
      <c r="G1437" s="382"/>
      <c r="H1437" s="383">
        <v>2.04</v>
      </c>
      <c r="I1437" s="382"/>
      <c r="J1437" s="383">
        <v>1.1499999999999999</v>
      </c>
      <c r="K1437" s="382"/>
      <c r="L1437" s="37">
        <v>0.107447</v>
      </c>
      <c r="M1437" s="383">
        <v>59.52</v>
      </c>
      <c r="N1437" s="382"/>
      <c r="O1437" s="39" t="s">
        <v>530</v>
      </c>
      <c r="P1437" s="383">
        <v>72.02</v>
      </c>
      <c r="Q1437" s="382"/>
      <c r="R1437" s="378"/>
      <c r="S1437" s="381"/>
      <c r="T1437" s="382"/>
      <c r="U1437" s="37">
        <v>7.74</v>
      </c>
    </row>
    <row r="1438" spans="1:21" ht="18.95" customHeight="1" x14ac:dyDescent="0.25">
      <c r="A1438" s="39" t="s">
        <v>100</v>
      </c>
      <c r="B1438" s="39" t="s">
        <v>1990</v>
      </c>
      <c r="C1438" s="379" t="s">
        <v>1989</v>
      </c>
      <c r="D1438" s="381"/>
      <c r="E1438" s="382"/>
      <c r="F1438" s="380" t="s">
        <v>218</v>
      </c>
      <c r="G1438" s="382"/>
      <c r="H1438" s="383">
        <v>3.1</v>
      </c>
      <c r="I1438" s="382"/>
      <c r="J1438" s="383">
        <v>1.1499999999999999</v>
      </c>
      <c r="K1438" s="382"/>
      <c r="L1438" s="37">
        <v>0.16327700000000001</v>
      </c>
      <c r="M1438" s="383">
        <v>1043.1400000000001</v>
      </c>
      <c r="N1438" s="382"/>
      <c r="O1438" s="39" t="s">
        <v>1268</v>
      </c>
      <c r="P1438" s="383">
        <v>1397.81</v>
      </c>
      <c r="Q1438" s="382"/>
      <c r="R1438" s="378"/>
      <c r="S1438" s="381"/>
      <c r="T1438" s="382"/>
      <c r="U1438" s="37">
        <v>228.23</v>
      </c>
    </row>
    <row r="1439" spans="1:21" ht="14.25" customHeight="1" x14ac:dyDescent="0.25">
      <c r="A1439" s="39" t="s">
        <v>100</v>
      </c>
      <c r="B1439" s="39" t="s">
        <v>222</v>
      </c>
      <c r="C1439" s="379" t="s">
        <v>221</v>
      </c>
      <c r="D1439" s="381"/>
      <c r="E1439" s="382"/>
      <c r="F1439" s="380" t="s">
        <v>179</v>
      </c>
      <c r="G1439" s="382"/>
      <c r="H1439" s="383">
        <v>3.1</v>
      </c>
      <c r="I1439" s="382"/>
      <c r="J1439" s="383">
        <v>1.1499999999999999</v>
      </c>
      <c r="K1439" s="382"/>
      <c r="L1439" s="37">
        <v>0.16327700000000001</v>
      </c>
      <c r="M1439" s="378"/>
      <c r="N1439" s="382"/>
      <c r="O1439" s="39" t="s">
        <v>100</v>
      </c>
      <c r="P1439" s="383">
        <v>563.22</v>
      </c>
      <c r="Q1439" s="382"/>
      <c r="R1439" s="383">
        <v>1</v>
      </c>
      <c r="S1439" s="381"/>
      <c r="T1439" s="382"/>
      <c r="U1439" s="37">
        <v>91.96</v>
      </c>
    </row>
    <row r="1440" spans="1:21" ht="18.95" customHeight="1" x14ac:dyDescent="0.25">
      <c r="A1440" s="39" t="s">
        <v>100</v>
      </c>
      <c r="B1440" s="39" t="s">
        <v>2009</v>
      </c>
      <c r="C1440" s="379" t="s">
        <v>2008</v>
      </c>
      <c r="D1440" s="381"/>
      <c r="E1440" s="382"/>
      <c r="F1440" s="380" t="s">
        <v>218</v>
      </c>
      <c r="G1440" s="382"/>
      <c r="H1440" s="383">
        <v>0.2</v>
      </c>
      <c r="I1440" s="382"/>
      <c r="J1440" s="383">
        <v>1.1499999999999999</v>
      </c>
      <c r="K1440" s="382"/>
      <c r="L1440" s="37">
        <v>1.0534E-2</v>
      </c>
      <c r="M1440" s="383">
        <v>435.27</v>
      </c>
      <c r="N1440" s="382"/>
      <c r="O1440" s="39" t="s">
        <v>346</v>
      </c>
      <c r="P1440" s="383">
        <v>600.66999999999996</v>
      </c>
      <c r="Q1440" s="382"/>
      <c r="R1440" s="378"/>
      <c r="S1440" s="381"/>
      <c r="T1440" s="382"/>
      <c r="U1440" s="37">
        <v>6.33</v>
      </c>
    </row>
    <row r="1441" spans="1:21" ht="14.25" customHeight="1" x14ac:dyDescent="0.25">
      <c r="A1441" s="39" t="s">
        <v>100</v>
      </c>
      <c r="B1441" s="39" t="s">
        <v>1088</v>
      </c>
      <c r="C1441" s="379" t="s">
        <v>1089</v>
      </c>
      <c r="D1441" s="381"/>
      <c r="E1441" s="382"/>
      <c r="F1441" s="380" t="s">
        <v>179</v>
      </c>
      <c r="G1441" s="382"/>
      <c r="H1441" s="383">
        <v>0.2</v>
      </c>
      <c r="I1441" s="382"/>
      <c r="J1441" s="383">
        <v>1.1499999999999999</v>
      </c>
      <c r="K1441" s="382"/>
      <c r="L1441" s="37">
        <v>1.0534E-2</v>
      </c>
      <c r="M1441" s="378"/>
      <c r="N1441" s="382"/>
      <c r="O1441" s="39" t="s">
        <v>100</v>
      </c>
      <c r="P1441" s="383">
        <v>647.28</v>
      </c>
      <c r="Q1441" s="382"/>
      <c r="R1441" s="383">
        <v>1</v>
      </c>
      <c r="S1441" s="381"/>
      <c r="T1441" s="382"/>
      <c r="U1441" s="37">
        <v>6.82</v>
      </c>
    </row>
    <row r="1442" spans="1:21" ht="18.95" customHeight="1" x14ac:dyDescent="0.25">
      <c r="A1442" s="39" t="s">
        <v>100</v>
      </c>
      <c r="B1442" s="39" t="s">
        <v>1988</v>
      </c>
      <c r="C1442" s="379" t="s">
        <v>1987</v>
      </c>
      <c r="D1442" s="381"/>
      <c r="E1442" s="382"/>
      <c r="F1442" s="380" t="s">
        <v>218</v>
      </c>
      <c r="G1442" s="382"/>
      <c r="H1442" s="383">
        <v>3.71</v>
      </c>
      <c r="I1442" s="382"/>
      <c r="J1442" s="383">
        <v>1.1499999999999999</v>
      </c>
      <c r="K1442" s="382"/>
      <c r="L1442" s="37">
        <v>0.195406</v>
      </c>
      <c r="M1442" s="383">
        <v>4141.29</v>
      </c>
      <c r="N1442" s="382"/>
      <c r="O1442" s="39" t="s">
        <v>1268</v>
      </c>
      <c r="P1442" s="383">
        <v>5549.33</v>
      </c>
      <c r="Q1442" s="382"/>
      <c r="R1442" s="378"/>
      <c r="S1442" s="381"/>
      <c r="T1442" s="382"/>
      <c r="U1442" s="37">
        <v>1084.3699999999999</v>
      </c>
    </row>
    <row r="1443" spans="1:21" ht="14.25" customHeight="1" x14ac:dyDescent="0.25">
      <c r="A1443" s="39" t="s">
        <v>100</v>
      </c>
      <c r="B1443" s="39" t="s">
        <v>252</v>
      </c>
      <c r="C1443" s="379" t="s">
        <v>251</v>
      </c>
      <c r="D1443" s="381"/>
      <c r="E1443" s="382"/>
      <c r="F1443" s="380" t="s">
        <v>179</v>
      </c>
      <c r="G1443" s="382"/>
      <c r="H1443" s="383">
        <v>3.71</v>
      </c>
      <c r="I1443" s="382"/>
      <c r="J1443" s="383">
        <v>1.1499999999999999</v>
      </c>
      <c r="K1443" s="382"/>
      <c r="L1443" s="37">
        <v>0.195406</v>
      </c>
      <c r="M1443" s="378"/>
      <c r="N1443" s="382"/>
      <c r="O1443" s="39" t="s">
        <v>100</v>
      </c>
      <c r="P1443" s="383">
        <v>756.56</v>
      </c>
      <c r="Q1443" s="382"/>
      <c r="R1443" s="383">
        <v>1</v>
      </c>
      <c r="S1443" s="381"/>
      <c r="T1443" s="382"/>
      <c r="U1443" s="37">
        <v>147.84</v>
      </c>
    </row>
    <row r="1444" spans="1:21" ht="18.95" customHeight="1" x14ac:dyDescent="0.25">
      <c r="A1444" s="39" t="s">
        <v>100</v>
      </c>
      <c r="B1444" s="39" t="s">
        <v>1934</v>
      </c>
      <c r="C1444" s="379" t="s">
        <v>1933</v>
      </c>
      <c r="D1444" s="381"/>
      <c r="E1444" s="382"/>
      <c r="F1444" s="380" t="s">
        <v>218</v>
      </c>
      <c r="G1444" s="382"/>
      <c r="H1444" s="383">
        <v>1.1499999999999999</v>
      </c>
      <c r="I1444" s="382"/>
      <c r="J1444" s="383">
        <v>1.1499999999999999</v>
      </c>
      <c r="K1444" s="382"/>
      <c r="L1444" s="37">
        <v>6.0571E-2</v>
      </c>
      <c r="M1444" s="378"/>
      <c r="N1444" s="382"/>
      <c r="O1444" s="39" t="s">
        <v>100</v>
      </c>
      <c r="P1444" s="383">
        <v>3.23</v>
      </c>
      <c r="Q1444" s="382"/>
      <c r="R1444" s="378"/>
      <c r="S1444" s="381"/>
      <c r="T1444" s="382"/>
      <c r="U1444" s="37">
        <v>0.2</v>
      </c>
    </row>
    <row r="1445" spans="1:21" ht="14.25" customHeight="1" x14ac:dyDescent="0.25">
      <c r="A1445" s="39" t="s">
        <v>100</v>
      </c>
      <c r="B1445" s="39" t="s">
        <v>178</v>
      </c>
      <c r="C1445" s="379" t="s">
        <v>177</v>
      </c>
      <c r="D1445" s="381"/>
      <c r="E1445" s="382"/>
      <c r="F1445" s="380" t="s">
        <v>100</v>
      </c>
      <c r="G1445" s="382"/>
      <c r="H1445" s="378"/>
      <c r="I1445" s="382"/>
      <c r="J1445" s="378"/>
      <c r="K1445" s="382"/>
      <c r="L1445" s="38"/>
      <c r="M1445" s="378"/>
      <c r="N1445" s="382"/>
      <c r="O1445" s="39" t="s">
        <v>100</v>
      </c>
      <c r="P1445" s="378"/>
      <c r="Q1445" s="382"/>
      <c r="R1445" s="378"/>
      <c r="S1445" s="381"/>
      <c r="T1445" s="382"/>
      <c r="U1445" s="37">
        <v>24213.87</v>
      </c>
    </row>
    <row r="1446" spans="1:21" ht="18.95" customHeight="1" x14ac:dyDescent="0.25">
      <c r="A1446" s="39" t="s">
        <v>100</v>
      </c>
      <c r="B1446" s="39" t="s">
        <v>1077</v>
      </c>
      <c r="C1446" s="379" t="s">
        <v>1078</v>
      </c>
      <c r="D1446" s="381"/>
      <c r="E1446" s="382"/>
      <c r="F1446" s="380" t="s">
        <v>174</v>
      </c>
      <c r="G1446" s="382"/>
      <c r="H1446" s="383">
        <v>8.0000000000000004E-4</v>
      </c>
      <c r="I1446" s="382"/>
      <c r="J1446" s="383">
        <v>1</v>
      </c>
      <c r="K1446" s="382"/>
      <c r="L1446" s="37">
        <v>3.6999999999999998E-5</v>
      </c>
      <c r="M1446" s="383">
        <v>55898.18</v>
      </c>
      <c r="N1446" s="382"/>
      <c r="O1446" s="39" t="s">
        <v>1079</v>
      </c>
      <c r="P1446" s="383">
        <v>80493.38</v>
      </c>
      <c r="Q1446" s="382"/>
      <c r="R1446" s="378"/>
      <c r="S1446" s="381"/>
      <c r="T1446" s="382"/>
      <c r="U1446" s="37">
        <v>2.98</v>
      </c>
    </row>
    <row r="1447" spans="1:21" ht="14.25" customHeight="1" x14ac:dyDescent="0.25">
      <c r="A1447" s="39" t="s">
        <v>100</v>
      </c>
      <c r="B1447" s="39" t="s">
        <v>1986</v>
      </c>
      <c r="C1447" s="379" t="s">
        <v>1985</v>
      </c>
      <c r="D1447" s="381"/>
      <c r="E1447" s="382"/>
      <c r="F1447" s="380" t="s">
        <v>174</v>
      </c>
      <c r="G1447" s="382"/>
      <c r="H1447" s="383">
        <v>4.0000000000000001E-3</v>
      </c>
      <c r="I1447" s="382"/>
      <c r="J1447" s="383">
        <v>1</v>
      </c>
      <c r="K1447" s="382"/>
      <c r="L1447" s="37">
        <v>1.83E-4</v>
      </c>
      <c r="M1447" s="383">
        <v>16539.78</v>
      </c>
      <c r="N1447" s="382"/>
      <c r="O1447" s="39" t="s">
        <v>1137</v>
      </c>
      <c r="P1447" s="383">
        <v>20840.12</v>
      </c>
      <c r="Q1447" s="382"/>
      <c r="R1447" s="378"/>
      <c r="S1447" s="381"/>
      <c r="T1447" s="382"/>
      <c r="U1447" s="37">
        <v>3.81</v>
      </c>
    </row>
    <row r="1448" spans="1:21" ht="18.95" customHeight="1" x14ac:dyDescent="0.25">
      <c r="A1448" s="39" t="s">
        <v>100</v>
      </c>
      <c r="B1448" s="39" t="s">
        <v>1430</v>
      </c>
      <c r="C1448" s="379" t="s">
        <v>1431</v>
      </c>
      <c r="D1448" s="381"/>
      <c r="E1448" s="382"/>
      <c r="F1448" s="380" t="s">
        <v>174</v>
      </c>
      <c r="G1448" s="382"/>
      <c r="H1448" s="383">
        <v>8.0000000000000004E-4</v>
      </c>
      <c r="I1448" s="382"/>
      <c r="J1448" s="383">
        <v>1</v>
      </c>
      <c r="K1448" s="382"/>
      <c r="L1448" s="37">
        <v>3.6999999999999998E-5</v>
      </c>
      <c r="M1448" s="383">
        <v>63745</v>
      </c>
      <c r="N1448" s="382"/>
      <c r="O1448" s="39" t="s">
        <v>1165</v>
      </c>
      <c r="P1448" s="383">
        <v>47808.75</v>
      </c>
      <c r="Q1448" s="382"/>
      <c r="R1448" s="378"/>
      <c r="S1448" s="381"/>
      <c r="T1448" s="382"/>
      <c r="U1448" s="37">
        <v>1.77</v>
      </c>
    </row>
    <row r="1449" spans="1:21" ht="14.25" customHeight="1" x14ac:dyDescent="0.25">
      <c r="A1449" s="39" t="s">
        <v>100</v>
      </c>
      <c r="B1449" s="39" t="s">
        <v>1984</v>
      </c>
      <c r="C1449" s="379" t="s">
        <v>1983</v>
      </c>
      <c r="D1449" s="381"/>
      <c r="E1449" s="382"/>
      <c r="F1449" s="380" t="s">
        <v>214</v>
      </c>
      <c r="G1449" s="382"/>
      <c r="H1449" s="383">
        <v>20.52</v>
      </c>
      <c r="I1449" s="382"/>
      <c r="J1449" s="383">
        <v>1</v>
      </c>
      <c r="K1449" s="382"/>
      <c r="L1449" s="37">
        <v>0.93981599999999998</v>
      </c>
      <c r="M1449" s="383">
        <v>36.31</v>
      </c>
      <c r="N1449" s="382"/>
      <c r="O1449" s="39" t="s">
        <v>213</v>
      </c>
      <c r="P1449" s="383">
        <v>29.77</v>
      </c>
      <c r="Q1449" s="382"/>
      <c r="R1449" s="378"/>
      <c r="S1449" s="381"/>
      <c r="T1449" s="382"/>
      <c r="U1449" s="37">
        <v>27.98</v>
      </c>
    </row>
    <row r="1450" spans="1:21" ht="14.25" customHeight="1" x14ac:dyDescent="0.25">
      <c r="A1450" s="39" t="s">
        <v>100</v>
      </c>
      <c r="B1450" s="39" t="s">
        <v>2007</v>
      </c>
      <c r="C1450" s="379" t="s">
        <v>2006</v>
      </c>
      <c r="D1450" s="381"/>
      <c r="E1450" s="382"/>
      <c r="F1450" s="380" t="s">
        <v>174</v>
      </c>
      <c r="G1450" s="382"/>
      <c r="H1450" s="383">
        <v>2.3999999999999998E-3</v>
      </c>
      <c r="I1450" s="382"/>
      <c r="J1450" s="383">
        <v>1</v>
      </c>
      <c r="K1450" s="382"/>
      <c r="L1450" s="37">
        <v>1.1E-4</v>
      </c>
      <c r="M1450" s="383">
        <v>907036.67</v>
      </c>
      <c r="N1450" s="382"/>
      <c r="O1450" s="39" t="s">
        <v>1134</v>
      </c>
      <c r="P1450" s="383">
        <v>988669.97</v>
      </c>
      <c r="Q1450" s="382"/>
      <c r="R1450" s="378"/>
      <c r="S1450" s="381"/>
      <c r="T1450" s="382"/>
      <c r="U1450" s="37">
        <v>108.75</v>
      </c>
    </row>
    <row r="1451" spans="1:21" ht="14.25" customHeight="1" x14ac:dyDescent="0.25">
      <c r="A1451" s="39" t="s">
        <v>100</v>
      </c>
      <c r="B1451" s="39" t="s">
        <v>2005</v>
      </c>
      <c r="C1451" s="379" t="s">
        <v>2004</v>
      </c>
      <c r="D1451" s="381"/>
      <c r="E1451" s="382"/>
      <c r="F1451" s="380" t="s">
        <v>174</v>
      </c>
      <c r="G1451" s="382"/>
      <c r="H1451" s="383">
        <v>1.2E-2</v>
      </c>
      <c r="I1451" s="382"/>
      <c r="J1451" s="383">
        <v>1</v>
      </c>
      <c r="K1451" s="382"/>
      <c r="L1451" s="37">
        <v>5.5000000000000003E-4</v>
      </c>
      <c r="M1451" s="383">
        <v>89330.06</v>
      </c>
      <c r="N1451" s="382"/>
      <c r="O1451" s="39" t="s">
        <v>1354</v>
      </c>
      <c r="P1451" s="383">
        <v>101836.27</v>
      </c>
      <c r="Q1451" s="382"/>
      <c r="R1451" s="378"/>
      <c r="S1451" s="381"/>
      <c r="T1451" s="382"/>
      <c r="U1451" s="37">
        <v>56.01</v>
      </c>
    </row>
    <row r="1452" spans="1:21" ht="27.6" customHeight="1" x14ac:dyDescent="0.25">
      <c r="A1452" s="39" t="s">
        <v>100</v>
      </c>
      <c r="B1452" s="39" t="s">
        <v>2003</v>
      </c>
      <c r="C1452" s="379" t="s">
        <v>2002</v>
      </c>
      <c r="D1452" s="381"/>
      <c r="E1452" s="382"/>
      <c r="F1452" s="380" t="s">
        <v>192</v>
      </c>
      <c r="G1452" s="382"/>
      <c r="H1452" s="383">
        <v>0.78200000000000003</v>
      </c>
      <c r="I1452" s="382"/>
      <c r="J1452" s="383">
        <v>1</v>
      </c>
      <c r="K1452" s="382"/>
      <c r="L1452" s="37">
        <v>3.5816000000000001E-2</v>
      </c>
      <c r="M1452" s="383">
        <v>4251.6099999999997</v>
      </c>
      <c r="N1452" s="382"/>
      <c r="O1452" s="39" t="s">
        <v>248</v>
      </c>
      <c r="P1452" s="383">
        <v>5272</v>
      </c>
      <c r="Q1452" s="382"/>
      <c r="R1452" s="378"/>
      <c r="S1452" s="381"/>
      <c r="T1452" s="382"/>
      <c r="U1452" s="37">
        <v>188.82</v>
      </c>
    </row>
    <row r="1453" spans="1:21" ht="18.95" customHeight="1" x14ac:dyDescent="0.25">
      <c r="A1453" s="39" t="s">
        <v>100</v>
      </c>
      <c r="B1453" s="39" t="s">
        <v>1982</v>
      </c>
      <c r="C1453" s="379" t="s">
        <v>1981</v>
      </c>
      <c r="D1453" s="381"/>
      <c r="E1453" s="382"/>
      <c r="F1453" s="380" t="s">
        <v>174</v>
      </c>
      <c r="G1453" s="382"/>
      <c r="H1453" s="378"/>
      <c r="I1453" s="382"/>
      <c r="J1453" s="383">
        <v>1</v>
      </c>
      <c r="K1453" s="382"/>
      <c r="L1453" s="37">
        <v>4.4242999999999997</v>
      </c>
      <c r="M1453" s="383">
        <v>3713.62</v>
      </c>
      <c r="N1453" s="382"/>
      <c r="O1453" s="39" t="s">
        <v>1474</v>
      </c>
      <c r="P1453" s="383">
        <v>5384.75</v>
      </c>
      <c r="Q1453" s="382"/>
      <c r="R1453" s="378"/>
      <c r="S1453" s="381"/>
      <c r="T1453" s="382"/>
      <c r="U1453" s="37">
        <v>23823.75</v>
      </c>
    </row>
    <row r="1454" spans="1:21" ht="14.25" customHeight="1" x14ac:dyDescent="0.25">
      <c r="A1454" s="39" t="s">
        <v>100</v>
      </c>
      <c r="B1454" s="39" t="s">
        <v>100</v>
      </c>
      <c r="C1454" s="365" t="s">
        <v>166</v>
      </c>
      <c r="D1454" s="381"/>
      <c r="E1454" s="382"/>
      <c r="F1454" s="380" t="s">
        <v>100</v>
      </c>
      <c r="G1454" s="382"/>
      <c r="H1454" s="378"/>
      <c r="I1454" s="382"/>
      <c r="J1454" s="378"/>
      <c r="K1454" s="382"/>
      <c r="L1454" s="38"/>
      <c r="M1454" s="378"/>
      <c r="N1454" s="382"/>
      <c r="O1454" s="39" t="s">
        <v>100</v>
      </c>
      <c r="P1454" s="378"/>
      <c r="Q1454" s="382"/>
      <c r="R1454" s="378"/>
      <c r="S1454" s="381"/>
      <c r="T1454" s="382"/>
      <c r="U1454" s="35">
        <v>29386.12</v>
      </c>
    </row>
    <row r="1455" spans="1:21" ht="14.25" customHeight="1" x14ac:dyDescent="0.25">
      <c r="A1455" s="41" t="s">
        <v>100</v>
      </c>
      <c r="B1455" s="41" t="s">
        <v>100</v>
      </c>
      <c r="C1455" s="379" t="s">
        <v>165</v>
      </c>
      <c r="D1455" s="381"/>
      <c r="E1455" s="382"/>
      <c r="F1455" s="380" t="s">
        <v>100</v>
      </c>
      <c r="G1455" s="382"/>
      <c r="H1455" s="378"/>
      <c r="I1455" s="382"/>
      <c r="J1455" s="379" t="s">
        <v>100</v>
      </c>
      <c r="K1455" s="382"/>
      <c r="L1455" s="39" t="s">
        <v>100</v>
      </c>
      <c r="M1455" s="379" t="s">
        <v>100</v>
      </c>
      <c r="N1455" s="382"/>
      <c r="O1455" s="41" t="s">
        <v>100</v>
      </c>
      <c r="P1455" s="378"/>
      <c r="Q1455" s="382"/>
      <c r="R1455" s="379" t="s">
        <v>100</v>
      </c>
      <c r="S1455" s="381"/>
      <c r="T1455" s="382"/>
      <c r="U1455" s="37">
        <v>1274.3499999999999</v>
      </c>
    </row>
    <row r="1456" spans="1:21" ht="28.35" customHeight="1" x14ac:dyDescent="0.25">
      <c r="A1456" s="41" t="s">
        <v>100</v>
      </c>
      <c r="B1456" s="39" t="s">
        <v>1080</v>
      </c>
      <c r="C1456" s="379" t="s">
        <v>1081</v>
      </c>
      <c r="D1456" s="381"/>
      <c r="E1456" s="382"/>
      <c r="F1456" s="380" t="s">
        <v>160</v>
      </c>
      <c r="G1456" s="382"/>
      <c r="H1456" s="383">
        <v>147</v>
      </c>
      <c r="I1456" s="382"/>
      <c r="J1456" s="383">
        <v>1</v>
      </c>
      <c r="K1456" s="382"/>
      <c r="L1456" s="37">
        <v>147</v>
      </c>
      <c r="M1456" s="378"/>
      <c r="N1456" s="382"/>
      <c r="O1456" s="39" t="s">
        <v>100</v>
      </c>
      <c r="P1456" s="378"/>
      <c r="Q1456" s="382"/>
      <c r="R1456" s="384" t="s">
        <v>100</v>
      </c>
      <c r="S1456" s="381"/>
      <c r="T1456" s="382"/>
      <c r="U1456" s="37">
        <v>1873.29</v>
      </c>
    </row>
    <row r="1457" spans="1:21" ht="28.35" customHeight="1" x14ac:dyDescent="0.25">
      <c r="A1457" s="41" t="s">
        <v>100</v>
      </c>
      <c r="B1457" s="39" t="s">
        <v>1082</v>
      </c>
      <c r="C1457" s="379" t="s">
        <v>1083</v>
      </c>
      <c r="D1457" s="381"/>
      <c r="E1457" s="382"/>
      <c r="F1457" s="380" t="s">
        <v>160</v>
      </c>
      <c r="G1457" s="382"/>
      <c r="H1457" s="383">
        <v>134</v>
      </c>
      <c r="I1457" s="382"/>
      <c r="J1457" s="383">
        <v>1</v>
      </c>
      <c r="K1457" s="382"/>
      <c r="L1457" s="37">
        <v>134</v>
      </c>
      <c r="M1457" s="378"/>
      <c r="N1457" s="382"/>
      <c r="O1457" s="39" t="s">
        <v>100</v>
      </c>
      <c r="P1457" s="378"/>
      <c r="Q1457" s="382"/>
      <c r="R1457" s="384" t="s">
        <v>100</v>
      </c>
      <c r="S1457" s="381"/>
      <c r="T1457" s="382"/>
      <c r="U1457" s="37">
        <v>1707.63</v>
      </c>
    </row>
    <row r="1458" spans="1:21" ht="14.25" customHeight="1" x14ac:dyDescent="0.25">
      <c r="A1458" s="36" t="s">
        <v>100</v>
      </c>
      <c r="B1458" s="36" t="s">
        <v>100</v>
      </c>
      <c r="C1458" s="365" t="s">
        <v>136</v>
      </c>
      <c r="D1458" s="381"/>
      <c r="E1458" s="381"/>
      <c r="F1458" s="381"/>
      <c r="G1458" s="381"/>
      <c r="H1458" s="381"/>
      <c r="I1458" s="381"/>
      <c r="J1458" s="381"/>
      <c r="K1458" s="381"/>
      <c r="L1458" s="382"/>
      <c r="M1458" s="385" t="s">
        <v>100</v>
      </c>
      <c r="N1458" s="381"/>
      <c r="O1458" s="382"/>
      <c r="P1458" s="386">
        <v>719804.37</v>
      </c>
      <c r="Q1458" s="382"/>
      <c r="R1458" s="369"/>
      <c r="S1458" s="381"/>
      <c r="T1458" s="382"/>
      <c r="U1458" s="35">
        <v>32967.040000000001</v>
      </c>
    </row>
    <row r="1459" spans="1:21" ht="71.45" customHeight="1" x14ac:dyDescent="0.25">
      <c r="A1459" s="44" t="s">
        <v>2001</v>
      </c>
      <c r="B1459" s="43" t="s">
        <v>2000</v>
      </c>
      <c r="C1459" s="365" t="s">
        <v>1999</v>
      </c>
      <c r="D1459" s="381"/>
      <c r="E1459" s="382"/>
      <c r="F1459" s="367" t="s">
        <v>331</v>
      </c>
      <c r="G1459" s="382"/>
      <c r="H1459" s="368">
        <v>4.58E-2</v>
      </c>
      <c r="I1459" s="382"/>
      <c r="J1459" s="368">
        <v>2</v>
      </c>
      <c r="K1459" s="382"/>
      <c r="L1459" s="35">
        <v>9.1600000000000001E-2</v>
      </c>
      <c r="M1459" s="369"/>
      <c r="N1459" s="382"/>
      <c r="O1459" s="42"/>
      <c r="P1459" s="369"/>
      <c r="Q1459" s="382"/>
      <c r="R1459" s="369"/>
      <c r="S1459" s="381"/>
      <c r="T1459" s="382"/>
      <c r="U1459" s="38"/>
    </row>
    <row r="1460" spans="1:21" ht="28.35" customHeight="1" x14ac:dyDescent="0.25">
      <c r="A1460" s="40" t="s">
        <v>100</v>
      </c>
      <c r="B1460" s="39" t="s">
        <v>228</v>
      </c>
      <c r="C1460" s="379" t="s">
        <v>227</v>
      </c>
      <c r="D1460" s="381"/>
      <c r="E1460" s="381"/>
      <c r="F1460" s="381"/>
      <c r="G1460" s="381"/>
      <c r="H1460" s="381"/>
      <c r="I1460" s="381"/>
      <c r="J1460" s="381"/>
      <c r="K1460" s="381"/>
      <c r="L1460" s="381"/>
      <c r="M1460" s="381"/>
      <c r="N1460" s="381"/>
      <c r="O1460" s="381"/>
      <c r="P1460" s="381"/>
      <c r="Q1460" s="381"/>
      <c r="R1460" s="381"/>
      <c r="S1460" s="381"/>
      <c r="T1460" s="382"/>
      <c r="U1460" s="41" t="s">
        <v>100</v>
      </c>
    </row>
    <row r="1461" spans="1:21" ht="14.25" customHeight="1" x14ac:dyDescent="0.25">
      <c r="A1461" s="39" t="s">
        <v>100</v>
      </c>
      <c r="B1461" s="39" t="s">
        <v>187</v>
      </c>
      <c r="C1461" s="379" t="s">
        <v>186</v>
      </c>
      <c r="D1461" s="381"/>
      <c r="E1461" s="382"/>
      <c r="F1461" s="380" t="s">
        <v>179</v>
      </c>
      <c r="G1461" s="382"/>
      <c r="H1461" s="378"/>
      <c r="I1461" s="382"/>
      <c r="J1461" s="378"/>
      <c r="K1461" s="382"/>
      <c r="L1461" s="37">
        <v>3.6868999999999999E-2</v>
      </c>
      <c r="M1461" s="378"/>
      <c r="N1461" s="382"/>
      <c r="O1461" s="39" t="s">
        <v>100</v>
      </c>
      <c r="P1461" s="378"/>
      <c r="Q1461" s="382"/>
      <c r="R1461" s="378"/>
      <c r="S1461" s="381"/>
      <c r="T1461" s="382"/>
      <c r="U1461" s="37">
        <v>20.3</v>
      </c>
    </row>
    <row r="1462" spans="1:21" ht="14.25" customHeight="1" x14ac:dyDescent="0.25">
      <c r="A1462" s="39" t="s">
        <v>100</v>
      </c>
      <c r="B1462" s="39" t="s">
        <v>185</v>
      </c>
      <c r="C1462" s="379" t="s">
        <v>184</v>
      </c>
      <c r="D1462" s="381"/>
      <c r="E1462" s="382"/>
      <c r="F1462" s="380" t="s">
        <v>179</v>
      </c>
      <c r="G1462" s="382"/>
      <c r="H1462" s="383">
        <v>0.35</v>
      </c>
      <c r="I1462" s="382"/>
      <c r="J1462" s="383">
        <v>1.1499999999999999</v>
      </c>
      <c r="K1462" s="382"/>
      <c r="L1462" s="37">
        <v>3.6868999999999999E-2</v>
      </c>
      <c r="M1462" s="378"/>
      <c r="N1462" s="382"/>
      <c r="O1462" s="39" t="s">
        <v>100</v>
      </c>
      <c r="P1462" s="383">
        <v>550.61</v>
      </c>
      <c r="Q1462" s="382"/>
      <c r="R1462" s="383">
        <v>1</v>
      </c>
      <c r="S1462" s="381"/>
      <c r="T1462" s="382"/>
      <c r="U1462" s="37">
        <v>20.3</v>
      </c>
    </row>
    <row r="1463" spans="1:21" ht="14.25" customHeight="1" x14ac:dyDescent="0.25">
      <c r="A1463" s="39" t="s">
        <v>100</v>
      </c>
      <c r="B1463" s="39" t="s">
        <v>183</v>
      </c>
      <c r="C1463" s="379" t="s">
        <v>182</v>
      </c>
      <c r="D1463" s="381"/>
      <c r="E1463" s="382"/>
      <c r="F1463" s="380" t="s">
        <v>100</v>
      </c>
      <c r="G1463" s="382"/>
      <c r="H1463" s="378"/>
      <c r="I1463" s="382"/>
      <c r="J1463" s="378"/>
      <c r="K1463" s="382"/>
      <c r="L1463" s="38"/>
      <c r="M1463" s="378"/>
      <c r="N1463" s="382"/>
      <c r="O1463" s="39" t="s">
        <v>100</v>
      </c>
      <c r="P1463" s="378"/>
      <c r="Q1463" s="382"/>
      <c r="R1463" s="378"/>
      <c r="S1463" s="381"/>
      <c r="T1463" s="382"/>
      <c r="U1463" s="37">
        <v>240.42</v>
      </c>
    </row>
    <row r="1464" spans="1:21" ht="14.25" customHeight="1" x14ac:dyDescent="0.25">
      <c r="A1464" s="39" t="s">
        <v>100</v>
      </c>
      <c r="B1464" s="39" t="s">
        <v>181</v>
      </c>
      <c r="C1464" s="379" t="s">
        <v>180</v>
      </c>
      <c r="D1464" s="381"/>
      <c r="E1464" s="382"/>
      <c r="F1464" s="380" t="s">
        <v>179</v>
      </c>
      <c r="G1464" s="382"/>
      <c r="H1464" s="378"/>
      <c r="I1464" s="382"/>
      <c r="J1464" s="378"/>
      <c r="K1464" s="382"/>
      <c r="L1464" s="37">
        <v>4.9508999999999997E-2</v>
      </c>
      <c r="M1464" s="378"/>
      <c r="N1464" s="382"/>
      <c r="O1464" s="39" t="s">
        <v>100</v>
      </c>
      <c r="P1464" s="378"/>
      <c r="Q1464" s="382"/>
      <c r="R1464" s="378"/>
      <c r="S1464" s="381"/>
      <c r="T1464" s="382"/>
      <c r="U1464" s="37">
        <v>35.79</v>
      </c>
    </row>
    <row r="1465" spans="1:21" ht="36.6" customHeight="1" x14ac:dyDescent="0.25">
      <c r="A1465" s="39" t="s">
        <v>100</v>
      </c>
      <c r="B1465" s="39" t="s">
        <v>1144</v>
      </c>
      <c r="C1465" s="379" t="s">
        <v>1145</v>
      </c>
      <c r="D1465" s="381"/>
      <c r="E1465" s="382"/>
      <c r="F1465" s="380" t="s">
        <v>218</v>
      </c>
      <c r="G1465" s="382"/>
      <c r="H1465" s="383">
        <v>0.11</v>
      </c>
      <c r="I1465" s="382"/>
      <c r="J1465" s="383">
        <v>1.1499999999999999</v>
      </c>
      <c r="K1465" s="382"/>
      <c r="L1465" s="37">
        <v>1.1587E-2</v>
      </c>
      <c r="M1465" s="378"/>
      <c r="N1465" s="382"/>
      <c r="O1465" s="39" t="s">
        <v>100</v>
      </c>
      <c r="P1465" s="383">
        <v>1615.17</v>
      </c>
      <c r="Q1465" s="382"/>
      <c r="R1465" s="378"/>
      <c r="S1465" s="381"/>
      <c r="T1465" s="382"/>
      <c r="U1465" s="37">
        <v>18.71</v>
      </c>
    </row>
    <row r="1466" spans="1:21" ht="14.25" customHeight="1" x14ac:dyDescent="0.25">
      <c r="A1466" s="39" t="s">
        <v>100</v>
      </c>
      <c r="B1466" s="39" t="s">
        <v>1088</v>
      </c>
      <c r="C1466" s="379" t="s">
        <v>1089</v>
      </c>
      <c r="D1466" s="381"/>
      <c r="E1466" s="382"/>
      <c r="F1466" s="380" t="s">
        <v>179</v>
      </c>
      <c r="G1466" s="382"/>
      <c r="H1466" s="383">
        <v>0.11</v>
      </c>
      <c r="I1466" s="382"/>
      <c r="J1466" s="383">
        <v>1.1499999999999999</v>
      </c>
      <c r="K1466" s="382"/>
      <c r="L1466" s="37">
        <v>1.1587E-2</v>
      </c>
      <c r="M1466" s="378"/>
      <c r="N1466" s="382"/>
      <c r="O1466" s="39" t="s">
        <v>100</v>
      </c>
      <c r="P1466" s="383">
        <v>647.28</v>
      </c>
      <c r="Q1466" s="382"/>
      <c r="R1466" s="383">
        <v>1</v>
      </c>
      <c r="S1466" s="381"/>
      <c r="T1466" s="382"/>
      <c r="U1466" s="37">
        <v>7.5</v>
      </c>
    </row>
    <row r="1467" spans="1:21" ht="36.6" customHeight="1" x14ac:dyDescent="0.25">
      <c r="A1467" s="39" t="s">
        <v>100</v>
      </c>
      <c r="B1467" s="39" t="s">
        <v>1998</v>
      </c>
      <c r="C1467" s="379" t="s">
        <v>1997</v>
      </c>
      <c r="D1467" s="381"/>
      <c r="E1467" s="382"/>
      <c r="F1467" s="380" t="s">
        <v>218</v>
      </c>
      <c r="G1467" s="382"/>
      <c r="H1467" s="383">
        <v>0.1</v>
      </c>
      <c r="I1467" s="382"/>
      <c r="J1467" s="383">
        <v>1.1499999999999999</v>
      </c>
      <c r="K1467" s="382"/>
      <c r="L1467" s="37">
        <v>1.0534E-2</v>
      </c>
      <c r="M1467" s="383">
        <v>2646.78</v>
      </c>
      <c r="N1467" s="382"/>
      <c r="O1467" s="39" t="s">
        <v>1079</v>
      </c>
      <c r="P1467" s="383">
        <v>3811.36</v>
      </c>
      <c r="Q1467" s="382"/>
      <c r="R1467" s="378"/>
      <c r="S1467" s="381"/>
      <c r="T1467" s="382"/>
      <c r="U1467" s="37">
        <v>40.15</v>
      </c>
    </row>
    <row r="1468" spans="1:21" ht="14.25" customHeight="1" x14ac:dyDescent="0.25">
      <c r="A1468" s="39" t="s">
        <v>100</v>
      </c>
      <c r="B1468" s="39" t="s">
        <v>1260</v>
      </c>
      <c r="C1468" s="379" t="s">
        <v>1261</v>
      </c>
      <c r="D1468" s="381"/>
      <c r="E1468" s="382"/>
      <c r="F1468" s="380" t="s">
        <v>179</v>
      </c>
      <c r="G1468" s="382"/>
      <c r="H1468" s="383">
        <v>0.1</v>
      </c>
      <c r="I1468" s="382"/>
      <c r="J1468" s="383">
        <v>1.1499999999999999</v>
      </c>
      <c r="K1468" s="382"/>
      <c r="L1468" s="37">
        <v>1.0534E-2</v>
      </c>
      <c r="M1468" s="378"/>
      <c r="N1468" s="382"/>
      <c r="O1468" s="39" t="s">
        <v>100</v>
      </c>
      <c r="P1468" s="383">
        <v>807</v>
      </c>
      <c r="Q1468" s="382"/>
      <c r="R1468" s="383">
        <v>1</v>
      </c>
      <c r="S1468" s="381"/>
      <c r="T1468" s="382"/>
      <c r="U1468" s="37">
        <v>8.5</v>
      </c>
    </row>
    <row r="1469" spans="1:21" ht="18.95" customHeight="1" x14ac:dyDescent="0.25">
      <c r="A1469" s="39" t="s">
        <v>100</v>
      </c>
      <c r="B1469" s="39" t="s">
        <v>1996</v>
      </c>
      <c r="C1469" s="379" t="s">
        <v>1995</v>
      </c>
      <c r="D1469" s="381"/>
      <c r="E1469" s="382"/>
      <c r="F1469" s="380" t="s">
        <v>218</v>
      </c>
      <c r="G1469" s="382"/>
      <c r="H1469" s="383">
        <v>0.1</v>
      </c>
      <c r="I1469" s="382"/>
      <c r="J1469" s="383">
        <v>1.1499999999999999</v>
      </c>
      <c r="K1469" s="382"/>
      <c r="L1469" s="37">
        <v>1.0534E-2</v>
      </c>
      <c r="M1469" s="383">
        <v>8883.76</v>
      </c>
      <c r="N1469" s="382"/>
      <c r="O1469" s="39" t="s">
        <v>63</v>
      </c>
      <c r="P1469" s="383">
        <v>12437.26</v>
      </c>
      <c r="Q1469" s="382"/>
      <c r="R1469" s="378"/>
      <c r="S1469" s="381"/>
      <c r="T1469" s="382"/>
      <c r="U1469" s="37">
        <v>131.01</v>
      </c>
    </row>
    <row r="1470" spans="1:21" ht="14.25" customHeight="1" x14ac:dyDescent="0.25">
      <c r="A1470" s="39" t="s">
        <v>100</v>
      </c>
      <c r="B1470" s="39" t="s">
        <v>1994</v>
      </c>
      <c r="C1470" s="379" t="s">
        <v>1993</v>
      </c>
      <c r="D1470" s="381"/>
      <c r="E1470" s="382"/>
      <c r="F1470" s="380" t="s">
        <v>179</v>
      </c>
      <c r="G1470" s="382"/>
      <c r="H1470" s="383">
        <v>0.1</v>
      </c>
      <c r="I1470" s="382"/>
      <c r="J1470" s="383">
        <v>1.1499999999999999</v>
      </c>
      <c r="K1470" s="382"/>
      <c r="L1470" s="37">
        <v>1.0534E-2</v>
      </c>
      <c r="M1470" s="378"/>
      <c r="N1470" s="382"/>
      <c r="O1470" s="39" t="s">
        <v>100</v>
      </c>
      <c r="P1470" s="383">
        <v>861.64</v>
      </c>
      <c r="Q1470" s="382"/>
      <c r="R1470" s="383">
        <v>1</v>
      </c>
      <c r="S1470" s="381"/>
      <c r="T1470" s="382"/>
      <c r="U1470" s="37">
        <v>9.08</v>
      </c>
    </row>
    <row r="1471" spans="1:21" ht="14.25" customHeight="1" x14ac:dyDescent="0.25">
      <c r="A1471" s="39" t="s">
        <v>100</v>
      </c>
      <c r="B1471" s="39" t="s">
        <v>1992</v>
      </c>
      <c r="C1471" s="379" t="s">
        <v>1991</v>
      </c>
      <c r="D1471" s="381"/>
      <c r="E1471" s="382"/>
      <c r="F1471" s="380" t="s">
        <v>218</v>
      </c>
      <c r="G1471" s="382"/>
      <c r="H1471" s="383">
        <v>0.1</v>
      </c>
      <c r="I1471" s="382"/>
      <c r="J1471" s="383">
        <v>1.1499999999999999</v>
      </c>
      <c r="K1471" s="382"/>
      <c r="L1471" s="37">
        <v>1.0534E-2</v>
      </c>
      <c r="M1471" s="383">
        <v>59.52</v>
      </c>
      <c r="N1471" s="382"/>
      <c r="O1471" s="39" t="s">
        <v>530</v>
      </c>
      <c r="P1471" s="383">
        <v>72.02</v>
      </c>
      <c r="Q1471" s="382"/>
      <c r="R1471" s="378"/>
      <c r="S1471" s="381"/>
      <c r="T1471" s="382"/>
      <c r="U1471" s="37">
        <v>0.76</v>
      </c>
    </row>
    <row r="1472" spans="1:21" ht="18.95" customHeight="1" x14ac:dyDescent="0.25">
      <c r="A1472" s="39" t="s">
        <v>100</v>
      </c>
      <c r="B1472" s="39" t="s">
        <v>1990</v>
      </c>
      <c r="C1472" s="379" t="s">
        <v>1989</v>
      </c>
      <c r="D1472" s="381"/>
      <c r="E1472" s="382"/>
      <c r="F1472" s="380" t="s">
        <v>218</v>
      </c>
      <c r="G1472" s="382"/>
      <c r="H1472" s="383">
        <v>0.1</v>
      </c>
      <c r="I1472" s="382"/>
      <c r="J1472" s="383">
        <v>1.1499999999999999</v>
      </c>
      <c r="K1472" s="382"/>
      <c r="L1472" s="37">
        <v>1.0534E-2</v>
      </c>
      <c r="M1472" s="383">
        <v>1043.1400000000001</v>
      </c>
      <c r="N1472" s="382"/>
      <c r="O1472" s="39" t="s">
        <v>1268</v>
      </c>
      <c r="P1472" s="383">
        <v>1397.81</v>
      </c>
      <c r="Q1472" s="382"/>
      <c r="R1472" s="378"/>
      <c r="S1472" s="381"/>
      <c r="T1472" s="382"/>
      <c r="U1472" s="37">
        <v>14.72</v>
      </c>
    </row>
    <row r="1473" spans="1:21" ht="14.25" customHeight="1" x14ac:dyDescent="0.25">
      <c r="A1473" s="39" t="s">
        <v>100</v>
      </c>
      <c r="B1473" s="39" t="s">
        <v>222</v>
      </c>
      <c r="C1473" s="379" t="s">
        <v>221</v>
      </c>
      <c r="D1473" s="381"/>
      <c r="E1473" s="382"/>
      <c r="F1473" s="380" t="s">
        <v>179</v>
      </c>
      <c r="G1473" s="382"/>
      <c r="H1473" s="383">
        <v>0.1</v>
      </c>
      <c r="I1473" s="382"/>
      <c r="J1473" s="383">
        <v>1.1499999999999999</v>
      </c>
      <c r="K1473" s="382"/>
      <c r="L1473" s="37">
        <v>1.0534E-2</v>
      </c>
      <c r="M1473" s="378"/>
      <c r="N1473" s="382"/>
      <c r="O1473" s="39" t="s">
        <v>100</v>
      </c>
      <c r="P1473" s="383">
        <v>563.22</v>
      </c>
      <c r="Q1473" s="382"/>
      <c r="R1473" s="383">
        <v>1</v>
      </c>
      <c r="S1473" s="381"/>
      <c r="T1473" s="382"/>
      <c r="U1473" s="37">
        <v>5.93</v>
      </c>
    </row>
    <row r="1474" spans="1:21" ht="18.95" customHeight="1" x14ac:dyDescent="0.25">
      <c r="A1474" s="39" t="s">
        <v>100</v>
      </c>
      <c r="B1474" s="39" t="s">
        <v>1988</v>
      </c>
      <c r="C1474" s="379" t="s">
        <v>1987</v>
      </c>
      <c r="D1474" s="381"/>
      <c r="E1474" s="382"/>
      <c r="F1474" s="380" t="s">
        <v>218</v>
      </c>
      <c r="G1474" s="382"/>
      <c r="H1474" s="383">
        <v>0.06</v>
      </c>
      <c r="I1474" s="382"/>
      <c r="J1474" s="383">
        <v>1.1499999999999999</v>
      </c>
      <c r="K1474" s="382"/>
      <c r="L1474" s="37">
        <v>6.3200000000000001E-3</v>
      </c>
      <c r="M1474" s="383">
        <v>4141.29</v>
      </c>
      <c r="N1474" s="382"/>
      <c r="O1474" s="39" t="s">
        <v>1268</v>
      </c>
      <c r="P1474" s="383">
        <v>5549.33</v>
      </c>
      <c r="Q1474" s="382"/>
      <c r="R1474" s="378"/>
      <c r="S1474" s="381"/>
      <c r="T1474" s="382"/>
      <c r="U1474" s="37">
        <v>35.07</v>
      </c>
    </row>
    <row r="1475" spans="1:21" ht="14.25" customHeight="1" x14ac:dyDescent="0.25">
      <c r="A1475" s="39" t="s">
        <v>100</v>
      </c>
      <c r="B1475" s="39" t="s">
        <v>252</v>
      </c>
      <c r="C1475" s="379" t="s">
        <v>251</v>
      </c>
      <c r="D1475" s="381"/>
      <c r="E1475" s="382"/>
      <c r="F1475" s="380" t="s">
        <v>179</v>
      </c>
      <c r="G1475" s="382"/>
      <c r="H1475" s="383">
        <v>0.06</v>
      </c>
      <c r="I1475" s="382"/>
      <c r="J1475" s="383">
        <v>1.1499999999999999</v>
      </c>
      <c r="K1475" s="382"/>
      <c r="L1475" s="37">
        <v>6.3200000000000001E-3</v>
      </c>
      <c r="M1475" s="378"/>
      <c r="N1475" s="382"/>
      <c r="O1475" s="39" t="s">
        <v>100</v>
      </c>
      <c r="P1475" s="383">
        <v>756.56</v>
      </c>
      <c r="Q1475" s="382"/>
      <c r="R1475" s="383">
        <v>1</v>
      </c>
      <c r="S1475" s="381"/>
      <c r="T1475" s="382"/>
      <c r="U1475" s="37">
        <v>4.78</v>
      </c>
    </row>
    <row r="1476" spans="1:21" ht="14.25" customHeight="1" x14ac:dyDescent="0.25">
      <c r="A1476" s="39" t="s">
        <v>100</v>
      </c>
      <c r="B1476" s="39" t="s">
        <v>178</v>
      </c>
      <c r="C1476" s="379" t="s">
        <v>177</v>
      </c>
      <c r="D1476" s="381"/>
      <c r="E1476" s="382"/>
      <c r="F1476" s="380" t="s">
        <v>100</v>
      </c>
      <c r="G1476" s="382"/>
      <c r="H1476" s="378"/>
      <c r="I1476" s="382"/>
      <c r="J1476" s="378"/>
      <c r="K1476" s="382"/>
      <c r="L1476" s="38"/>
      <c r="M1476" s="378"/>
      <c r="N1476" s="382"/>
      <c r="O1476" s="39" t="s">
        <v>100</v>
      </c>
      <c r="P1476" s="378"/>
      <c r="Q1476" s="382"/>
      <c r="R1476" s="378"/>
      <c r="S1476" s="381"/>
      <c r="T1476" s="382"/>
      <c r="U1476" s="37">
        <v>5971.58</v>
      </c>
    </row>
    <row r="1477" spans="1:21" ht="14.25" customHeight="1" x14ac:dyDescent="0.25">
      <c r="A1477" s="39" t="s">
        <v>100</v>
      </c>
      <c r="B1477" s="39" t="s">
        <v>1986</v>
      </c>
      <c r="C1477" s="379" t="s">
        <v>1985</v>
      </c>
      <c r="D1477" s="381"/>
      <c r="E1477" s="382"/>
      <c r="F1477" s="380" t="s">
        <v>174</v>
      </c>
      <c r="G1477" s="382"/>
      <c r="H1477" s="383">
        <v>1E-3</v>
      </c>
      <c r="I1477" s="382"/>
      <c r="J1477" s="383">
        <v>1</v>
      </c>
      <c r="K1477" s="382"/>
      <c r="L1477" s="37">
        <v>9.2E-5</v>
      </c>
      <c r="M1477" s="383">
        <v>16539.78</v>
      </c>
      <c r="N1477" s="382"/>
      <c r="O1477" s="39" t="s">
        <v>1137</v>
      </c>
      <c r="P1477" s="383">
        <v>20840.12</v>
      </c>
      <c r="Q1477" s="382"/>
      <c r="R1477" s="378"/>
      <c r="S1477" s="381"/>
      <c r="T1477" s="382"/>
      <c r="U1477" s="37">
        <v>1.92</v>
      </c>
    </row>
    <row r="1478" spans="1:21" ht="14.25" customHeight="1" x14ac:dyDescent="0.25">
      <c r="A1478" s="39" t="s">
        <v>100</v>
      </c>
      <c r="B1478" s="39" t="s">
        <v>1984</v>
      </c>
      <c r="C1478" s="379" t="s">
        <v>1983</v>
      </c>
      <c r="D1478" s="381"/>
      <c r="E1478" s="382"/>
      <c r="F1478" s="380" t="s">
        <v>214</v>
      </c>
      <c r="G1478" s="382"/>
      <c r="H1478" s="383">
        <v>0.44</v>
      </c>
      <c r="I1478" s="382"/>
      <c r="J1478" s="383">
        <v>1</v>
      </c>
      <c r="K1478" s="382"/>
      <c r="L1478" s="37">
        <v>4.0304E-2</v>
      </c>
      <c r="M1478" s="383">
        <v>36.31</v>
      </c>
      <c r="N1478" s="382"/>
      <c r="O1478" s="39" t="s">
        <v>213</v>
      </c>
      <c r="P1478" s="383">
        <v>29.77</v>
      </c>
      <c r="Q1478" s="382"/>
      <c r="R1478" s="378"/>
      <c r="S1478" s="381"/>
      <c r="T1478" s="382"/>
      <c r="U1478" s="37">
        <v>1.2</v>
      </c>
    </row>
    <row r="1479" spans="1:21" ht="18.95" customHeight="1" x14ac:dyDescent="0.25">
      <c r="A1479" s="39" t="s">
        <v>100</v>
      </c>
      <c r="B1479" s="39" t="s">
        <v>1982</v>
      </c>
      <c r="C1479" s="379" t="s">
        <v>1981</v>
      </c>
      <c r="D1479" s="381"/>
      <c r="E1479" s="382"/>
      <c r="F1479" s="380" t="s">
        <v>174</v>
      </c>
      <c r="G1479" s="382"/>
      <c r="H1479" s="378"/>
      <c r="I1479" s="382"/>
      <c r="J1479" s="383">
        <v>1</v>
      </c>
      <c r="K1479" s="382"/>
      <c r="L1479" s="37">
        <v>1.1084000000000001</v>
      </c>
      <c r="M1479" s="383">
        <v>3713.62</v>
      </c>
      <c r="N1479" s="382"/>
      <c r="O1479" s="39" t="s">
        <v>1474</v>
      </c>
      <c r="P1479" s="383">
        <v>5384.75</v>
      </c>
      <c r="Q1479" s="382"/>
      <c r="R1479" s="378"/>
      <c r="S1479" s="381"/>
      <c r="T1479" s="382"/>
      <c r="U1479" s="37">
        <v>5968.46</v>
      </c>
    </row>
    <row r="1480" spans="1:21" ht="14.25" customHeight="1" x14ac:dyDescent="0.25">
      <c r="A1480" s="39" t="s">
        <v>100</v>
      </c>
      <c r="B1480" s="39" t="s">
        <v>100</v>
      </c>
      <c r="C1480" s="365" t="s">
        <v>166</v>
      </c>
      <c r="D1480" s="381"/>
      <c r="E1480" s="382"/>
      <c r="F1480" s="380" t="s">
        <v>100</v>
      </c>
      <c r="G1480" s="382"/>
      <c r="H1480" s="378"/>
      <c r="I1480" s="382"/>
      <c r="J1480" s="378"/>
      <c r="K1480" s="382"/>
      <c r="L1480" s="38"/>
      <c r="M1480" s="378"/>
      <c r="N1480" s="382"/>
      <c r="O1480" s="39" t="s">
        <v>100</v>
      </c>
      <c r="P1480" s="378"/>
      <c r="Q1480" s="382"/>
      <c r="R1480" s="378"/>
      <c r="S1480" s="381"/>
      <c r="T1480" s="382"/>
      <c r="U1480" s="35">
        <v>6268.09</v>
      </c>
    </row>
    <row r="1481" spans="1:21" ht="14.25" customHeight="1" x14ac:dyDescent="0.25">
      <c r="A1481" s="41" t="s">
        <v>100</v>
      </c>
      <c r="B1481" s="41" t="s">
        <v>100</v>
      </c>
      <c r="C1481" s="379" t="s">
        <v>165</v>
      </c>
      <c r="D1481" s="381"/>
      <c r="E1481" s="382"/>
      <c r="F1481" s="380" t="s">
        <v>100</v>
      </c>
      <c r="G1481" s="382"/>
      <c r="H1481" s="378"/>
      <c r="I1481" s="382"/>
      <c r="J1481" s="379" t="s">
        <v>100</v>
      </c>
      <c r="K1481" s="382"/>
      <c r="L1481" s="39" t="s">
        <v>100</v>
      </c>
      <c r="M1481" s="379" t="s">
        <v>100</v>
      </c>
      <c r="N1481" s="382"/>
      <c r="O1481" s="41" t="s">
        <v>100</v>
      </c>
      <c r="P1481" s="378"/>
      <c r="Q1481" s="382"/>
      <c r="R1481" s="379" t="s">
        <v>100</v>
      </c>
      <c r="S1481" s="381"/>
      <c r="T1481" s="382"/>
      <c r="U1481" s="37">
        <v>56.09</v>
      </c>
    </row>
    <row r="1482" spans="1:21" ht="28.35" customHeight="1" x14ac:dyDescent="0.25">
      <c r="A1482" s="41" t="s">
        <v>100</v>
      </c>
      <c r="B1482" s="39" t="s">
        <v>1080</v>
      </c>
      <c r="C1482" s="379" t="s">
        <v>1081</v>
      </c>
      <c r="D1482" s="381"/>
      <c r="E1482" s="382"/>
      <c r="F1482" s="380" t="s">
        <v>160</v>
      </c>
      <c r="G1482" s="382"/>
      <c r="H1482" s="383">
        <v>147</v>
      </c>
      <c r="I1482" s="382"/>
      <c r="J1482" s="383">
        <v>1</v>
      </c>
      <c r="K1482" s="382"/>
      <c r="L1482" s="37">
        <v>147</v>
      </c>
      <c r="M1482" s="378"/>
      <c r="N1482" s="382"/>
      <c r="O1482" s="39" t="s">
        <v>100</v>
      </c>
      <c r="P1482" s="378"/>
      <c r="Q1482" s="382"/>
      <c r="R1482" s="384" t="s">
        <v>100</v>
      </c>
      <c r="S1482" s="381"/>
      <c r="T1482" s="382"/>
      <c r="U1482" s="37">
        <v>82.45</v>
      </c>
    </row>
    <row r="1483" spans="1:21" ht="28.35" customHeight="1" x14ac:dyDescent="0.25">
      <c r="A1483" s="41" t="s">
        <v>100</v>
      </c>
      <c r="B1483" s="39" t="s">
        <v>1082</v>
      </c>
      <c r="C1483" s="379" t="s">
        <v>1083</v>
      </c>
      <c r="D1483" s="381"/>
      <c r="E1483" s="382"/>
      <c r="F1483" s="380" t="s">
        <v>160</v>
      </c>
      <c r="G1483" s="382"/>
      <c r="H1483" s="383">
        <v>134</v>
      </c>
      <c r="I1483" s="382"/>
      <c r="J1483" s="383">
        <v>1</v>
      </c>
      <c r="K1483" s="382"/>
      <c r="L1483" s="37">
        <v>134</v>
      </c>
      <c r="M1483" s="378"/>
      <c r="N1483" s="382"/>
      <c r="O1483" s="39" t="s">
        <v>100</v>
      </c>
      <c r="P1483" s="378"/>
      <c r="Q1483" s="382"/>
      <c r="R1483" s="384" t="s">
        <v>100</v>
      </c>
      <c r="S1483" s="381"/>
      <c r="T1483" s="382"/>
      <c r="U1483" s="37">
        <v>75.16</v>
      </c>
    </row>
    <row r="1484" spans="1:21" ht="14.25" customHeight="1" x14ac:dyDescent="0.25">
      <c r="A1484" s="36" t="s">
        <v>100</v>
      </c>
      <c r="B1484" s="36" t="s">
        <v>100</v>
      </c>
      <c r="C1484" s="365" t="s">
        <v>136</v>
      </c>
      <c r="D1484" s="381"/>
      <c r="E1484" s="381"/>
      <c r="F1484" s="381"/>
      <c r="G1484" s="381"/>
      <c r="H1484" s="381"/>
      <c r="I1484" s="381"/>
      <c r="J1484" s="381"/>
      <c r="K1484" s="381"/>
      <c r="L1484" s="382"/>
      <c r="M1484" s="385" t="s">
        <v>100</v>
      </c>
      <c r="N1484" s="381"/>
      <c r="O1484" s="382"/>
      <c r="P1484" s="386">
        <v>70149.56</v>
      </c>
      <c r="Q1484" s="382"/>
      <c r="R1484" s="369"/>
      <c r="S1484" s="381"/>
      <c r="T1484" s="382"/>
      <c r="U1484" s="35">
        <v>6425.7</v>
      </c>
    </row>
    <row r="1485" spans="1:21" ht="14.25" customHeight="1" x14ac:dyDescent="0.25"/>
    <row r="1486" spans="1:21" ht="14.25" customHeight="1" x14ac:dyDescent="0.25">
      <c r="A1486" s="34" t="s">
        <v>100</v>
      </c>
      <c r="B1486" s="34" t="s">
        <v>100</v>
      </c>
      <c r="C1486" s="387" t="s">
        <v>133</v>
      </c>
      <c r="D1486" s="381"/>
      <c r="E1486" s="381"/>
      <c r="F1486" s="381"/>
      <c r="G1486" s="381"/>
      <c r="H1486" s="381"/>
      <c r="I1486" s="381"/>
      <c r="J1486" s="381"/>
      <c r="K1486" s="381"/>
      <c r="L1486" s="381"/>
      <c r="M1486" s="381"/>
      <c r="N1486" s="381"/>
      <c r="O1486" s="382"/>
      <c r="P1486" s="388" t="s">
        <v>100</v>
      </c>
      <c r="Q1486" s="382"/>
      <c r="R1486" s="388" t="s">
        <v>100</v>
      </c>
      <c r="S1486" s="381"/>
      <c r="T1486" s="382"/>
      <c r="U1486" s="33" t="s">
        <v>100</v>
      </c>
    </row>
    <row r="1487" spans="1:21" ht="14.25" customHeight="1" x14ac:dyDescent="0.25">
      <c r="A1487" s="34" t="s">
        <v>100</v>
      </c>
      <c r="B1487" s="34" t="s">
        <v>100</v>
      </c>
      <c r="C1487" s="387" t="s">
        <v>135</v>
      </c>
      <c r="D1487" s="381"/>
      <c r="E1487" s="381"/>
      <c r="F1487" s="381"/>
      <c r="G1487" s="381"/>
      <c r="H1487" s="381"/>
      <c r="I1487" s="381"/>
      <c r="J1487" s="381"/>
      <c r="K1487" s="381"/>
      <c r="L1487" s="381"/>
      <c r="M1487" s="381"/>
      <c r="N1487" s="381"/>
      <c r="O1487" s="382"/>
      <c r="P1487" s="388" t="s">
        <v>100</v>
      </c>
      <c r="Q1487" s="382"/>
      <c r="R1487" s="388" t="s">
        <v>100</v>
      </c>
      <c r="S1487" s="381"/>
      <c r="T1487" s="382"/>
      <c r="U1487" s="33" t="s">
        <v>1980</v>
      </c>
    </row>
    <row r="1488" spans="1:21" ht="14.25" customHeight="1" x14ac:dyDescent="0.25">
      <c r="A1488" s="34" t="s">
        <v>100</v>
      </c>
      <c r="B1488" s="34" t="s">
        <v>100</v>
      </c>
      <c r="C1488" s="387" t="s">
        <v>155</v>
      </c>
      <c r="D1488" s="381"/>
      <c r="E1488" s="381"/>
      <c r="F1488" s="381"/>
      <c r="G1488" s="381"/>
      <c r="H1488" s="381"/>
      <c r="I1488" s="381"/>
      <c r="J1488" s="381"/>
      <c r="K1488" s="381"/>
      <c r="L1488" s="381"/>
      <c r="M1488" s="381"/>
      <c r="N1488" s="381"/>
      <c r="O1488" s="382"/>
      <c r="P1488" s="388" t="s">
        <v>100</v>
      </c>
      <c r="Q1488" s="382"/>
      <c r="R1488" s="388" t="s">
        <v>100</v>
      </c>
      <c r="S1488" s="381"/>
      <c r="T1488" s="382"/>
      <c r="U1488" s="33" t="s">
        <v>1979</v>
      </c>
    </row>
    <row r="1489" spans="1:21" ht="14.25" customHeight="1" x14ac:dyDescent="0.25">
      <c r="A1489" s="34" t="s">
        <v>100</v>
      </c>
      <c r="B1489" s="34" t="s">
        <v>100</v>
      </c>
      <c r="C1489" s="387" t="s">
        <v>154</v>
      </c>
      <c r="D1489" s="381"/>
      <c r="E1489" s="381"/>
      <c r="F1489" s="381"/>
      <c r="G1489" s="381"/>
      <c r="H1489" s="381"/>
      <c r="I1489" s="381"/>
      <c r="J1489" s="381"/>
      <c r="K1489" s="381"/>
      <c r="L1489" s="381"/>
      <c r="M1489" s="381"/>
      <c r="N1489" s="381"/>
      <c r="O1489" s="382"/>
      <c r="P1489" s="388" t="s">
        <v>100</v>
      </c>
      <c r="Q1489" s="382"/>
      <c r="R1489" s="388" t="s">
        <v>100</v>
      </c>
      <c r="S1489" s="381"/>
      <c r="T1489" s="382"/>
      <c r="U1489" s="33" t="s">
        <v>1978</v>
      </c>
    </row>
    <row r="1490" spans="1:21" ht="14.25" customHeight="1" x14ac:dyDescent="0.25">
      <c r="A1490" s="34" t="s">
        <v>100</v>
      </c>
      <c r="B1490" s="34" t="s">
        <v>100</v>
      </c>
      <c r="C1490" s="387" t="s">
        <v>153</v>
      </c>
      <c r="D1490" s="381"/>
      <c r="E1490" s="381"/>
      <c r="F1490" s="381"/>
      <c r="G1490" s="381"/>
      <c r="H1490" s="381"/>
      <c r="I1490" s="381"/>
      <c r="J1490" s="381"/>
      <c r="K1490" s="381"/>
      <c r="L1490" s="381"/>
      <c r="M1490" s="381"/>
      <c r="N1490" s="381"/>
      <c r="O1490" s="382"/>
      <c r="P1490" s="388" t="s">
        <v>100</v>
      </c>
      <c r="Q1490" s="382"/>
      <c r="R1490" s="388" t="s">
        <v>100</v>
      </c>
      <c r="S1490" s="381"/>
      <c r="T1490" s="382"/>
      <c r="U1490" s="33" t="s">
        <v>1977</v>
      </c>
    </row>
    <row r="1491" spans="1:21" ht="14.25" customHeight="1" x14ac:dyDescent="0.25">
      <c r="A1491" s="34" t="s">
        <v>100</v>
      </c>
      <c r="B1491" s="34" t="s">
        <v>100</v>
      </c>
      <c r="C1491" s="387" t="s">
        <v>152</v>
      </c>
      <c r="D1491" s="381"/>
      <c r="E1491" s="381"/>
      <c r="F1491" s="381"/>
      <c r="G1491" s="381"/>
      <c r="H1491" s="381"/>
      <c r="I1491" s="381"/>
      <c r="J1491" s="381"/>
      <c r="K1491" s="381"/>
      <c r="L1491" s="381"/>
      <c r="M1491" s="381"/>
      <c r="N1491" s="381"/>
      <c r="O1491" s="382"/>
      <c r="P1491" s="388" t="s">
        <v>100</v>
      </c>
      <c r="Q1491" s="382"/>
      <c r="R1491" s="388" t="s">
        <v>100</v>
      </c>
      <c r="S1491" s="381"/>
      <c r="T1491" s="382"/>
      <c r="U1491" s="33" t="s">
        <v>1976</v>
      </c>
    </row>
    <row r="1492" spans="1:21" ht="14.25" customHeight="1" x14ac:dyDescent="0.25">
      <c r="A1492" s="34" t="s">
        <v>100</v>
      </c>
      <c r="B1492" s="34" t="s">
        <v>100</v>
      </c>
      <c r="C1492" s="387" t="s">
        <v>149</v>
      </c>
      <c r="D1492" s="381"/>
      <c r="E1492" s="381"/>
      <c r="F1492" s="381"/>
      <c r="G1492" s="381"/>
      <c r="H1492" s="381"/>
      <c r="I1492" s="381"/>
      <c r="J1492" s="381"/>
      <c r="K1492" s="381"/>
      <c r="L1492" s="381"/>
      <c r="M1492" s="381"/>
      <c r="N1492" s="381"/>
      <c r="O1492" s="382"/>
      <c r="P1492" s="388" t="s">
        <v>100</v>
      </c>
      <c r="Q1492" s="382"/>
      <c r="R1492" s="388" t="s">
        <v>100</v>
      </c>
      <c r="S1492" s="381"/>
      <c r="T1492" s="382"/>
      <c r="U1492" s="33" t="s">
        <v>1975</v>
      </c>
    </row>
    <row r="1493" spans="1:21" ht="14.25" customHeight="1" x14ac:dyDescent="0.25">
      <c r="A1493" s="34" t="s">
        <v>100</v>
      </c>
      <c r="B1493" s="34" t="s">
        <v>100</v>
      </c>
      <c r="C1493" s="387" t="s">
        <v>148</v>
      </c>
      <c r="D1493" s="381"/>
      <c r="E1493" s="381"/>
      <c r="F1493" s="381"/>
      <c r="G1493" s="381"/>
      <c r="H1493" s="381"/>
      <c r="I1493" s="381"/>
      <c r="J1493" s="381"/>
      <c r="K1493" s="381"/>
      <c r="L1493" s="381"/>
      <c r="M1493" s="381"/>
      <c r="N1493" s="381"/>
      <c r="O1493" s="382"/>
      <c r="P1493" s="388" t="s">
        <v>100</v>
      </c>
      <c r="Q1493" s="382"/>
      <c r="R1493" s="388" t="s">
        <v>100</v>
      </c>
      <c r="S1493" s="358"/>
      <c r="T1493" s="366"/>
      <c r="U1493" s="33" t="s">
        <v>1974</v>
      </c>
    </row>
    <row r="1494" spans="1:21" ht="14.25" customHeight="1" x14ac:dyDescent="0.25">
      <c r="A1494" s="34" t="s">
        <v>100</v>
      </c>
      <c r="B1494" s="34" t="s">
        <v>100</v>
      </c>
      <c r="C1494" s="387" t="s">
        <v>147</v>
      </c>
      <c r="D1494" s="358"/>
      <c r="E1494" s="358"/>
      <c r="F1494" s="358"/>
      <c r="G1494" s="358"/>
      <c r="H1494" s="358"/>
      <c r="I1494" s="358"/>
      <c r="J1494" s="358"/>
      <c r="K1494" s="358"/>
      <c r="L1494" s="358"/>
      <c r="M1494" s="358"/>
      <c r="N1494" s="358"/>
      <c r="O1494" s="366"/>
      <c r="P1494" s="388" t="s">
        <v>100</v>
      </c>
      <c r="Q1494" s="366"/>
      <c r="R1494" s="388" t="s">
        <v>100</v>
      </c>
      <c r="S1494" s="358"/>
      <c r="T1494" s="366"/>
      <c r="U1494" s="33" t="s">
        <v>1973</v>
      </c>
    </row>
    <row r="1495" spans="1:21" ht="14.25" customHeight="1" x14ac:dyDescent="0.25">
      <c r="A1495" s="34" t="s">
        <v>100</v>
      </c>
      <c r="B1495" s="34" t="s">
        <v>100</v>
      </c>
      <c r="C1495" s="387" t="s">
        <v>133</v>
      </c>
      <c r="D1495" s="358"/>
      <c r="E1495" s="358"/>
      <c r="F1495" s="358"/>
      <c r="G1495" s="358"/>
      <c r="H1495" s="358"/>
      <c r="I1495" s="358"/>
      <c r="J1495" s="358"/>
      <c r="K1495" s="358"/>
      <c r="L1495" s="358"/>
      <c r="M1495" s="358"/>
      <c r="N1495" s="358"/>
      <c r="O1495" s="366"/>
      <c r="P1495" s="388" t="s">
        <v>100</v>
      </c>
      <c r="Q1495" s="366"/>
      <c r="R1495" s="388" t="s">
        <v>100</v>
      </c>
      <c r="S1495" s="358"/>
      <c r="T1495" s="366"/>
      <c r="U1495" s="33" t="s">
        <v>1972</v>
      </c>
    </row>
    <row r="1496" spans="1:21" ht="14.25" customHeight="1" x14ac:dyDescent="0.25">
      <c r="A1496" s="34" t="s">
        <v>100</v>
      </c>
      <c r="B1496" s="34" t="s">
        <v>100</v>
      </c>
      <c r="C1496" s="387" t="s">
        <v>119</v>
      </c>
      <c r="D1496" s="358"/>
      <c r="E1496" s="358"/>
      <c r="F1496" s="358"/>
      <c r="G1496" s="358"/>
      <c r="H1496" s="358"/>
      <c r="I1496" s="358"/>
      <c r="J1496" s="358"/>
      <c r="K1496" s="358"/>
      <c r="L1496" s="358"/>
      <c r="M1496" s="358"/>
      <c r="N1496" s="358"/>
      <c r="O1496" s="366"/>
      <c r="P1496" s="388" t="s">
        <v>100</v>
      </c>
      <c r="Q1496" s="366"/>
      <c r="R1496" s="388" t="s">
        <v>100</v>
      </c>
      <c r="S1496" s="358"/>
      <c r="T1496" s="366"/>
      <c r="U1496" s="33" t="s">
        <v>100</v>
      </c>
    </row>
    <row r="1497" spans="1:21" ht="14.25" customHeight="1" x14ac:dyDescent="0.25">
      <c r="A1497" s="34" t="s">
        <v>100</v>
      </c>
      <c r="B1497" s="34" t="s">
        <v>100</v>
      </c>
      <c r="C1497" s="387" t="s">
        <v>145</v>
      </c>
      <c r="D1497" s="358"/>
      <c r="E1497" s="358"/>
      <c r="F1497" s="358"/>
      <c r="G1497" s="358"/>
      <c r="H1497" s="358"/>
      <c r="I1497" s="358"/>
      <c r="J1497" s="358"/>
      <c r="K1497" s="358"/>
      <c r="L1497" s="358"/>
      <c r="M1497" s="358"/>
      <c r="N1497" s="358"/>
      <c r="O1497" s="366"/>
      <c r="P1497" s="388" t="s">
        <v>100</v>
      </c>
      <c r="Q1497" s="366"/>
      <c r="R1497" s="388" t="s">
        <v>100</v>
      </c>
      <c r="S1497" s="358"/>
      <c r="T1497" s="366"/>
      <c r="U1497" s="33" t="s">
        <v>1971</v>
      </c>
    </row>
    <row r="1498" spans="1:21" ht="14.25" customHeight="1" x14ac:dyDescent="0.25">
      <c r="A1498" s="34" t="s">
        <v>100</v>
      </c>
      <c r="B1498" s="34" t="s">
        <v>100</v>
      </c>
      <c r="C1498" s="387" t="s">
        <v>144</v>
      </c>
      <c r="D1498" s="358"/>
      <c r="E1498" s="358"/>
      <c r="F1498" s="358"/>
      <c r="G1498" s="358"/>
      <c r="H1498" s="358"/>
      <c r="I1498" s="358"/>
      <c r="J1498" s="358"/>
      <c r="K1498" s="358"/>
      <c r="L1498" s="358"/>
      <c r="M1498" s="358"/>
      <c r="N1498" s="358"/>
      <c r="O1498" s="366"/>
      <c r="P1498" s="388" t="s">
        <v>100</v>
      </c>
      <c r="Q1498" s="366"/>
      <c r="R1498" s="388" t="s">
        <v>100</v>
      </c>
      <c r="S1498" s="358"/>
      <c r="T1498" s="366"/>
      <c r="U1498" s="33" t="s">
        <v>1970</v>
      </c>
    </row>
    <row r="1499" spans="1:21" ht="18.2" customHeight="1" x14ac:dyDescent="0.25">
      <c r="A1499" s="389" t="s">
        <v>1969</v>
      </c>
      <c r="B1499" s="358"/>
      <c r="C1499" s="358"/>
      <c r="D1499" s="358"/>
      <c r="E1499" s="358"/>
      <c r="F1499" s="358"/>
      <c r="G1499" s="358"/>
      <c r="H1499" s="358"/>
      <c r="I1499" s="358"/>
      <c r="J1499" s="358"/>
      <c r="K1499" s="358"/>
      <c r="L1499" s="358"/>
      <c r="M1499" s="358"/>
      <c r="N1499" s="358"/>
      <c r="O1499" s="358"/>
      <c r="P1499" s="358"/>
      <c r="Q1499" s="358"/>
      <c r="R1499" s="358"/>
      <c r="S1499" s="358"/>
      <c r="T1499" s="358"/>
      <c r="U1499" s="358"/>
    </row>
    <row r="1500" spans="1:21" ht="202.35" customHeight="1" x14ac:dyDescent="0.25">
      <c r="A1500" s="44" t="s">
        <v>1968</v>
      </c>
      <c r="B1500" s="43" t="s">
        <v>1491</v>
      </c>
      <c r="C1500" s="365" t="s">
        <v>1967</v>
      </c>
      <c r="D1500" s="358"/>
      <c r="E1500" s="366"/>
      <c r="F1500" s="367" t="s">
        <v>1104</v>
      </c>
      <c r="G1500" s="366"/>
      <c r="H1500" s="368">
        <v>0.371</v>
      </c>
      <c r="I1500" s="366"/>
      <c r="J1500" s="368">
        <v>1</v>
      </c>
      <c r="K1500" s="366"/>
      <c r="L1500" s="35">
        <v>0.371</v>
      </c>
      <c r="M1500" s="369"/>
      <c r="N1500" s="382"/>
      <c r="O1500" s="42"/>
      <c r="P1500" s="369"/>
      <c r="Q1500" s="382"/>
      <c r="R1500" s="369"/>
      <c r="S1500" s="381"/>
      <c r="T1500" s="382"/>
      <c r="U1500" s="38"/>
    </row>
    <row r="1501" spans="1:21" ht="38.85" customHeight="1" x14ac:dyDescent="0.25">
      <c r="A1501" s="40" t="s">
        <v>100</v>
      </c>
      <c r="B1501" s="39" t="s">
        <v>1924</v>
      </c>
      <c r="C1501" s="379" t="s">
        <v>1923</v>
      </c>
      <c r="D1501" s="381"/>
      <c r="E1501" s="381"/>
      <c r="F1501" s="381"/>
      <c r="G1501" s="381"/>
      <c r="H1501" s="381"/>
      <c r="I1501" s="381"/>
      <c r="J1501" s="381"/>
      <c r="K1501" s="381"/>
      <c r="L1501" s="381"/>
      <c r="M1501" s="381"/>
      <c r="N1501" s="381"/>
      <c r="O1501" s="381"/>
      <c r="P1501" s="381"/>
      <c r="Q1501" s="381"/>
      <c r="R1501" s="381"/>
      <c r="S1501" s="381"/>
      <c r="T1501" s="382"/>
      <c r="U1501" s="41" t="s">
        <v>100</v>
      </c>
    </row>
    <row r="1502" spans="1:21" ht="14.25" customHeight="1" x14ac:dyDescent="0.25">
      <c r="A1502" s="39" t="s">
        <v>100</v>
      </c>
      <c r="B1502" s="39" t="s">
        <v>187</v>
      </c>
      <c r="C1502" s="379" t="s">
        <v>186</v>
      </c>
      <c r="D1502" s="381"/>
      <c r="E1502" s="382"/>
      <c r="F1502" s="380" t="s">
        <v>179</v>
      </c>
      <c r="G1502" s="382"/>
      <c r="H1502" s="378"/>
      <c r="I1502" s="382"/>
      <c r="J1502" s="378"/>
      <c r="K1502" s="382"/>
      <c r="L1502" s="37">
        <v>67.700822000000002</v>
      </c>
      <c r="M1502" s="378"/>
      <c r="N1502" s="382"/>
      <c r="O1502" s="39" t="s">
        <v>100</v>
      </c>
      <c r="P1502" s="378"/>
      <c r="Q1502" s="382"/>
      <c r="R1502" s="378"/>
      <c r="S1502" s="381"/>
      <c r="T1502" s="382"/>
      <c r="U1502" s="37">
        <v>35995.85</v>
      </c>
    </row>
    <row r="1503" spans="1:21" ht="14.25" customHeight="1" x14ac:dyDescent="0.25">
      <c r="A1503" s="39" t="s">
        <v>100</v>
      </c>
      <c r="B1503" s="39" t="s">
        <v>226</v>
      </c>
      <c r="C1503" s="379" t="s">
        <v>225</v>
      </c>
      <c r="D1503" s="381"/>
      <c r="E1503" s="382"/>
      <c r="F1503" s="380" t="s">
        <v>179</v>
      </c>
      <c r="G1503" s="382"/>
      <c r="H1503" s="383">
        <v>158.68</v>
      </c>
      <c r="I1503" s="382"/>
      <c r="J1503" s="383">
        <v>1.1499999999999999</v>
      </c>
      <c r="K1503" s="382"/>
      <c r="L1503" s="37">
        <v>67.700822000000002</v>
      </c>
      <c r="M1503" s="378"/>
      <c r="N1503" s="382"/>
      <c r="O1503" s="39" t="s">
        <v>100</v>
      </c>
      <c r="P1503" s="383">
        <v>531.69000000000005</v>
      </c>
      <c r="Q1503" s="382"/>
      <c r="R1503" s="383">
        <v>1</v>
      </c>
      <c r="S1503" s="381"/>
      <c r="T1503" s="382"/>
      <c r="U1503" s="37">
        <v>35995.85</v>
      </c>
    </row>
    <row r="1504" spans="1:21" ht="14.25" customHeight="1" x14ac:dyDescent="0.25">
      <c r="A1504" s="39" t="s">
        <v>100</v>
      </c>
      <c r="B1504" s="39" t="s">
        <v>183</v>
      </c>
      <c r="C1504" s="379" t="s">
        <v>182</v>
      </c>
      <c r="D1504" s="381"/>
      <c r="E1504" s="382"/>
      <c r="F1504" s="380" t="s">
        <v>100</v>
      </c>
      <c r="G1504" s="382"/>
      <c r="H1504" s="378"/>
      <c r="I1504" s="382"/>
      <c r="J1504" s="378"/>
      <c r="K1504" s="382"/>
      <c r="L1504" s="38"/>
      <c r="M1504" s="378"/>
      <c r="N1504" s="382"/>
      <c r="O1504" s="39" t="s">
        <v>100</v>
      </c>
      <c r="P1504" s="378"/>
      <c r="Q1504" s="382"/>
      <c r="R1504" s="378"/>
      <c r="S1504" s="381"/>
      <c r="T1504" s="382"/>
      <c r="U1504" s="37">
        <v>13807.68</v>
      </c>
    </row>
    <row r="1505" spans="1:21" ht="14.25" customHeight="1" x14ac:dyDescent="0.25">
      <c r="A1505" s="39" t="s">
        <v>100</v>
      </c>
      <c r="B1505" s="39" t="s">
        <v>181</v>
      </c>
      <c r="C1505" s="379" t="s">
        <v>180</v>
      </c>
      <c r="D1505" s="381"/>
      <c r="E1505" s="382"/>
      <c r="F1505" s="380" t="s">
        <v>179</v>
      </c>
      <c r="G1505" s="382"/>
      <c r="H1505" s="378"/>
      <c r="I1505" s="382"/>
      <c r="J1505" s="378"/>
      <c r="K1505" s="382"/>
      <c r="L1505" s="37">
        <v>9.5526940000000007</v>
      </c>
      <c r="M1505" s="378"/>
      <c r="N1505" s="382"/>
      <c r="O1505" s="39" t="s">
        <v>100</v>
      </c>
      <c r="P1505" s="378"/>
      <c r="Q1505" s="382"/>
      <c r="R1505" s="378"/>
      <c r="S1505" s="381"/>
      <c r="T1505" s="382"/>
      <c r="U1505" s="37">
        <v>6864.24</v>
      </c>
    </row>
    <row r="1506" spans="1:21" ht="18.95" customHeight="1" x14ac:dyDescent="0.25">
      <c r="A1506" s="39" t="s">
        <v>100</v>
      </c>
      <c r="B1506" s="39" t="s">
        <v>254</v>
      </c>
      <c r="C1506" s="379" t="s">
        <v>253</v>
      </c>
      <c r="D1506" s="381"/>
      <c r="E1506" s="382"/>
      <c r="F1506" s="380" t="s">
        <v>218</v>
      </c>
      <c r="G1506" s="382"/>
      <c r="H1506" s="383">
        <v>17.989999999999998</v>
      </c>
      <c r="I1506" s="382"/>
      <c r="J1506" s="383">
        <v>1.1499999999999999</v>
      </c>
      <c r="K1506" s="382"/>
      <c r="L1506" s="37">
        <v>7.6754340000000001</v>
      </c>
      <c r="M1506" s="378"/>
      <c r="N1506" s="382"/>
      <c r="O1506" s="39" t="s">
        <v>100</v>
      </c>
      <c r="P1506" s="383">
        <v>1631.99</v>
      </c>
      <c r="Q1506" s="382"/>
      <c r="R1506" s="378"/>
      <c r="S1506" s="381"/>
      <c r="T1506" s="382"/>
      <c r="U1506" s="37">
        <v>12526.23</v>
      </c>
    </row>
    <row r="1507" spans="1:21" ht="14.25" customHeight="1" x14ac:dyDescent="0.25">
      <c r="A1507" s="39" t="s">
        <v>100</v>
      </c>
      <c r="B1507" s="39" t="s">
        <v>252</v>
      </c>
      <c r="C1507" s="379" t="s">
        <v>251</v>
      </c>
      <c r="D1507" s="381"/>
      <c r="E1507" s="382"/>
      <c r="F1507" s="380" t="s">
        <v>179</v>
      </c>
      <c r="G1507" s="382"/>
      <c r="H1507" s="383">
        <v>17.989999999999998</v>
      </c>
      <c r="I1507" s="382"/>
      <c r="J1507" s="383">
        <v>1.1499999999999999</v>
      </c>
      <c r="K1507" s="382"/>
      <c r="L1507" s="37">
        <v>7.6754340000000001</v>
      </c>
      <c r="M1507" s="378"/>
      <c r="N1507" s="382"/>
      <c r="O1507" s="39" t="s">
        <v>100</v>
      </c>
      <c r="P1507" s="383">
        <v>756.56</v>
      </c>
      <c r="Q1507" s="382"/>
      <c r="R1507" s="383">
        <v>1</v>
      </c>
      <c r="S1507" s="381"/>
      <c r="T1507" s="382"/>
      <c r="U1507" s="37">
        <v>5806.93</v>
      </c>
    </row>
    <row r="1508" spans="1:21" ht="27.6" customHeight="1" x14ac:dyDescent="0.25">
      <c r="A1508" s="39" t="s">
        <v>100</v>
      </c>
      <c r="B1508" s="39" t="s">
        <v>1183</v>
      </c>
      <c r="C1508" s="379" t="s">
        <v>1184</v>
      </c>
      <c r="D1508" s="381"/>
      <c r="E1508" s="382"/>
      <c r="F1508" s="380" t="s">
        <v>218</v>
      </c>
      <c r="G1508" s="382"/>
      <c r="H1508" s="383">
        <v>0.76</v>
      </c>
      <c r="I1508" s="382"/>
      <c r="J1508" s="383">
        <v>1.1499999999999999</v>
      </c>
      <c r="K1508" s="382"/>
      <c r="L1508" s="37">
        <v>0.32425399999999999</v>
      </c>
      <c r="M1508" s="383">
        <v>95.25</v>
      </c>
      <c r="N1508" s="382"/>
      <c r="O1508" s="39" t="s">
        <v>239</v>
      </c>
      <c r="P1508" s="383">
        <v>150.5</v>
      </c>
      <c r="Q1508" s="382"/>
      <c r="R1508" s="378"/>
      <c r="S1508" s="381"/>
      <c r="T1508" s="382"/>
      <c r="U1508" s="37">
        <v>48.8</v>
      </c>
    </row>
    <row r="1509" spans="1:21" ht="18.95" customHeight="1" x14ac:dyDescent="0.25">
      <c r="A1509" s="39" t="s">
        <v>100</v>
      </c>
      <c r="B1509" s="39" t="s">
        <v>224</v>
      </c>
      <c r="C1509" s="379" t="s">
        <v>223</v>
      </c>
      <c r="D1509" s="381"/>
      <c r="E1509" s="382"/>
      <c r="F1509" s="380" t="s">
        <v>218</v>
      </c>
      <c r="G1509" s="382"/>
      <c r="H1509" s="383">
        <v>4.4000000000000004</v>
      </c>
      <c r="I1509" s="382"/>
      <c r="J1509" s="383">
        <v>1.1499999999999999</v>
      </c>
      <c r="K1509" s="382"/>
      <c r="L1509" s="37">
        <v>1.8772599999999999</v>
      </c>
      <c r="M1509" s="378"/>
      <c r="N1509" s="382"/>
      <c r="O1509" s="39" t="s">
        <v>100</v>
      </c>
      <c r="P1509" s="383">
        <v>656.62</v>
      </c>
      <c r="Q1509" s="382"/>
      <c r="R1509" s="378"/>
      <c r="S1509" s="381"/>
      <c r="T1509" s="382"/>
      <c r="U1509" s="37">
        <v>1232.6500000000001</v>
      </c>
    </row>
    <row r="1510" spans="1:21" ht="14.25" customHeight="1" x14ac:dyDescent="0.25">
      <c r="A1510" s="39" t="s">
        <v>100</v>
      </c>
      <c r="B1510" s="39" t="s">
        <v>222</v>
      </c>
      <c r="C1510" s="379" t="s">
        <v>221</v>
      </c>
      <c r="D1510" s="381"/>
      <c r="E1510" s="382"/>
      <c r="F1510" s="380" t="s">
        <v>179</v>
      </c>
      <c r="G1510" s="382"/>
      <c r="H1510" s="383">
        <v>4.4000000000000004</v>
      </c>
      <c r="I1510" s="382"/>
      <c r="J1510" s="383">
        <v>1.1499999999999999</v>
      </c>
      <c r="K1510" s="382"/>
      <c r="L1510" s="37">
        <v>1.8772599999999999</v>
      </c>
      <c r="M1510" s="378"/>
      <c r="N1510" s="382"/>
      <c r="O1510" s="39" t="s">
        <v>100</v>
      </c>
      <c r="P1510" s="383">
        <v>563.22</v>
      </c>
      <c r="Q1510" s="382"/>
      <c r="R1510" s="383">
        <v>1</v>
      </c>
      <c r="S1510" s="381"/>
      <c r="T1510" s="382"/>
      <c r="U1510" s="37">
        <v>1057.31</v>
      </c>
    </row>
    <row r="1511" spans="1:21" ht="14.25" customHeight="1" x14ac:dyDescent="0.25">
      <c r="A1511" s="39" t="s">
        <v>100</v>
      </c>
      <c r="B1511" s="39" t="s">
        <v>178</v>
      </c>
      <c r="C1511" s="379" t="s">
        <v>177</v>
      </c>
      <c r="D1511" s="381"/>
      <c r="E1511" s="382"/>
      <c r="F1511" s="380" t="s">
        <v>100</v>
      </c>
      <c r="G1511" s="382"/>
      <c r="H1511" s="378"/>
      <c r="I1511" s="382"/>
      <c r="J1511" s="378"/>
      <c r="K1511" s="382"/>
      <c r="L1511" s="38"/>
      <c r="M1511" s="378"/>
      <c r="N1511" s="382"/>
      <c r="O1511" s="39" t="s">
        <v>100</v>
      </c>
      <c r="P1511" s="378"/>
      <c r="Q1511" s="382"/>
      <c r="R1511" s="378"/>
      <c r="S1511" s="381"/>
      <c r="T1511" s="382"/>
      <c r="U1511" s="37">
        <v>9967.41</v>
      </c>
    </row>
    <row r="1512" spans="1:21" ht="18.95" customHeight="1" x14ac:dyDescent="0.25">
      <c r="A1512" s="39" t="s">
        <v>100</v>
      </c>
      <c r="B1512" s="39" t="s">
        <v>1495</v>
      </c>
      <c r="C1512" s="379" t="s">
        <v>1496</v>
      </c>
      <c r="D1512" s="381"/>
      <c r="E1512" s="382"/>
      <c r="F1512" s="380" t="s">
        <v>174</v>
      </c>
      <c r="G1512" s="382"/>
      <c r="H1512" s="383">
        <v>8.0000000000000002E-3</v>
      </c>
      <c r="I1512" s="382"/>
      <c r="J1512" s="383">
        <v>1</v>
      </c>
      <c r="K1512" s="382"/>
      <c r="L1512" s="37">
        <v>2.9680000000000002E-3</v>
      </c>
      <c r="M1512" s="383">
        <v>4800.8500000000004</v>
      </c>
      <c r="N1512" s="382"/>
      <c r="O1512" s="39" t="s">
        <v>1497</v>
      </c>
      <c r="P1512" s="383">
        <v>8017.42</v>
      </c>
      <c r="Q1512" s="382"/>
      <c r="R1512" s="378"/>
      <c r="S1512" s="381"/>
      <c r="T1512" s="382"/>
      <c r="U1512" s="37">
        <v>23.8</v>
      </c>
    </row>
    <row r="1513" spans="1:21" ht="18.95" customHeight="1" x14ac:dyDescent="0.25">
      <c r="A1513" s="39" t="s">
        <v>100</v>
      </c>
      <c r="B1513" s="39" t="s">
        <v>1498</v>
      </c>
      <c r="C1513" s="379" t="s">
        <v>1499</v>
      </c>
      <c r="D1513" s="381"/>
      <c r="E1513" s="382"/>
      <c r="F1513" s="380" t="s">
        <v>174</v>
      </c>
      <c r="G1513" s="382"/>
      <c r="H1513" s="383">
        <v>0.21</v>
      </c>
      <c r="I1513" s="382"/>
      <c r="J1513" s="383">
        <v>1</v>
      </c>
      <c r="K1513" s="382"/>
      <c r="L1513" s="37">
        <v>7.7909999999999993E-2</v>
      </c>
      <c r="M1513" s="383">
        <v>3622.62</v>
      </c>
      <c r="N1513" s="382"/>
      <c r="O1513" s="39" t="s">
        <v>1474</v>
      </c>
      <c r="P1513" s="383">
        <v>5252.8</v>
      </c>
      <c r="Q1513" s="382"/>
      <c r="R1513" s="378"/>
      <c r="S1513" s="381"/>
      <c r="T1513" s="382"/>
      <c r="U1513" s="37">
        <v>409.25</v>
      </c>
    </row>
    <row r="1514" spans="1:21" ht="14.25" customHeight="1" x14ac:dyDescent="0.25">
      <c r="A1514" s="39" t="s">
        <v>100</v>
      </c>
      <c r="B1514" s="39" t="s">
        <v>1500</v>
      </c>
      <c r="C1514" s="379" t="s">
        <v>1501</v>
      </c>
      <c r="D1514" s="381"/>
      <c r="E1514" s="382"/>
      <c r="F1514" s="380" t="s">
        <v>174</v>
      </c>
      <c r="G1514" s="382"/>
      <c r="H1514" s="383">
        <v>0.1</v>
      </c>
      <c r="I1514" s="382"/>
      <c r="J1514" s="383">
        <v>1</v>
      </c>
      <c r="K1514" s="382"/>
      <c r="L1514" s="37">
        <v>3.7100000000000001E-2</v>
      </c>
      <c r="M1514" s="383">
        <v>22965.21</v>
      </c>
      <c r="N1514" s="382"/>
      <c r="O1514" s="39" t="s">
        <v>61</v>
      </c>
      <c r="P1514" s="383">
        <v>27558.25</v>
      </c>
      <c r="Q1514" s="382"/>
      <c r="R1514" s="378"/>
      <c r="S1514" s="381"/>
      <c r="T1514" s="382"/>
      <c r="U1514" s="37">
        <v>1022.41</v>
      </c>
    </row>
    <row r="1515" spans="1:21" ht="14.25" customHeight="1" x14ac:dyDescent="0.25">
      <c r="A1515" s="39" t="s">
        <v>100</v>
      </c>
      <c r="B1515" s="39" t="s">
        <v>1502</v>
      </c>
      <c r="C1515" s="379" t="s">
        <v>1503</v>
      </c>
      <c r="D1515" s="381"/>
      <c r="E1515" s="382"/>
      <c r="F1515" s="380" t="s">
        <v>214</v>
      </c>
      <c r="G1515" s="382"/>
      <c r="H1515" s="383">
        <v>4.4499999999999998E-2</v>
      </c>
      <c r="I1515" s="382"/>
      <c r="J1515" s="383">
        <v>1</v>
      </c>
      <c r="K1515" s="382"/>
      <c r="L1515" s="37">
        <v>1.651E-2</v>
      </c>
      <c r="M1515" s="383">
        <v>2750.65</v>
      </c>
      <c r="N1515" s="382"/>
      <c r="O1515" s="39" t="s">
        <v>1407</v>
      </c>
      <c r="P1515" s="383">
        <v>3520.83</v>
      </c>
      <c r="Q1515" s="382"/>
      <c r="R1515" s="378"/>
      <c r="S1515" s="381"/>
      <c r="T1515" s="382"/>
      <c r="U1515" s="37">
        <v>58.13</v>
      </c>
    </row>
    <row r="1516" spans="1:21" ht="14.25" customHeight="1" x14ac:dyDescent="0.25">
      <c r="A1516" s="39" t="s">
        <v>100</v>
      </c>
      <c r="B1516" s="39" t="s">
        <v>1504</v>
      </c>
      <c r="C1516" s="379" t="s">
        <v>1505</v>
      </c>
      <c r="D1516" s="381"/>
      <c r="E1516" s="382"/>
      <c r="F1516" s="380" t="s">
        <v>174</v>
      </c>
      <c r="G1516" s="382"/>
      <c r="H1516" s="383">
        <v>1.7999999999999999E-2</v>
      </c>
      <c r="I1516" s="382"/>
      <c r="J1516" s="383">
        <v>1</v>
      </c>
      <c r="K1516" s="382"/>
      <c r="L1516" s="37">
        <v>6.6779999999999999E-3</v>
      </c>
      <c r="M1516" s="378"/>
      <c r="N1516" s="382"/>
      <c r="O1516" s="39" t="s">
        <v>100</v>
      </c>
      <c r="P1516" s="383">
        <v>57296.61</v>
      </c>
      <c r="Q1516" s="382"/>
      <c r="R1516" s="378"/>
      <c r="S1516" s="381"/>
      <c r="T1516" s="382"/>
      <c r="U1516" s="37">
        <v>382.63</v>
      </c>
    </row>
    <row r="1517" spans="1:21" ht="14.25" customHeight="1" x14ac:dyDescent="0.25">
      <c r="A1517" s="39" t="s">
        <v>100</v>
      </c>
      <c r="B1517" s="39" t="s">
        <v>1506</v>
      </c>
      <c r="C1517" s="379" t="s">
        <v>1507</v>
      </c>
      <c r="D1517" s="381"/>
      <c r="E1517" s="382"/>
      <c r="F1517" s="380" t="s">
        <v>214</v>
      </c>
      <c r="G1517" s="382"/>
      <c r="H1517" s="383">
        <v>0.72</v>
      </c>
      <c r="I1517" s="382"/>
      <c r="J1517" s="383">
        <v>1</v>
      </c>
      <c r="K1517" s="382"/>
      <c r="L1517" s="37">
        <v>0.26712000000000002</v>
      </c>
      <c r="M1517" s="383">
        <v>3486.8</v>
      </c>
      <c r="N1517" s="382"/>
      <c r="O1517" s="39" t="s">
        <v>1407</v>
      </c>
      <c r="P1517" s="383">
        <v>4463.1000000000004</v>
      </c>
      <c r="Q1517" s="382"/>
      <c r="R1517" s="378"/>
      <c r="S1517" s="381"/>
      <c r="T1517" s="382"/>
      <c r="U1517" s="37">
        <v>1192.18</v>
      </c>
    </row>
    <row r="1518" spans="1:21" ht="14.25" customHeight="1" x14ac:dyDescent="0.25">
      <c r="A1518" s="39" t="s">
        <v>100</v>
      </c>
      <c r="B1518" s="39" t="s">
        <v>1377</v>
      </c>
      <c r="C1518" s="379" t="s">
        <v>1378</v>
      </c>
      <c r="D1518" s="381"/>
      <c r="E1518" s="382"/>
      <c r="F1518" s="380" t="s">
        <v>174</v>
      </c>
      <c r="G1518" s="382"/>
      <c r="H1518" s="383">
        <v>7.1999999999999995E-2</v>
      </c>
      <c r="I1518" s="382"/>
      <c r="J1518" s="383">
        <v>1</v>
      </c>
      <c r="K1518" s="382"/>
      <c r="L1518" s="37">
        <v>2.6712E-2</v>
      </c>
      <c r="M1518" s="383">
        <v>160056.6</v>
      </c>
      <c r="N1518" s="382"/>
      <c r="O1518" s="39" t="s">
        <v>170</v>
      </c>
      <c r="P1518" s="383">
        <v>227280.37</v>
      </c>
      <c r="Q1518" s="382"/>
      <c r="R1518" s="378"/>
      <c r="S1518" s="381"/>
      <c r="T1518" s="382"/>
      <c r="U1518" s="37">
        <v>6071.11</v>
      </c>
    </row>
    <row r="1519" spans="1:21" ht="27.6" customHeight="1" x14ac:dyDescent="0.25">
      <c r="A1519" s="39" t="s">
        <v>100</v>
      </c>
      <c r="B1519" s="39" t="s">
        <v>1508</v>
      </c>
      <c r="C1519" s="379" t="s">
        <v>1509</v>
      </c>
      <c r="D1519" s="381"/>
      <c r="E1519" s="382"/>
      <c r="F1519" s="380" t="s">
        <v>174</v>
      </c>
      <c r="G1519" s="382"/>
      <c r="H1519" s="383">
        <v>1.7000000000000001E-2</v>
      </c>
      <c r="I1519" s="382"/>
      <c r="J1519" s="383">
        <v>1</v>
      </c>
      <c r="K1519" s="382"/>
      <c r="L1519" s="37">
        <v>6.3070000000000001E-3</v>
      </c>
      <c r="M1519" s="383">
        <v>109483.34</v>
      </c>
      <c r="N1519" s="382"/>
      <c r="O1519" s="39" t="s">
        <v>1510</v>
      </c>
      <c r="P1519" s="383">
        <v>128095.51</v>
      </c>
      <c r="Q1519" s="382"/>
      <c r="R1519" s="378"/>
      <c r="S1519" s="381"/>
      <c r="T1519" s="382"/>
      <c r="U1519" s="37">
        <v>807.9</v>
      </c>
    </row>
    <row r="1520" spans="1:21" ht="14.25" customHeight="1" x14ac:dyDescent="0.25">
      <c r="A1520" s="39" t="s">
        <v>100</v>
      </c>
      <c r="B1520" s="39" t="s">
        <v>100</v>
      </c>
      <c r="C1520" s="365" t="s">
        <v>166</v>
      </c>
      <c r="D1520" s="381"/>
      <c r="E1520" s="382"/>
      <c r="F1520" s="380" t="s">
        <v>100</v>
      </c>
      <c r="G1520" s="382"/>
      <c r="H1520" s="378"/>
      <c r="I1520" s="382"/>
      <c r="J1520" s="378"/>
      <c r="K1520" s="382"/>
      <c r="L1520" s="38"/>
      <c r="M1520" s="378"/>
      <c r="N1520" s="382"/>
      <c r="O1520" s="39" t="s">
        <v>100</v>
      </c>
      <c r="P1520" s="378"/>
      <c r="Q1520" s="382"/>
      <c r="R1520" s="378"/>
      <c r="S1520" s="381"/>
      <c r="T1520" s="382"/>
      <c r="U1520" s="35">
        <v>66635.179999999993</v>
      </c>
    </row>
    <row r="1521" spans="1:21" ht="14.25" customHeight="1" x14ac:dyDescent="0.25">
      <c r="A1521" s="41" t="s">
        <v>100</v>
      </c>
      <c r="B1521" s="41" t="s">
        <v>100</v>
      </c>
      <c r="C1521" s="379" t="s">
        <v>165</v>
      </c>
      <c r="D1521" s="381"/>
      <c r="E1521" s="382"/>
      <c r="F1521" s="380" t="s">
        <v>100</v>
      </c>
      <c r="G1521" s="382"/>
      <c r="H1521" s="378"/>
      <c r="I1521" s="382"/>
      <c r="J1521" s="379" t="s">
        <v>100</v>
      </c>
      <c r="K1521" s="382"/>
      <c r="L1521" s="39" t="s">
        <v>100</v>
      </c>
      <c r="M1521" s="379" t="s">
        <v>100</v>
      </c>
      <c r="N1521" s="382"/>
      <c r="O1521" s="41" t="s">
        <v>100</v>
      </c>
      <c r="P1521" s="378"/>
      <c r="Q1521" s="382"/>
      <c r="R1521" s="379" t="s">
        <v>100</v>
      </c>
      <c r="S1521" s="381"/>
      <c r="T1521" s="382"/>
      <c r="U1521" s="37">
        <v>42860.09</v>
      </c>
    </row>
    <row r="1522" spans="1:21" ht="38.85" customHeight="1" x14ac:dyDescent="0.25">
      <c r="A1522" s="41" t="s">
        <v>100</v>
      </c>
      <c r="B1522" s="39" t="s">
        <v>1521</v>
      </c>
      <c r="C1522" s="379" t="s">
        <v>1522</v>
      </c>
      <c r="D1522" s="381"/>
      <c r="E1522" s="382"/>
      <c r="F1522" s="380" t="s">
        <v>160</v>
      </c>
      <c r="G1522" s="382"/>
      <c r="H1522" s="383">
        <v>117</v>
      </c>
      <c r="I1522" s="382"/>
      <c r="J1522" s="383">
        <v>1</v>
      </c>
      <c r="K1522" s="382"/>
      <c r="L1522" s="37">
        <v>117</v>
      </c>
      <c r="M1522" s="378"/>
      <c r="N1522" s="382"/>
      <c r="O1522" s="39" t="s">
        <v>100</v>
      </c>
      <c r="P1522" s="378"/>
      <c r="Q1522" s="382"/>
      <c r="R1522" s="384" t="s">
        <v>100</v>
      </c>
      <c r="S1522" s="381"/>
      <c r="T1522" s="382"/>
      <c r="U1522" s="37">
        <v>50146.31</v>
      </c>
    </row>
    <row r="1523" spans="1:21" ht="38.85" customHeight="1" x14ac:dyDescent="0.25">
      <c r="A1523" s="41" t="s">
        <v>100</v>
      </c>
      <c r="B1523" s="39" t="s">
        <v>1523</v>
      </c>
      <c r="C1523" s="379" t="s">
        <v>1524</v>
      </c>
      <c r="D1523" s="381"/>
      <c r="E1523" s="382"/>
      <c r="F1523" s="380" t="s">
        <v>160</v>
      </c>
      <c r="G1523" s="382"/>
      <c r="H1523" s="383">
        <v>74</v>
      </c>
      <c r="I1523" s="382"/>
      <c r="J1523" s="383">
        <v>1</v>
      </c>
      <c r="K1523" s="382"/>
      <c r="L1523" s="37">
        <v>74</v>
      </c>
      <c r="M1523" s="378"/>
      <c r="N1523" s="382"/>
      <c r="O1523" s="39" t="s">
        <v>100</v>
      </c>
      <c r="P1523" s="378"/>
      <c r="Q1523" s="382"/>
      <c r="R1523" s="384" t="s">
        <v>100</v>
      </c>
      <c r="S1523" s="381"/>
      <c r="T1523" s="382"/>
      <c r="U1523" s="37">
        <v>31716.47</v>
      </c>
    </row>
    <row r="1524" spans="1:21" ht="14.25" customHeight="1" x14ac:dyDescent="0.25">
      <c r="A1524" s="36" t="s">
        <v>100</v>
      </c>
      <c r="B1524" s="36" t="s">
        <v>100</v>
      </c>
      <c r="C1524" s="365" t="s">
        <v>136</v>
      </c>
      <c r="D1524" s="381"/>
      <c r="E1524" s="381"/>
      <c r="F1524" s="381"/>
      <c r="G1524" s="381"/>
      <c r="H1524" s="381"/>
      <c r="I1524" s="381"/>
      <c r="J1524" s="381"/>
      <c r="K1524" s="381"/>
      <c r="L1524" s="382"/>
      <c r="M1524" s="385" t="s">
        <v>100</v>
      </c>
      <c r="N1524" s="381"/>
      <c r="O1524" s="382"/>
      <c r="P1524" s="386">
        <v>400264.04</v>
      </c>
      <c r="Q1524" s="382"/>
      <c r="R1524" s="369"/>
      <c r="S1524" s="381"/>
      <c r="T1524" s="382"/>
      <c r="U1524" s="35">
        <v>148497.96</v>
      </c>
    </row>
    <row r="1525" spans="1:21" ht="169.5" customHeight="1" x14ac:dyDescent="0.25">
      <c r="A1525" s="44" t="s">
        <v>1966</v>
      </c>
      <c r="B1525" s="43" t="s">
        <v>1529</v>
      </c>
      <c r="C1525" s="365" t="s">
        <v>1965</v>
      </c>
      <c r="D1525" s="381"/>
      <c r="E1525" s="382"/>
      <c r="F1525" s="367" t="s">
        <v>1104</v>
      </c>
      <c r="G1525" s="382"/>
      <c r="H1525" s="368">
        <v>0.75</v>
      </c>
      <c r="I1525" s="382"/>
      <c r="J1525" s="368">
        <v>1</v>
      </c>
      <c r="K1525" s="382"/>
      <c r="L1525" s="35">
        <v>0.75</v>
      </c>
      <c r="M1525" s="369"/>
      <c r="N1525" s="382"/>
      <c r="O1525" s="42"/>
      <c r="P1525" s="369"/>
      <c r="Q1525" s="382"/>
      <c r="R1525" s="369"/>
      <c r="S1525" s="381"/>
      <c r="T1525" s="382"/>
      <c r="U1525" s="38"/>
    </row>
    <row r="1526" spans="1:21" ht="38.85" customHeight="1" x14ac:dyDescent="0.25">
      <c r="A1526" s="40" t="s">
        <v>100</v>
      </c>
      <c r="B1526" s="39" t="s">
        <v>1924</v>
      </c>
      <c r="C1526" s="379" t="s">
        <v>1923</v>
      </c>
      <c r="D1526" s="381"/>
      <c r="E1526" s="381"/>
      <c r="F1526" s="381"/>
      <c r="G1526" s="381"/>
      <c r="H1526" s="381"/>
      <c r="I1526" s="381"/>
      <c r="J1526" s="381"/>
      <c r="K1526" s="381"/>
      <c r="L1526" s="381"/>
      <c r="M1526" s="381"/>
      <c r="N1526" s="381"/>
      <c r="O1526" s="381"/>
      <c r="P1526" s="381"/>
      <c r="Q1526" s="381"/>
      <c r="R1526" s="381"/>
      <c r="S1526" s="381"/>
      <c r="T1526" s="382"/>
      <c r="U1526" s="41" t="s">
        <v>100</v>
      </c>
    </row>
    <row r="1527" spans="1:21" ht="14.25" customHeight="1" x14ac:dyDescent="0.25">
      <c r="A1527" s="39" t="s">
        <v>100</v>
      </c>
      <c r="B1527" s="39" t="s">
        <v>187</v>
      </c>
      <c r="C1527" s="379" t="s">
        <v>186</v>
      </c>
      <c r="D1527" s="381"/>
      <c r="E1527" s="382"/>
      <c r="F1527" s="380" t="s">
        <v>179</v>
      </c>
      <c r="G1527" s="382"/>
      <c r="H1527" s="378"/>
      <c r="I1527" s="382"/>
      <c r="J1527" s="378"/>
      <c r="K1527" s="382"/>
      <c r="L1527" s="37">
        <v>8.7974999999999994</v>
      </c>
      <c r="M1527" s="378"/>
      <c r="N1527" s="382"/>
      <c r="O1527" s="39" t="s">
        <v>100</v>
      </c>
      <c r="P1527" s="378"/>
      <c r="Q1527" s="382"/>
      <c r="R1527" s="378"/>
      <c r="S1527" s="381"/>
      <c r="T1527" s="382"/>
      <c r="U1527" s="37">
        <v>4215.32</v>
      </c>
    </row>
    <row r="1528" spans="1:21" ht="14.25" customHeight="1" x14ac:dyDescent="0.25">
      <c r="A1528" s="39" t="s">
        <v>100</v>
      </c>
      <c r="B1528" s="39" t="s">
        <v>1527</v>
      </c>
      <c r="C1528" s="379" t="s">
        <v>1528</v>
      </c>
      <c r="D1528" s="381"/>
      <c r="E1528" s="382"/>
      <c r="F1528" s="380" t="s">
        <v>179</v>
      </c>
      <c r="G1528" s="382"/>
      <c r="H1528" s="383">
        <v>10.199999999999999</v>
      </c>
      <c r="I1528" s="382"/>
      <c r="J1528" s="383">
        <v>1.1499999999999999</v>
      </c>
      <c r="K1528" s="382"/>
      <c r="L1528" s="37">
        <v>8.7974999999999994</v>
      </c>
      <c r="M1528" s="378"/>
      <c r="N1528" s="382"/>
      <c r="O1528" s="39" t="s">
        <v>100</v>
      </c>
      <c r="P1528" s="383">
        <v>479.15</v>
      </c>
      <c r="Q1528" s="382"/>
      <c r="R1528" s="383">
        <v>1</v>
      </c>
      <c r="S1528" s="381"/>
      <c r="T1528" s="382"/>
      <c r="U1528" s="37">
        <v>4215.32</v>
      </c>
    </row>
    <row r="1529" spans="1:21" ht="14.25" customHeight="1" x14ac:dyDescent="0.25">
      <c r="A1529" s="39" t="s">
        <v>100</v>
      </c>
      <c r="B1529" s="39" t="s">
        <v>183</v>
      </c>
      <c r="C1529" s="379" t="s">
        <v>182</v>
      </c>
      <c r="D1529" s="381"/>
      <c r="E1529" s="382"/>
      <c r="F1529" s="380" t="s">
        <v>100</v>
      </c>
      <c r="G1529" s="382"/>
      <c r="H1529" s="378"/>
      <c r="I1529" s="382"/>
      <c r="J1529" s="378"/>
      <c r="K1529" s="382"/>
      <c r="L1529" s="38"/>
      <c r="M1529" s="378"/>
      <c r="N1529" s="382"/>
      <c r="O1529" s="39" t="s">
        <v>100</v>
      </c>
      <c r="P1529" s="378"/>
      <c r="Q1529" s="382"/>
      <c r="R1529" s="378"/>
      <c r="S1529" s="381"/>
      <c r="T1529" s="382"/>
      <c r="U1529" s="37">
        <v>654.75</v>
      </c>
    </row>
    <row r="1530" spans="1:21" ht="14.25" customHeight="1" x14ac:dyDescent="0.25">
      <c r="A1530" s="39" t="s">
        <v>100</v>
      </c>
      <c r="B1530" s="39" t="s">
        <v>181</v>
      </c>
      <c r="C1530" s="379" t="s">
        <v>180</v>
      </c>
      <c r="D1530" s="381"/>
      <c r="E1530" s="382"/>
      <c r="F1530" s="380" t="s">
        <v>179</v>
      </c>
      <c r="G1530" s="382"/>
      <c r="H1530" s="378"/>
      <c r="I1530" s="382"/>
      <c r="J1530" s="378"/>
      <c r="K1530" s="382"/>
      <c r="L1530" s="37">
        <v>0.40537499999999999</v>
      </c>
      <c r="M1530" s="378"/>
      <c r="N1530" s="382"/>
      <c r="O1530" s="39" t="s">
        <v>100</v>
      </c>
      <c r="P1530" s="378"/>
      <c r="Q1530" s="382"/>
      <c r="R1530" s="378"/>
      <c r="S1530" s="381"/>
      <c r="T1530" s="382"/>
      <c r="U1530" s="37">
        <v>262.39</v>
      </c>
    </row>
    <row r="1531" spans="1:21" ht="36.6" customHeight="1" x14ac:dyDescent="0.25">
      <c r="A1531" s="39" t="s">
        <v>100</v>
      </c>
      <c r="B1531" s="39" t="s">
        <v>1144</v>
      </c>
      <c r="C1531" s="379" t="s">
        <v>1145</v>
      </c>
      <c r="D1531" s="381"/>
      <c r="E1531" s="382"/>
      <c r="F1531" s="380" t="s">
        <v>218</v>
      </c>
      <c r="G1531" s="382"/>
      <c r="H1531" s="383">
        <v>0.47</v>
      </c>
      <c r="I1531" s="382"/>
      <c r="J1531" s="383">
        <v>1.1499999999999999</v>
      </c>
      <c r="K1531" s="382"/>
      <c r="L1531" s="37">
        <v>0.40537499999999999</v>
      </c>
      <c r="M1531" s="378"/>
      <c r="N1531" s="382"/>
      <c r="O1531" s="39" t="s">
        <v>100</v>
      </c>
      <c r="P1531" s="383">
        <v>1615.17</v>
      </c>
      <c r="Q1531" s="382"/>
      <c r="R1531" s="378"/>
      <c r="S1531" s="381"/>
      <c r="T1531" s="382"/>
      <c r="U1531" s="37">
        <v>654.75</v>
      </c>
    </row>
    <row r="1532" spans="1:21" ht="14.25" customHeight="1" x14ac:dyDescent="0.25">
      <c r="A1532" s="39" t="s">
        <v>100</v>
      </c>
      <c r="B1532" s="39" t="s">
        <v>1088</v>
      </c>
      <c r="C1532" s="379" t="s">
        <v>1089</v>
      </c>
      <c r="D1532" s="381"/>
      <c r="E1532" s="382"/>
      <c r="F1532" s="380" t="s">
        <v>179</v>
      </c>
      <c r="G1532" s="382"/>
      <c r="H1532" s="383">
        <v>0.47</v>
      </c>
      <c r="I1532" s="382"/>
      <c r="J1532" s="383">
        <v>1.1499999999999999</v>
      </c>
      <c r="K1532" s="382"/>
      <c r="L1532" s="37">
        <v>0.40537499999999999</v>
      </c>
      <c r="M1532" s="378"/>
      <c r="N1532" s="382"/>
      <c r="O1532" s="39" t="s">
        <v>100</v>
      </c>
      <c r="P1532" s="383">
        <v>647.28</v>
      </c>
      <c r="Q1532" s="382"/>
      <c r="R1532" s="383">
        <v>1</v>
      </c>
      <c r="S1532" s="381"/>
      <c r="T1532" s="382"/>
      <c r="U1532" s="37">
        <v>262.39</v>
      </c>
    </row>
    <row r="1533" spans="1:21" ht="14.25" customHeight="1" x14ac:dyDescent="0.25">
      <c r="A1533" s="39" t="s">
        <v>100</v>
      </c>
      <c r="B1533" s="39" t="s">
        <v>178</v>
      </c>
      <c r="C1533" s="379" t="s">
        <v>177</v>
      </c>
      <c r="D1533" s="381"/>
      <c r="E1533" s="382"/>
      <c r="F1533" s="380" t="s">
        <v>100</v>
      </c>
      <c r="G1533" s="382"/>
      <c r="H1533" s="378"/>
      <c r="I1533" s="382"/>
      <c r="J1533" s="378"/>
      <c r="K1533" s="382"/>
      <c r="L1533" s="38"/>
      <c r="M1533" s="378"/>
      <c r="N1533" s="382"/>
      <c r="O1533" s="39" t="s">
        <v>100</v>
      </c>
      <c r="P1533" s="378"/>
      <c r="Q1533" s="382"/>
      <c r="R1533" s="378"/>
      <c r="S1533" s="381"/>
      <c r="T1533" s="382"/>
      <c r="U1533" s="37">
        <v>0</v>
      </c>
    </row>
    <row r="1534" spans="1:21" ht="14.25" customHeight="1" x14ac:dyDescent="0.25">
      <c r="A1534" s="39" t="s">
        <v>100</v>
      </c>
      <c r="B1534" s="39" t="s">
        <v>100</v>
      </c>
      <c r="C1534" s="365" t="s">
        <v>166</v>
      </c>
      <c r="D1534" s="381"/>
      <c r="E1534" s="382"/>
      <c r="F1534" s="380" t="s">
        <v>100</v>
      </c>
      <c r="G1534" s="382"/>
      <c r="H1534" s="378"/>
      <c r="I1534" s="382"/>
      <c r="J1534" s="378"/>
      <c r="K1534" s="382"/>
      <c r="L1534" s="38"/>
      <c r="M1534" s="378"/>
      <c r="N1534" s="382"/>
      <c r="O1534" s="39" t="s">
        <v>100</v>
      </c>
      <c r="P1534" s="378"/>
      <c r="Q1534" s="382"/>
      <c r="R1534" s="378"/>
      <c r="S1534" s="381"/>
      <c r="T1534" s="382"/>
      <c r="U1534" s="35">
        <v>5132.46</v>
      </c>
    </row>
    <row r="1535" spans="1:21" ht="14.25" customHeight="1" x14ac:dyDescent="0.25">
      <c r="A1535" s="41" t="s">
        <v>100</v>
      </c>
      <c r="B1535" s="41" t="s">
        <v>100</v>
      </c>
      <c r="C1535" s="379" t="s">
        <v>165</v>
      </c>
      <c r="D1535" s="381"/>
      <c r="E1535" s="382"/>
      <c r="F1535" s="380" t="s">
        <v>100</v>
      </c>
      <c r="G1535" s="382"/>
      <c r="H1535" s="378"/>
      <c r="I1535" s="382"/>
      <c r="J1535" s="379" t="s">
        <v>100</v>
      </c>
      <c r="K1535" s="382"/>
      <c r="L1535" s="39" t="s">
        <v>100</v>
      </c>
      <c r="M1535" s="379" t="s">
        <v>100</v>
      </c>
      <c r="N1535" s="382"/>
      <c r="O1535" s="41" t="s">
        <v>100</v>
      </c>
      <c r="P1535" s="378"/>
      <c r="Q1535" s="382"/>
      <c r="R1535" s="379" t="s">
        <v>100</v>
      </c>
      <c r="S1535" s="381"/>
      <c r="T1535" s="382"/>
      <c r="U1535" s="37">
        <v>4477.71</v>
      </c>
    </row>
    <row r="1536" spans="1:21" ht="38.85" customHeight="1" x14ac:dyDescent="0.25">
      <c r="A1536" s="41" t="s">
        <v>100</v>
      </c>
      <c r="B1536" s="39" t="s">
        <v>1521</v>
      </c>
      <c r="C1536" s="379" t="s">
        <v>1522</v>
      </c>
      <c r="D1536" s="381"/>
      <c r="E1536" s="382"/>
      <c r="F1536" s="380" t="s">
        <v>160</v>
      </c>
      <c r="G1536" s="382"/>
      <c r="H1536" s="383">
        <v>117</v>
      </c>
      <c r="I1536" s="382"/>
      <c r="J1536" s="383">
        <v>1</v>
      </c>
      <c r="K1536" s="382"/>
      <c r="L1536" s="37">
        <v>117</v>
      </c>
      <c r="M1536" s="378"/>
      <c r="N1536" s="382"/>
      <c r="O1536" s="39" t="s">
        <v>100</v>
      </c>
      <c r="P1536" s="378"/>
      <c r="Q1536" s="382"/>
      <c r="R1536" s="384" t="s">
        <v>100</v>
      </c>
      <c r="S1536" s="381"/>
      <c r="T1536" s="382"/>
      <c r="U1536" s="37">
        <v>5238.92</v>
      </c>
    </row>
    <row r="1537" spans="1:21" ht="38.85" customHeight="1" x14ac:dyDescent="0.25">
      <c r="A1537" s="41" t="s">
        <v>100</v>
      </c>
      <c r="B1537" s="39" t="s">
        <v>1523</v>
      </c>
      <c r="C1537" s="379" t="s">
        <v>1524</v>
      </c>
      <c r="D1537" s="381"/>
      <c r="E1537" s="382"/>
      <c r="F1537" s="380" t="s">
        <v>160</v>
      </c>
      <c r="G1537" s="382"/>
      <c r="H1537" s="383">
        <v>74</v>
      </c>
      <c r="I1537" s="382"/>
      <c r="J1537" s="383">
        <v>1</v>
      </c>
      <c r="K1537" s="382"/>
      <c r="L1537" s="37">
        <v>74</v>
      </c>
      <c r="M1537" s="378"/>
      <c r="N1537" s="382"/>
      <c r="O1537" s="39" t="s">
        <v>100</v>
      </c>
      <c r="P1537" s="378"/>
      <c r="Q1537" s="382"/>
      <c r="R1537" s="384" t="s">
        <v>100</v>
      </c>
      <c r="S1537" s="381"/>
      <c r="T1537" s="382"/>
      <c r="U1537" s="37">
        <v>3313.51</v>
      </c>
    </row>
    <row r="1538" spans="1:21" ht="14.25" customHeight="1" x14ac:dyDescent="0.25">
      <c r="A1538" s="36" t="s">
        <v>100</v>
      </c>
      <c r="B1538" s="36" t="s">
        <v>100</v>
      </c>
      <c r="C1538" s="365" t="s">
        <v>136</v>
      </c>
      <c r="D1538" s="381"/>
      <c r="E1538" s="381"/>
      <c r="F1538" s="381"/>
      <c r="G1538" s="381"/>
      <c r="H1538" s="381"/>
      <c r="I1538" s="381"/>
      <c r="J1538" s="381"/>
      <c r="K1538" s="381"/>
      <c r="L1538" s="382"/>
      <c r="M1538" s="385" t="s">
        <v>100</v>
      </c>
      <c r="N1538" s="381"/>
      <c r="O1538" s="382"/>
      <c r="P1538" s="386">
        <v>18246.52</v>
      </c>
      <c r="Q1538" s="382"/>
      <c r="R1538" s="369"/>
      <c r="S1538" s="381"/>
      <c r="T1538" s="382"/>
      <c r="U1538" s="35">
        <v>13684.89</v>
      </c>
    </row>
    <row r="1539" spans="1:21" ht="180.2" customHeight="1" x14ac:dyDescent="0.25">
      <c r="A1539" s="44" t="s">
        <v>1964</v>
      </c>
      <c r="B1539" s="43" t="s">
        <v>1531</v>
      </c>
      <c r="C1539" s="365" t="s">
        <v>1963</v>
      </c>
      <c r="D1539" s="381"/>
      <c r="E1539" s="382"/>
      <c r="F1539" s="367" t="s">
        <v>1533</v>
      </c>
      <c r="G1539" s="382"/>
      <c r="H1539" s="368">
        <v>5.3800000000000001E-2</v>
      </c>
      <c r="I1539" s="382"/>
      <c r="J1539" s="368">
        <v>1</v>
      </c>
      <c r="K1539" s="382"/>
      <c r="L1539" s="35">
        <v>5.3800000000000001E-2</v>
      </c>
      <c r="M1539" s="369"/>
      <c r="N1539" s="382"/>
      <c r="O1539" s="42"/>
      <c r="P1539" s="369"/>
      <c r="Q1539" s="382"/>
      <c r="R1539" s="369"/>
      <c r="S1539" s="381"/>
      <c r="T1539" s="382"/>
      <c r="U1539" s="38"/>
    </row>
    <row r="1540" spans="1:21" ht="38.85" customHeight="1" x14ac:dyDescent="0.25">
      <c r="A1540" s="40" t="s">
        <v>100</v>
      </c>
      <c r="B1540" s="39" t="s">
        <v>1924</v>
      </c>
      <c r="C1540" s="379" t="s">
        <v>1923</v>
      </c>
      <c r="D1540" s="381"/>
      <c r="E1540" s="381"/>
      <c r="F1540" s="381"/>
      <c r="G1540" s="381"/>
      <c r="H1540" s="381"/>
      <c r="I1540" s="381"/>
      <c r="J1540" s="381"/>
      <c r="K1540" s="381"/>
      <c r="L1540" s="381"/>
      <c r="M1540" s="381"/>
      <c r="N1540" s="381"/>
      <c r="O1540" s="381"/>
      <c r="P1540" s="381"/>
      <c r="Q1540" s="381"/>
      <c r="R1540" s="381"/>
      <c r="S1540" s="381"/>
      <c r="T1540" s="382"/>
      <c r="U1540" s="41" t="s">
        <v>100</v>
      </c>
    </row>
    <row r="1541" spans="1:21" ht="14.25" customHeight="1" x14ac:dyDescent="0.25">
      <c r="A1541" s="39" t="s">
        <v>100</v>
      </c>
      <c r="B1541" s="39" t="s">
        <v>187</v>
      </c>
      <c r="C1541" s="379" t="s">
        <v>186</v>
      </c>
      <c r="D1541" s="381"/>
      <c r="E1541" s="382"/>
      <c r="F1541" s="380" t="s">
        <v>179</v>
      </c>
      <c r="G1541" s="382"/>
      <c r="H1541" s="378"/>
      <c r="I1541" s="382"/>
      <c r="J1541" s="378"/>
      <c r="K1541" s="382"/>
      <c r="L1541" s="37">
        <v>17.726991999999999</v>
      </c>
      <c r="M1541" s="378"/>
      <c r="N1541" s="382"/>
      <c r="O1541" s="39" t="s">
        <v>100</v>
      </c>
      <c r="P1541" s="378"/>
      <c r="Q1541" s="382"/>
      <c r="R1541" s="378"/>
      <c r="S1541" s="381"/>
      <c r="T1541" s="382"/>
      <c r="U1541" s="37">
        <v>9537.1200000000008</v>
      </c>
    </row>
    <row r="1542" spans="1:21" ht="14.25" customHeight="1" x14ac:dyDescent="0.25">
      <c r="A1542" s="39" t="s">
        <v>100</v>
      </c>
      <c r="B1542" s="39" t="s">
        <v>1255</v>
      </c>
      <c r="C1542" s="379" t="s">
        <v>1256</v>
      </c>
      <c r="D1542" s="381"/>
      <c r="E1542" s="382"/>
      <c r="F1542" s="380" t="s">
        <v>179</v>
      </c>
      <c r="G1542" s="382"/>
      <c r="H1542" s="383">
        <v>286.52</v>
      </c>
      <c r="I1542" s="382"/>
      <c r="J1542" s="383">
        <v>1.1499999999999999</v>
      </c>
      <c r="K1542" s="382"/>
      <c r="L1542" s="37">
        <v>17.726991999999999</v>
      </c>
      <c r="M1542" s="378"/>
      <c r="N1542" s="382"/>
      <c r="O1542" s="39" t="s">
        <v>100</v>
      </c>
      <c r="P1542" s="383">
        <v>538</v>
      </c>
      <c r="Q1542" s="382"/>
      <c r="R1542" s="383">
        <v>1</v>
      </c>
      <c r="S1542" s="381"/>
      <c r="T1542" s="382"/>
      <c r="U1542" s="37">
        <v>9537.1200000000008</v>
      </c>
    </row>
    <row r="1543" spans="1:21" ht="14.25" customHeight="1" x14ac:dyDescent="0.25">
      <c r="A1543" s="39" t="s">
        <v>100</v>
      </c>
      <c r="B1543" s="39" t="s">
        <v>183</v>
      </c>
      <c r="C1543" s="379" t="s">
        <v>182</v>
      </c>
      <c r="D1543" s="381"/>
      <c r="E1543" s="382"/>
      <c r="F1543" s="380" t="s">
        <v>100</v>
      </c>
      <c r="G1543" s="382"/>
      <c r="H1543" s="378"/>
      <c r="I1543" s="382"/>
      <c r="J1543" s="378"/>
      <c r="K1543" s="382"/>
      <c r="L1543" s="38"/>
      <c r="M1543" s="378"/>
      <c r="N1543" s="382"/>
      <c r="O1543" s="39" t="s">
        <v>100</v>
      </c>
      <c r="P1543" s="378"/>
      <c r="Q1543" s="382"/>
      <c r="R1543" s="378"/>
      <c r="S1543" s="381"/>
      <c r="T1543" s="382"/>
      <c r="U1543" s="37">
        <v>305.24</v>
      </c>
    </row>
    <row r="1544" spans="1:21" ht="14.25" customHeight="1" x14ac:dyDescent="0.25">
      <c r="A1544" s="39" t="s">
        <v>100</v>
      </c>
      <c r="B1544" s="39" t="s">
        <v>181</v>
      </c>
      <c r="C1544" s="379" t="s">
        <v>180</v>
      </c>
      <c r="D1544" s="381"/>
      <c r="E1544" s="382"/>
      <c r="F1544" s="380" t="s">
        <v>179</v>
      </c>
      <c r="G1544" s="382"/>
      <c r="H1544" s="378"/>
      <c r="I1544" s="382"/>
      <c r="J1544" s="378"/>
      <c r="K1544" s="382"/>
      <c r="L1544" s="37">
        <v>0.19025</v>
      </c>
      <c r="M1544" s="378"/>
      <c r="N1544" s="382"/>
      <c r="O1544" s="39" t="s">
        <v>100</v>
      </c>
      <c r="P1544" s="378"/>
      <c r="Q1544" s="382"/>
      <c r="R1544" s="378"/>
      <c r="S1544" s="381"/>
      <c r="T1544" s="382"/>
      <c r="U1544" s="37">
        <v>116.01</v>
      </c>
    </row>
    <row r="1545" spans="1:21" ht="18.95" customHeight="1" x14ac:dyDescent="0.25">
      <c r="A1545" s="39" t="s">
        <v>100</v>
      </c>
      <c r="B1545" s="39" t="s">
        <v>254</v>
      </c>
      <c r="C1545" s="379" t="s">
        <v>253</v>
      </c>
      <c r="D1545" s="381"/>
      <c r="E1545" s="382"/>
      <c r="F1545" s="380" t="s">
        <v>218</v>
      </c>
      <c r="G1545" s="382"/>
      <c r="H1545" s="383">
        <v>0.73</v>
      </c>
      <c r="I1545" s="382"/>
      <c r="J1545" s="383">
        <v>1.1499999999999999</v>
      </c>
      <c r="K1545" s="382"/>
      <c r="L1545" s="37">
        <v>4.5164999999999997E-2</v>
      </c>
      <c r="M1545" s="378"/>
      <c r="N1545" s="382"/>
      <c r="O1545" s="39" t="s">
        <v>100</v>
      </c>
      <c r="P1545" s="383">
        <v>1631.99</v>
      </c>
      <c r="Q1545" s="382"/>
      <c r="R1545" s="378"/>
      <c r="S1545" s="381"/>
      <c r="T1545" s="382"/>
      <c r="U1545" s="37">
        <v>73.709999999999994</v>
      </c>
    </row>
    <row r="1546" spans="1:21" ht="14.25" customHeight="1" x14ac:dyDescent="0.25">
      <c r="A1546" s="39" t="s">
        <v>100</v>
      </c>
      <c r="B1546" s="39" t="s">
        <v>252</v>
      </c>
      <c r="C1546" s="379" t="s">
        <v>251</v>
      </c>
      <c r="D1546" s="381"/>
      <c r="E1546" s="382"/>
      <c r="F1546" s="380" t="s">
        <v>179</v>
      </c>
      <c r="G1546" s="382"/>
      <c r="H1546" s="383">
        <v>0.73</v>
      </c>
      <c r="I1546" s="382"/>
      <c r="J1546" s="383">
        <v>1.1499999999999999</v>
      </c>
      <c r="K1546" s="382"/>
      <c r="L1546" s="37">
        <v>4.5164999999999997E-2</v>
      </c>
      <c r="M1546" s="378"/>
      <c r="N1546" s="382"/>
      <c r="O1546" s="39" t="s">
        <v>100</v>
      </c>
      <c r="P1546" s="383">
        <v>756.56</v>
      </c>
      <c r="Q1546" s="382"/>
      <c r="R1546" s="383">
        <v>1</v>
      </c>
      <c r="S1546" s="381"/>
      <c r="T1546" s="382"/>
      <c r="U1546" s="37">
        <v>34.17</v>
      </c>
    </row>
    <row r="1547" spans="1:21" ht="44.85" customHeight="1" x14ac:dyDescent="0.25">
      <c r="A1547" s="39" t="s">
        <v>100</v>
      </c>
      <c r="B1547" s="39" t="s">
        <v>1534</v>
      </c>
      <c r="C1547" s="379" t="s">
        <v>1535</v>
      </c>
      <c r="D1547" s="381"/>
      <c r="E1547" s="382"/>
      <c r="F1547" s="380" t="s">
        <v>218</v>
      </c>
      <c r="G1547" s="382"/>
      <c r="H1547" s="383">
        <v>20</v>
      </c>
      <c r="I1547" s="382"/>
      <c r="J1547" s="383">
        <v>1.1499999999999999</v>
      </c>
      <c r="K1547" s="382"/>
      <c r="L1547" s="37">
        <v>1.2374000000000001</v>
      </c>
      <c r="M1547" s="383">
        <v>11.68</v>
      </c>
      <c r="N1547" s="382"/>
      <c r="O1547" s="39" t="s">
        <v>1351</v>
      </c>
      <c r="P1547" s="383">
        <v>17.75</v>
      </c>
      <c r="Q1547" s="382"/>
      <c r="R1547" s="378"/>
      <c r="S1547" s="381"/>
      <c r="T1547" s="382"/>
      <c r="U1547" s="37">
        <v>21.96</v>
      </c>
    </row>
    <row r="1548" spans="1:21" ht="18.95" customHeight="1" x14ac:dyDescent="0.25">
      <c r="A1548" s="39" t="s">
        <v>100</v>
      </c>
      <c r="B1548" s="39" t="s">
        <v>1536</v>
      </c>
      <c r="C1548" s="379" t="s">
        <v>1537</v>
      </c>
      <c r="D1548" s="381"/>
      <c r="E1548" s="382"/>
      <c r="F1548" s="380" t="s">
        <v>218</v>
      </c>
      <c r="G1548" s="382"/>
      <c r="H1548" s="383">
        <v>2.5000000000000001E-2</v>
      </c>
      <c r="I1548" s="382"/>
      <c r="J1548" s="383">
        <v>1.1499999999999999</v>
      </c>
      <c r="K1548" s="382"/>
      <c r="L1548" s="37">
        <v>1.547E-3</v>
      </c>
      <c r="M1548" s="378"/>
      <c r="N1548" s="382"/>
      <c r="O1548" s="39" t="s">
        <v>100</v>
      </c>
      <c r="P1548" s="383">
        <v>1126.6400000000001</v>
      </c>
      <c r="Q1548" s="382"/>
      <c r="R1548" s="378"/>
      <c r="S1548" s="381"/>
      <c r="T1548" s="382"/>
      <c r="U1548" s="37">
        <v>1.74</v>
      </c>
    </row>
    <row r="1549" spans="1:21" ht="14.25" customHeight="1" x14ac:dyDescent="0.25">
      <c r="A1549" s="39" t="s">
        <v>100</v>
      </c>
      <c r="B1549" s="39" t="s">
        <v>1088</v>
      </c>
      <c r="C1549" s="379" t="s">
        <v>1089</v>
      </c>
      <c r="D1549" s="381"/>
      <c r="E1549" s="382"/>
      <c r="F1549" s="380" t="s">
        <v>179</v>
      </c>
      <c r="G1549" s="382"/>
      <c r="H1549" s="383">
        <v>2.5000000000000001E-2</v>
      </c>
      <c r="I1549" s="382"/>
      <c r="J1549" s="383">
        <v>1.1499999999999999</v>
      </c>
      <c r="K1549" s="382"/>
      <c r="L1549" s="37">
        <v>1.547E-3</v>
      </c>
      <c r="M1549" s="378"/>
      <c r="N1549" s="382"/>
      <c r="O1549" s="39" t="s">
        <v>100</v>
      </c>
      <c r="P1549" s="383">
        <v>647.28</v>
      </c>
      <c r="Q1549" s="382"/>
      <c r="R1549" s="383">
        <v>1</v>
      </c>
      <c r="S1549" s="381"/>
      <c r="T1549" s="382"/>
      <c r="U1549" s="37">
        <v>1</v>
      </c>
    </row>
    <row r="1550" spans="1:21" ht="18.95" customHeight="1" x14ac:dyDescent="0.25">
      <c r="A1550" s="39" t="s">
        <v>100</v>
      </c>
      <c r="B1550" s="39" t="s">
        <v>1538</v>
      </c>
      <c r="C1550" s="379" t="s">
        <v>1539</v>
      </c>
      <c r="D1550" s="381"/>
      <c r="E1550" s="382"/>
      <c r="F1550" s="380" t="s">
        <v>218</v>
      </c>
      <c r="G1550" s="382"/>
      <c r="H1550" s="383">
        <v>2.5000000000000001E-2</v>
      </c>
      <c r="I1550" s="382"/>
      <c r="J1550" s="383">
        <v>1.1499999999999999</v>
      </c>
      <c r="K1550" s="382"/>
      <c r="L1550" s="37">
        <v>1.547E-3</v>
      </c>
      <c r="M1550" s="383">
        <v>105.74</v>
      </c>
      <c r="N1550" s="382"/>
      <c r="O1550" s="39" t="s">
        <v>1540</v>
      </c>
      <c r="P1550" s="383">
        <v>166.01</v>
      </c>
      <c r="Q1550" s="382"/>
      <c r="R1550" s="378"/>
      <c r="S1550" s="381"/>
      <c r="T1550" s="382"/>
      <c r="U1550" s="37">
        <v>0.26</v>
      </c>
    </row>
    <row r="1551" spans="1:21" ht="18.95" customHeight="1" x14ac:dyDescent="0.25">
      <c r="A1551" s="39" t="s">
        <v>100</v>
      </c>
      <c r="B1551" s="39" t="s">
        <v>1541</v>
      </c>
      <c r="C1551" s="379" t="s">
        <v>1542</v>
      </c>
      <c r="D1551" s="381"/>
      <c r="E1551" s="382"/>
      <c r="F1551" s="380" t="s">
        <v>218</v>
      </c>
      <c r="G1551" s="382"/>
      <c r="H1551" s="383">
        <v>2.3199999999999998</v>
      </c>
      <c r="I1551" s="382"/>
      <c r="J1551" s="383">
        <v>1.1499999999999999</v>
      </c>
      <c r="K1551" s="382"/>
      <c r="L1551" s="37">
        <v>0.143538</v>
      </c>
      <c r="M1551" s="378"/>
      <c r="N1551" s="382"/>
      <c r="O1551" s="39" t="s">
        <v>100</v>
      </c>
      <c r="P1551" s="383">
        <v>131.29</v>
      </c>
      <c r="Q1551" s="382"/>
      <c r="R1551" s="378"/>
      <c r="S1551" s="381"/>
      <c r="T1551" s="382"/>
      <c r="U1551" s="37">
        <v>18.850000000000001</v>
      </c>
    </row>
    <row r="1552" spans="1:21" ht="14.25" customHeight="1" x14ac:dyDescent="0.25">
      <c r="A1552" s="39" t="s">
        <v>100</v>
      </c>
      <c r="B1552" s="39" t="s">
        <v>222</v>
      </c>
      <c r="C1552" s="379" t="s">
        <v>221</v>
      </c>
      <c r="D1552" s="381"/>
      <c r="E1552" s="382"/>
      <c r="F1552" s="380" t="s">
        <v>179</v>
      </c>
      <c r="G1552" s="382"/>
      <c r="H1552" s="383">
        <v>2.3199999999999998</v>
      </c>
      <c r="I1552" s="382"/>
      <c r="J1552" s="383">
        <v>1.1499999999999999</v>
      </c>
      <c r="K1552" s="382"/>
      <c r="L1552" s="37">
        <v>0.143538</v>
      </c>
      <c r="M1552" s="378"/>
      <c r="N1552" s="382"/>
      <c r="O1552" s="39" t="s">
        <v>100</v>
      </c>
      <c r="P1552" s="383">
        <v>563.22</v>
      </c>
      <c r="Q1552" s="382"/>
      <c r="R1552" s="383">
        <v>1</v>
      </c>
      <c r="S1552" s="381"/>
      <c r="T1552" s="382"/>
      <c r="U1552" s="37">
        <v>80.84</v>
      </c>
    </row>
    <row r="1553" spans="1:21" ht="27.6" customHeight="1" x14ac:dyDescent="0.25">
      <c r="A1553" s="39" t="s">
        <v>100</v>
      </c>
      <c r="B1553" s="39" t="s">
        <v>1543</v>
      </c>
      <c r="C1553" s="379" t="s">
        <v>1544</v>
      </c>
      <c r="D1553" s="381"/>
      <c r="E1553" s="382"/>
      <c r="F1553" s="380" t="s">
        <v>218</v>
      </c>
      <c r="G1553" s="382"/>
      <c r="H1553" s="383">
        <v>39.79</v>
      </c>
      <c r="I1553" s="382"/>
      <c r="J1553" s="383">
        <v>1.1499999999999999</v>
      </c>
      <c r="K1553" s="382"/>
      <c r="L1553" s="37">
        <v>2.4618069999999999</v>
      </c>
      <c r="M1553" s="383">
        <v>50.77</v>
      </c>
      <c r="N1553" s="382"/>
      <c r="O1553" s="39" t="s">
        <v>1211</v>
      </c>
      <c r="P1553" s="383">
        <v>76.66</v>
      </c>
      <c r="Q1553" s="382"/>
      <c r="R1553" s="378"/>
      <c r="S1553" s="381"/>
      <c r="T1553" s="382"/>
      <c r="U1553" s="37">
        <v>188.72</v>
      </c>
    </row>
    <row r="1554" spans="1:21" ht="14.25" customHeight="1" x14ac:dyDescent="0.25">
      <c r="A1554" s="39" t="s">
        <v>100</v>
      </c>
      <c r="B1554" s="39" t="s">
        <v>178</v>
      </c>
      <c r="C1554" s="379" t="s">
        <v>177</v>
      </c>
      <c r="D1554" s="381"/>
      <c r="E1554" s="382"/>
      <c r="F1554" s="380" t="s">
        <v>100</v>
      </c>
      <c r="G1554" s="382"/>
      <c r="H1554" s="378"/>
      <c r="I1554" s="382"/>
      <c r="J1554" s="378"/>
      <c r="K1554" s="382"/>
      <c r="L1554" s="38"/>
      <c r="M1554" s="378"/>
      <c r="N1554" s="382"/>
      <c r="O1554" s="39" t="s">
        <v>100</v>
      </c>
      <c r="P1554" s="378"/>
      <c r="Q1554" s="382"/>
      <c r="R1554" s="378"/>
      <c r="S1554" s="381"/>
      <c r="T1554" s="382"/>
      <c r="U1554" s="37">
        <v>33.880000000000003</v>
      </c>
    </row>
    <row r="1555" spans="1:21" ht="14.25" customHeight="1" x14ac:dyDescent="0.25">
      <c r="A1555" s="39" t="s">
        <v>100</v>
      </c>
      <c r="B1555" s="39" t="s">
        <v>1364</v>
      </c>
      <c r="C1555" s="379" t="s">
        <v>1365</v>
      </c>
      <c r="D1555" s="381"/>
      <c r="E1555" s="382"/>
      <c r="F1555" s="380" t="s">
        <v>1133</v>
      </c>
      <c r="G1555" s="382"/>
      <c r="H1555" s="383">
        <v>0.44</v>
      </c>
      <c r="I1555" s="382"/>
      <c r="J1555" s="383">
        <v>1</v>
      </c>
      <c r="K1555" s="382"/>
      <c r="L1555" s="37">
        <v>2.3671999999999999E-2</v>
      </c>
      <c r="M1555" s="383">
        <v>47.57</v>
      </c>
      <c r="N1555" s="382"/>
      <c r="O1555" s="39" t="s">
        <v>217</v>
      </c>
      <c r="P1555" s="383">
        <v>67.069999999999993</v>
      </c>
      <c r="Q1555" s="382"/>
      <c r="R1555" s="378"/>
      <c r="S1555" s="381"/>
      <c r="T1555" s="382"/>
      <c r="U1555" s="37">
        <v>1.59</v>
      </c>
    </row>
    <row r="1556" spans="1:21" ht="14.25" customHeight="1" x14ac:dyDescent="0.25">
      <c r="A1556" s="39" t="s">
        <v>100</v>
      </c>
      <c r="B1556" s="39" t="s">
        <v>216</v>
      </c>
      <c r="C1556" s="379" t="s">
        <v>215</v>
      </c>
      <c r="D1556" s="381"/>
      <c r="E1556" s="382"/>
      <c r="F1556" s="380" t="s">
        <v>214</v>
      </c>
      <c r="G1556" s="382"/>
      <c r="H1556" s="383">
        <v>20.5</v>
      </c>
      <c r="I1556" s="382"/>
      <c r="J1556" s="383">
        <v>1</v>
      </c>
      <c r="K1556" s="382"/>
      <c r="L1556" s="37">
        <v>1.1029</v>
      </c>
      <c r="M1556" s="383">
        <v>35.71</v>
      </c>
      <c r="N1556" s="382"/>
      <c r="O1556" s="39" t="s">
        <v>213</v>
      </c>
      <c r="P1556" s="383">
        <v>29.28</v>
      </c>
      <c r="Q1556" s="382"/>
      <c r="R1556" s="378"/>
      <c r="S1556" s="381"/>
      <c r="T1556" s="382"/>
      <c r="U1556" s="37">
        <v>32.29</v>
      </c>
    </row>
    <row r="1557" spans="1:21" ht="14.25" customHeight="1" x14ac:dyDescent="0.25">
      <c r="A1557" s="39" t="s">
        <v>100</v>
      </c>
      <c r="B1557" s="39" t="s">
        <v>100</v>
      </c>
      <c r="C1557" s="365" t="s">
        <v>166</v>
      </c>
      <c r="D1557" s="381"/>
      <c r="E1557" s="382"/>
      <c r="F1557" s="380" t="s">
        <v>100</v>
      </c>
      <c r="G1557" s="382"/>
      <c r="H1557" s="378"/>
      <c r="I1557" s="382"/>
      <c r="J1557" s="378"/>
      <c r="K1557" s="382"/>
      <c r="L1557" s="38"/>
      <c r="M1557" s="378"/>
      <c r="N1557" s="382"/>
      <c r="O1557" s="39" t="s">
        <v>100</v>
      </c>
      <c r="P1557" s="378"/>
      <c r="Q1557" s="382"/>
      <c r="R1557" s="378"/>
      <c r="S1557" s="381"/>
      <c r="T1557" s="382"/>
      <c r="U1557" s="35">
        <v>9992.25</v>
      </c>
    </row>
    <row r="1558" spans="1:21" ht="14.25" customHeight="1" x14ac:dyDescent="0.25">
      <c r="A1558" s="41" t="s">
        <v>100</v>
      </c>
      <c r="B1558" s="41" t="s">
        <v>100</v>
      </c>
      <c r="C1558" s="379" t="s">
        <v>165</v>
      </c>
      <c r="D1558" s="381"/>
      <c r="E1558" s="382"/>
      <c r="F1558" s="380" t="s">
        <v>100</v>
      </c>
      <c r="G1558" s="382"/>
      <c r="H1558" s="378"/>
      <c r="I1558" s="382"/>
      <c r="J1558" s="379" t="s">
        <v>100</v>
      </c>
      <c r="K1558" s="382"/>
      <c r="L1558" s="39" t="s">
        <v>100</v>
      </c>
      <c r="M1558" s="379" t="s">
        <v>100</v>
      </c>
      <c r="N1558" s="382"/>
      <c r="O1558" s="41" t="s">
        <v>100</v>
      </c>
      <c r="P1558" s="378"/>
      <c r="Q1558" s="382"/>
      <c r="R1558" s="379" t="s">
        <v>100</v>
      </c>
      <c r="S1558" s="381"/>
      <c r="T1558" s="382"/>
      <c r="U1558" s="37">
        <v>9653.1299999999992</v>
      </c>
    </row>
    <row r="1559" spans="1:21" ht="38.85" customHeight="1" x14ac:dyDescent="0.25">
      <c r="A1559" s="41" t="s">
        <v>100</v>
      </c>
      <c r="B1559" s="39" t="s">
        <v>1521</v>
      </c>
      <c r="C1559" s="379" t="s">
        <v>1522</v>
      </c>
      <c r="D1559" s="381"/>
      <c r="E1559" s="382"/>
      <c r="F1559" s="380" t="s">
        <v>160</v>
      </c>
      <c r="G1559" s="382"/>
      <c r="H1559" s="383">
        <v>117</v>
      </c>
      <c r="I1559" s="382"/>
      <c r="J1559" s="383">
        <v>1</v>
      </c>
      <c r="K1559" s="382"/>
      <c r="L1559" s="37">
        <v>117</v>
      </c>
      <c r="M1559" s="378"/>
      <c r="N1559" s="382"/>
      <c r="O1559" s="39" t="s">
        <v>100</v>
      </c>
      <c r="P1559" s="378"/>
      <c r="Q1559" s="382"/>
      <c r="R1559" s="384" t="s">
        <v>100</v>
      </c>
      <c r="S1559" s="381"/>
      <c r="T1559" s="382"/>
      <c r="U1559" s="37">
        <v>11294.16</v>
      </c>
    </row>
    <row r="1560" spans="1:21" ht="38.85" customHeight="1" x14ac:dyDescent="0.25">
      <c r="A1560" s="41" t="s">
        <v>100</v>
      </c>
      <c r="B1560" s="39" t="s">
        <v>1523</v>
      </c>
      <c r="C1560" s="379" t="s">
        <v>1524</v>
      </c>
      <c r="D1560" s="381"/>
      <c r="E1560" s="382"/>
      <c r="F1560" s="380" t="s">
        <v>160</v>
      </c>
      <c r="G1560" s="382"/>
      <c r="H1560" s="383">
        <v>74</v>
      </c>
      <c r="I1560" s="382"/>
      <c r="J1560" s="383">
        <v>1</v>
      </c>
      <c r="K1560" s="382"/>
      <c r="L1560" s="37">
        <v>74</v>
      </c>
      <c r="M1560" s="378"/>
      <c r="N1560" s="382"/>
      <c r="O1560" s="39" t="s">
        <v>100</v>
      </c>
      <c r="P1560" s="378"/>
      <c r="Q1560" s="382"/>
      <c r="R1560" s="384" t="s">
        <v>100</v>
      </c>
      <c r="S1560" s="381"/>
      <c r="T1560" s="382"/>
      <c r="U1560" s="37">
        <v>7143.32</v>
      </c>
    </row>
    <row r="1561" spans="1:21" ht="14.25" customHeight="1" x14ac:dyDescent="0.25">
      <c r="A1561" s="36" t="s">
        <v>100</v>
      </c>
      <c r="B1561" s="36" t="s">
        <v>100</v>
      </c>
      <c r="C1561" s="365" t="s">
        <v>136</v>
      </c>
      <c r="D1561" s="381"/>
      <c r="E1561" s="381"/>
      <c r="F1561" s="381"/>
      <c r="G1561" s="381"/>
      <c r="H1561" s="381"/>
      <c r="I1561" s="381"/>
      <c r="J1561" s="381"/>
      <c r="K1561" s="381"/>
      <c r="L1561" s="382"/>
      <c r="M1561" s="385" t="s">
        <v>100</v>
      </c>
      <c r="N1561" s="381"/>
      <c r="O1561" s="382"/>
      <c r="P1561" s="386">
        <v>528433.64</v>
      </c>
      <c r="Q1561" s="382"/>
      <c r="R1561" s="369"/>
      <c r="S1561" s="381"/>
      <c r="T1561" s="382"/>
      <c r="U1561" s="35">
        <v>28429.73</v>
      </c>
    </row>
    <row r="1562" spans="1:21" ht="180.2" customHeight="1" x14ac:dyDescent="0.25">
      <c r="A1562" s="44" t="s">
        <v>1962</v>
      </c>
      <c r="B1562" s="43" t="s">
        <v>1531</v>
      </c>
      <c r="C1562" s="365" t="s">
        <v>1961</v>
      </c>
      <c r="D1562" s="381"/>
      <c r="E1562" s="382"/>
      <c r="F1562" s="367" t="s">
        <v>1533</v>
      </c>
      <c r="G1562" s="382"/>
      <c r="H1562" s="368">
        <v>2E-3</v>
      </c>
      <c r="I1562" s="382"/>
      <c r="J1562" s="368">
        <v>1</v>
      </c>
      <c r="K1562" s="382"/>
      <c r="L1562" s="35">
        <v>2E-3</v>
      </c>
      <c r="M1562" s="369"/>
      <c r="N1562" s="382"/>
      <c r="O1562" s="42"/>
      <c r="P1562" s="369"/>
      <c r="Q1562" s="382"/>
      <c r="R1562" s="369"/>
      <c r="S1562" s="381"/>
      <c r="T1562" s="382"/>
      <c r="U1562" s="38"/>
    </row>
    <row r="1563" spans="1:21" ht="38.85" customHeight="1" x14ac:dyDescent="0.25">
      <c r="A1563" s="40" t="s">
        <v>100</v>
      </c>
      <c r="B1563" s="39" t="s">
        <v>1924</v>
      </c>
      <c r="C1563" s="379" t="s">
        <v>1923</v>
      </c>
      <c r="D1563" s="381"/>
      <c r="E1563" s="381"/>
      <c r="F1563" s="381"/>
      <c r="G1563" s="381"/>
      <c r="H1563" s="381"/>
      <c r="I1563" s="381"/>
      <c r="J1563" s="381"/>
      <c r="K1563" s="381"/>
      <c r="L1563" s="381"/>
      <c r="M1563" s="381"/>
      <c r="N1563" s="381"/>
      <c r="O1563" s="381"/>
      <c r="P1563" s="381"/>
      <c r="Q1563" s="381"/>
      <c r="R1563" s="381"/>
      <c r="S1563" s="381"/>
      <c r="T1563" s="382"/>
      <c r="U1563" s="41" t="s">
        <v>100</v>
      </c>
    </row>
    <row r="1564" spans="1:21" ht="14.25" customHeight="1" x14ac:dyDescent="0.25">
      <c r="A1564" s="39" t="s">
        <v>100</v>
      </c>
      <c r="B1564" s="39" t="s">
        <v>187</v>
      </c>
      <c r="C1564" s="379" t="s">
        <v>186</v>
      </c>
      <c r="D1564" s="381"/>
      <c r="E1564" s="382"/>
      <c r="F1564" s="380" t="s">
        <v>179</v>
      </c>
      <c r="G1564" s="382"/>
      <c r="H1564" s="378"/>
      <c r="I1564" s="382"/>
      <c r="J1564" s="378"/>
      <c r="K1564" s="382"/>
      <c r="L1564" s="37">
        <v>0.65899600000000003</v>
      </c>
      <c r="M1564" s="378"/>
      <c r="N1564" s="382"/>
      <c r="O1564" s="39" t="s">
        <v>100</v>
      </c>
      <c r="P1564" s="378"/>
      <c r="Q1564" s="382"/>
      <c r="R1564" s="378"/>
      <c r="S1564" s="381"/>
      <c r="T1564" s="382"/>
      <c r="U1564" s="37">
        <v>354.54</v>
      </c>
    </row>
    <row r="1565" spans="1:21" ht="14.25" customHeight="1" x14ac:dyDescent="0.25">
      <c r="A1565" s="39" t="s">
        <v>100</v>
      </c>
      <c r="B1565" s="39" t="s">
        <v>1255</v>
      </c>
      <c r="C1565" s="379" t="s">
        <v>1256</v>
      </c>
      <c r="D1565" s="381"/>
      <c r="E1565" s="382"/>
      <c r="F1565" s="380" t="s">
        <v>179</v>
      </c>
      <c r="G1565" s="382"/>
      <c r="H1565" s="383">
        <v>286.52</v>
      </c>
      <c r="I1565" s="382"/>
      <c r="J1565" s="383">
        <v>1.1499999999999999</v>
      </c>
      <c r="K1565" s="382"/>
      <c r="L1565" s="37">
        <v>0.65899600000000003</v>
      </c>
      <c r="M1565" s="378"/>
      <c r="N1565" s="382"/>
      <c r="O1565" s="39" t="s">
        <v>100</v>
      </c>
      <c r="P1565" s="383">
        <v>538</v>
      </c>
      <c r="Q1565" s="382"/>
      <c r="R1565" s="383">
        <v>1</v>
      </c>
      <c r="S1565" s="381"/>
      <c r="T1565" s="382"/>
      <c r="U1565" s="37">
        <v>354.54</v>
      </c>
    </row>
    <row r="1566" spans="1:21" ht="14.25" customHeight="1" x14ac:dyDescent="0.25">
      <c r="A1566" s="39" t="s">
        <v>100</v>
      </c>
      <c r="B1566" s="39" t="s">
        <v>183</v>
      </c>
      <c r="C1566" s="379" t="s">
        <v>182</v>
      </c>
      <c r="D1566" s="381"/>
      <c r="E1566" s="382"/>
      <c r="F1566" s="380" t="s">
        <v>100</v>
      </c>
      <c r="G1566" s="382"/>
      <c r="H1566" s="378"/>
      <c r="I1566" s="382"/>
      <c r="J1566" s="378"/>
      <c r="K1566" s="382"/>
      <c r="L1566" s="38"/>
      <c r="M1566" s="378"/>
      <c r="N1566" s="382"/>
      <c r="O1566" s="39" t="s">
        <v>100</v>
      </c>
      <c r="P1566" s="378"/>
      <c r="Q1566" s="382"/>
      <c r="R1566" s="378"/>
      <c r="S1566" s="381"/>
      <c r="T1566" s="382"/>
      <c r="U1566" s="37">
        <v>11.36</v>
      </c>
    </row>
    <row r="1567" spans="1:21" ht="14.25" customHeight="1" x14ac:dyDescent="0.25">
      <c r="A1567" s="39" t="s">
        <v>100</v>
      </c>
      <c r="B1567" s="39" t="s">
        <v>181</v>
      </c>
      <c r="C1567" s="379" t="s">
        <v>180</v>
      </c>
      <c r="D1567" s="381"/>
      <c r="E1567" s="382"/>
      <c r="F1567" s="380" t="s">
        <v>179</v>
      </c>
      <c r="G1567" s="382"/>
      <c r="H1567" s="378"/>
      <c r="I1567" s="382"/>
      <c r="J1567" s="378"/>
      <c r="K1567" s="382"/>
      <c r="L1567" s="37">
        <v>7.0730000000000003E-3</v>
      </c>
      <c r="M1567" s="378"/>
      <c r="N1567" s="382"/>
      <c r="O1567" s="39" t="s">
        <v>100</v>
      </c>
      <c r="P1567" s="378"/>
      <c r="Q1567" s="382"/>
      <c r="R1567" s="378"/>
      <c r="S1567" s="381"/>
      <c r="T1567" s="382"/>
      <c r="U1567" s="37">
        <v>4.32</v>
      </c>
    </row>
    <row r="1568" spans="1:21" ht="18.95" customHeight="1" x14ac:dyDescent="0.25">
      <c r="A1568" s="39" t="s">
        <v>100</v>
      </c>
      <c r="B1568" s="39" t="s">
        <v>254</v>
      </c>
      <c r="C1568" s="379" t="s">
        <v>253</v>
      </c>
      <c r="D1568" s="381"/>
      <c r="E1568" s="382"/>
      <c r="F1568" s="380" t="s">
        <v>218</v>
      </c>
      <c r="G1568" s="382"/>
      <c r="H1568" s="383">
        <v>0.73</v>
      </c>
      <c r="I1568" s="382"/>
      <c r="J1568" s="383">
        <v>1.1499999999999999</v>
      </c>
      <c r="K1568" s="382"/>
      <c r="L1568" s="37">
        <v>1.6789999999999999E-3</v>
      </c>
      <c r="M1568" s="378"/>
      <c r="N1568" s="382"/>
      <c r="O1568" s="39" t="s">
        <v>100</v>
      </c>
      <c r="P1568" s="383">
        <v>1631.99</v>
      </c>
      <c r="Q1568" s="382"/>
      <c r="R1568" s="378"/>
      <c r="S1568" s="381"/>
      <c r="T1568" s="382"/>
      <c r="U1568" s="37">
        <v>2.74</v>
      </c>
    </row>
    <row r="1569" spans="1:21" ht="14.25" customHeight="1" x14ac:dyDescent="0.25">
      <c r="A1569" s="39" t="s">
        <v>100</v>
      </c>
      <c r="B1569" s="39" t="s">
        <v>252</v>
      </c>
      <c r="C1569" s="379" t="s">
        <v>251</v>
      </c>
      <c r="D1569" s="381"/>
      <c r="E1569" s="382"/>
      <c r="F1569" s="380" t="s">
        <v>179</v>
      </c>
      <c r="G1569" s="382"/>
      <c r="H1569" s="383">
        <v>0.73</v>
      </c>
      <c r="I1569" s="382"/>
      <c r="J1569" s="383">
        <v>1.1499999999999999</v>
      </c>
      <c r="K1569" s="382"/>
      <c r="L1569" s="37">
        <v>1.6789999999999999E-3</v>
      </c>
      <c r="M1569" s="378"/>
      <c r="N1569" s="382"/>
      <c r="O1569" s="39" t="s">
        <v>100</v>
      </c>
      <c r="P1569" s="383">
        <v>756.56</v>
      </c>
      <c r="Q1569" s="382"/>
      <c r="R1569" s="383">
        <v>1</v>
      </c>
      <c r="S1569" s="381"/>
      <c r="T1569" s="382"/>
      <c r="U1569" s="37">
        <v>1.27</v>
      </c>
    </row>
    <row r="1570" spans="1:21" ht="44.85" customHeight="1" x14ac:dyDescent="0.25">
      <c r="A1570" s="39" t="s">
        <v>100</v>
      </c>
      <c r="B1570" s="39" t="s">
        <v>1534</v>
      </c>
      <c r="C1570" s="379" t="s">
        <v>1535</v>
      </c>
      <c r="D1570" s="381"/>
      <c r="E1570" s="382"/>
      <c r="F1570" s="380" t="s">
        <v>218</v>
      </c>
      <c r="G1570" s="382"/>
      <c r="H1570" s="383">
        <v>20</v>
      </c>
      <c r="I1570" s="382"/>
      <c r="J1570" s="383">
        <v>1.1499999999999999</v>
      </c>
      <c r="K1570" s="382"/>
      <c r="L1570" s="37">
        <v>4.5999999999999999E-2</v>
      </c>
      <c r="M1570" s="383">
        <v>11.68</v>
      </c>
      <c r="N1570" s="382"/>
      <c r="O1570" s="39" t="s">
        <v>1351</v>
      </c>
      <c r="P1570" s="383">
        <v>17.75</v>
      </c>
      <c r="Q1570" s="382"/>
      <c r="R1570" s="378"/>
      <c r="S1570" s="381"/>
      <c r="T1570" s="382"/>
      <c r="U1570" s="37">
        <v>0.82</v>
      </c>
    </row>
    <row r="1571" spans="1:21" ht="18.95" customHeight="1" x14ac:dyDescent="0.25">
      <c r="A1571" s="39" t="s">
        <v>100</v>
      </c>
      <c r="B1571" s="39" t="s">
        <v>1536</v>
      </c>
      <c r="C1571" s="379" t="s">
        <v>1537</v>
      </c>
      <c r="D1571" s="381"/>
      <c r="E1571" s="382"/>
      <c r="F1571" s="380" t="s">
        <v>218</v>
      </c>
      <c r="G1571" s="382"/>
      <c r="H1571" s="383">
        <v>2.5000000000000001E-2</v>
      </c>
      <c r="I1571" s="382"/>
      <c r="J1571" s="383">
        <v>1.1499999999999999</v>
      </c>
      <c r="K1571" s="382"/>
      <c r="L1571" s="37">
        <v>5.8E-5</v>
      </c>
      <c r="M1571" s="378"/>
      <c r="N1571" s="382"/>
      <c r="O1571" s="39" t="s">
        <v>100</v>
      </c>
      <c r="P1571" s="383">
        <v>1126.6400000000001</v>
      </c>
      <c r="Q1571" s="382"/>
      <c r="R1571" s="378"/>
      <c r="S1571" s="381"/>
      <c r="T1571" s="382"/>
      <c r="U1571" s="37">
        <v>7.0000000000000007E-2</v>
      </c>
    </row>
    <row r="1572" spans="1:21" ht="14.25" customHeight="1" x14ac:dyDescent="0.25">
      <c r="A1572" s="39" t="s">
        <v>100</v>
      </c>
      <c r="B1572" s="39" t="s">
        <v>1088</v>
      </c>
      <c r="C1572" s="379" t="s">
        <v>1089</v>
      </c>
      <c r="D1572" s="381"/>
      <c r="E1572" s="382"/>
      <c r="F1572" s="380" t="s">
        <v>179</v>
      </c>
      <c r="G1572" s="382"/>
      <c r="H1572" s="383">
        <v>2.5000000000000001E-2</v>
      </c>
      <c r="I1572" s="382"/>
      <c r="J1572" s="383">
        <v>1.1499999999999999</v>
      </c>
      <c r="K1572" s="382"/>
      <c r="L1572" s="37">
        <v>5.8E-5</v>
      </c>
      <c r="M1572" s="378"/>
      <c r="N1572" s="382"/>
      <c r="O1572" s="39" t="s">
        <v>100</v>
      </c>
      <c r="P1572" s="383">
        <v>647.28</v>
      </c>
      <c r="Q1572" s="382"/>
      <c r="R1572" s="383">
        <v>1</v>
      </c>
      <c r="S1572" s="381"/>
      <c r="T1572" s="382"/>
      <c r="U1572" s="37">
        <v>0.04</v>
      </c>
    </row>
    <row r="1573" spans="1:21" ht="18.95" customHeight="1" x14ac:dyDescent="0.25">
      <c r="A1573" s="39" t="s">
        <v>100</v>
      </c>
      <c r="B1573" s="39" t="s">
        <v>1538</v>
      </c>
      <c r="C1573" s="379" t="s">
        <v>1539</v>
      </c>
      <c r="D1573" s="381"/>
      <c r="E1573" s="382"/>
      <c r="F1573" s="380" t="s">
        <v>218</v>
      </c>
      <c r="G1573" s="382"/>
      <c r="H1573" s="383">
        <v>2.5000000000000001E-2</v>
      </c>
      <c r="I1573" s="382"/>
      <c r="J1573" s="383">
        <v>1.1499999999999999</v>
      </c>
      <c r="K1573" s="382"/>
      <c r="L1573" s="37">
        <v>5.8E-5</v>
      </c>
      <c r="M1573" s="383">
        <v>105.74</v>
      </c>
      <c r="N1573" s="382"/>
      <c r="O1573" s="39" t="s">
        <v>1540</v>
      </c>
      <c r="P1573" s="383">
        <v>166.01</v>
      </c>
      <c r="Q1573" s="382"/>
      <c r="R1573" s="378"/>
      <c r="S1573" s="381"/>
      <c r="T1573" s="382"/>
      <c r="U1573" s="37">
        <v>0.01</v>
      </c>
    </row>
    <row r="1574" spans="1:21" ht="18.95" customHeight="1" x14ac:dyDescent="0.25">
      <c r="A1574" s="39" t="s">
        <v>100</v>
      </c>
      <c r="B1574" s="39" t="s">
        <v>1541</v>
      </c>
      <c r="C1574" s="379" t="s">
        <v>1542</v>
      </c>
      <c r="D1574" s="381"/>
      <c r="E1574" s="382"/>
      <c r="F1574" s="380" t="s">
        <v>218</v>
      </c>
      <c r="G1574" s="382"/>
      <c r="H1574" s="383">
        <v>2.3199999999999998</v>
      </c>
      <c r="I1574" s="382"/>
      <c r="J1574" s="383">
        <v>1.1499999999999999</v>
      </c>
      <c r="K1574" s="382"/>
      <c r="L1574" s="37">
        <v>5.3359999999999996E-3</v>
      </c>
      <c r="M1574" s="378"/>
      <c r="N1574" s="382"/>
      <c r="O1574" s="39" t="s">
        <v>100</v>
      </c>
      <c r="P1574" s="383">
        <v>131.29</v>
      </c>
      <c r="Q1574" s="382"/>
      <c r="R1574" s="378"/>
      <c r="S1574" s="381"/>
      <c r="T1574" s="382"/>
      <c r="U1574" s="37">
        <v>0.7</v>
      </c>
    </row>
    <row r="1575" spans="1:21" ht="14.25" customHeight="1" x14ac:dyDescent="0.25">
      <c r="A1575" s="39" t="s">
        <v>100</v>
      </c>
      <c r="B1575" s="39" t="s">
        <v>222</v>
      </c>
      <c r="C1575" s="379" t="s">
        <v>221</v>
      </c>
      <c r="D1575" s="381"/>
      <c r="E1575" s="382"/>
      <c r="F1575" s="380" t="s">
        <v>179</v>
      </c>
      <c r="G1575" s="382"/>
      <c r="H1575" s="383">
        <v>2.3199999999999998</v>
      </c>
      <c r="I1575" s="382"/>
      <c r="J1575" s="383">
        <v>1.1499999999999999</v>
      </c>
      <c r="K1575" s="382"/>
      <c r="L1575" s="37">
        <v>5.3359999999999996E-3</v>
      </c>
      <c r="M1575" s="378"/>
      <c r="N1575" s="382"/>
      <c r="O1575" s="39" t="s">
        <v>100</v>
      </c>
      <c r="P1575" s="383">
        <v>563.22</v>
      </c>
      <c r="Q1575" s="382"/>
      <c r="R1575" s="383">
        <v>1</v>
      </c>
      <c r="S1575" s="381"/>
      <c r="T1575" s="382"/>
      <c r="U1575" s="37">
        <v>3.01</v>
      </c>
    </row>
    <row r="1576" spans="1:21" ht="27.6" customHeight="1" x14ac:dyDescent="0.25">
      <c r="A1576" s="39" t="s">
        <v>100</v>
      </c>
      <c r="B1576" s="39" t="s">
        <v>1543</v>
      </c>
      <c r="C1576" s="379" t="s">
        <v>1544</v>
      </c>
      <c r="D1576" s="381"/>
      <c r="E1576" s="382"/>
      <c r="F1576" s="380" t="s">
        <v>218</v>
      </c>
      <c r="G1576" s="382"/>
      <c r="H1576" s="383">
        <v>39.79</v>
      </c>
      <c r="I1576" s="382"/>
      <c r="J1576" s="383">
        <v>1.1499999999999999</v>
      </c>
      <c r="K1576" s="382"/>
      <c r="L1576" s="37">
        <v>9.1517000000000001E-2</v>
      </c>
      <c r="M1576" s="383">
        <v>50.77</v>
      </c>
      <c r="N1576" s="382"/>
      <c r="O1576" s="39" t="s">
        <v>1211</v>
      </c>
      <c r="P1576" s="383">
        <v>76.66</v>
      </c>
      <c r="Q1576" s="382"/>
      <c r="R1576" s="378"/>
      <c r="S1576" s="381"/>
      <c r="T1576" s="382"/>
      <c r="U1576" s="37">
        <v>7.02</v>
      </c>
    </row>
    <row r="1577" spans="1:21" ht="14.25" customHeight="1" x14ac:dyDescent="0.25">
      <c r="A1577" s="39" t="s">
        <v>100</v>
      </c>
      <c r="B1577" s="39" t="s">
        <v>178</v>
      </c>
      <c r="C1577" s="379" t="s">
        <v>177</v>
      </c>
      <c r="D1577" s="381"/>
      <c r="E1577" s="382"/>
      <c r="F1577" s="380" t="s">
        <v>100</v>
      </c>
      <c r="G1577" s="382"/>
      <c r="H1577" s="378"/>
      <c r="I1577" s="382"/>
      <c r="J1577" s="378"/>
      <c r="K1577" s="382"/>
      <c r="L1577" s="38"/>
      <c r="M1577" s="378"/>
      <c r="N1577" s="382"/>
      <c r="O1577" s="39" t="s">
        <v>100</v>
      </c>
      <c r="P1577" s="378"/>
      <c r="Q1577" s="382"/>
      <c r="R1577" s="378"/>
      <c r="S1577" s="381"/>
      <c r="T1577" s="382"/>
      <c r="U1577" s="37">
        <v>1.26</v>
      </c>
    </row>
    <row r="1578" spans="1:21" ht="14.25" customHeight="1" x14ac:dyDescent="0.25">
      <c r="A1578" s="39" t="s">
        <v>100</v>
      </c>
      <c r="B1578" s="39" t="s">
        <v>1364</v>
      </c>
      <c r="C1578" s="379" t="s">
        <v>1365</v>
      </c>
      <c r="D1578" s="381"/>
      <c r="E1578" s="382"/>
      <c r="F1578" s="380" t="s">
        <v>1133</v>
      </c>
      <c r="G1578" s="382"/>
      <c r="H1578" s="383">
        <v>0.44</v>
      </c>
      <c r="I1578" s="382"/>
      <c r="J1578" s="383">
        <v>1</v>
      </c>
      <c r="K1578" s="382"/>
      <c r="L1578" s="37">
        <v>8.8000000000000003E-4</v>
      </c>
      <c r="M1578" s="383">
        <v>47.57</v>
      </c>
      <c r="N1578" s="382"/>
      <c r="O1578" s="39" t="s">
        <v>217</v>
      </c>
      <c r="P1578" s="383">
        <v>67.069999999999993</v>
      </c>
      <c r="Q1578" s="382"/>
      <c r="R1578" s="378"/>
      <c r="S1578" s="381"/>
      <c r="T1578" s="382"/>
      <c r="U1578" s="37">
        <v>0.06</v>
      </c>
    </row>
    <row r="1579" spans="1:21" ht="14.25" customHeight="1" x14ac:dyDescent="0.25">
      <c r="A1579" s="39" t="s">
        <v>100</v>
      </c>
      <c r="B1579" s="39" t="s">
        <v>216</v>
      </c>
      <c r="C1579" s="379" t="s">
        <v>215</v>
      </c>
      <c r="D1579" s="381"/>
      <c r="E1579" s="382"/>
      <c r="F1579" s="380" t="s">
        <v>214</v>
      </c>
      <c r="G1579" s="382"/>
      <c r="H1579" s="383">
        <v>20.5</v>
      </c>
      <c r="I1579" s="382"/>
      <c r="J1579" s="383">
        <v>1</v>
      </c>
      <c r="K1579" s="382"/>
      <c r="L1579" s="37">
        <v>4.1000000000000002E-2</v>
      </c>
      <c r="M1579" s="383">
        <v>35.71</v>
      </c>
      <c r="N1579" s="382"/>
      <c r="O1579" s="39" t="s">
        <v>213</v>
      </c>
      <c r="P1579" s="383">
        <v>29.28</v>
      </c>
      <c r="Q1579" s="382"/>
      <c r="R1579" s="378"/>
      <c r="S1579" s="381"/>
      <c r="T1579" s="382"/>
      <c r="U1579" s="37">
        <v>1.2</v>
      </c>
    </row>
    <row r="1580" spans="1:21" ht="14.25" customHeight="1" x14ac:dyDescent="0.25">
      <c r="A1580" s="39" t="s">
        <v>100</v>
      </c>
      <c r="B1580" s="39" t="s">
        <v>100</v>
      </c>
      <c r="C1580" s="365" t="s">
        <v>166</v>
      </c>
      <c r="D1580" s="381"/>
      <c r="E1580" s="382"/>
      <c r="F1580" s="380" t="s">
        <v>100</v>
      </c>
      <c r="G1580" s="382"/>
      <c r="H1580" s="378"/>
      <c r="I1580" s="382"/>
      <c r="J1580" s="378"/>
      <c r="K1580" s="382"/>
      <c r="L1580" s="38"/>
      <c r="M1580" s="378"/>
      <c r="N1580" s="382"/>
      <c r="O1580" s="39" t="s">
        <v>100</v>
      </c>
      <c r="P1580" s="378"/>
      <c r="Q1580" s="382"/>
      <c r="R1580" s="378"/>
      <c r="S1580" s="381"/>
      <c r="T1580" s="382"/>
      <c r="U1580" s="35">
        <v>371.48</v>
      </c>
    </row>
    <row r="1581" spans="1:21" ht="14.25" customHeight="1" x14ac:dyDescent="0.25">
      <c r="A1581" s="41" t="s">
        <v>100</v>
      </c>
      <c r="B1581" s="41" t="s">
        <v>100</v>
      </c>
      <c r="C1581" s="379" t="s">
        <v>165</v>
      </c>
      <c r="D1581" s="381"/>
      <c r="E1581" s="382"/>
      <c r="F1581" s="380" t="s">
        <v>100</v>
      </c>
      <c r="G1581" s="382"/>
      <c r="H1581" s="378"/>
      <c r="I1581" s="382"/>
      <c r="J1581" s="379" t="s">
        <v>100</v>
      </c>
      <c r="K1581" s="382"/>
      <c r="L1581" s="39" t="s">
        <v>100</v>
      </c>
      <c r="M1581" s="379" t="s">
        <v>100</v>
      </c>
      <c r="N1581" s="382"/>
      <c r="O1581" s="41" t="s">
        <v>100</v>
      </c>
      <c r="P1581" s="378"/>
      <c r="Q1581" s="382"/>
      <c r="R1581" s="379" t="s">
        <v>100</v>
      </c>
      <c r="S1581" s="381"/>
      <c r="T1581" s="382"/>
      <c r="U1581" s="37">
        <v>358.86</v>
      </c>
    </row>
    <row r="1582" spans="1:21" ht="38.85" customHeight="1" x14ac:dyDescent="0.25">
      <c r="A1582" s="41" t="s">
        <v>100</v>
      </c>
      <c r="B1582" s="39" t="s">
        <v>1521</v>
      </c>
      <c r="C1582" s="379" t="s">
        <v>1522</v>
      </c>
      <c r="D1582" s="381"/>
      <c r="E1582" s="382"/>
      <c r="F1582" s="380" t="s">
        <v>160</v>
      </c>
      <c r="G1582" s="382"/>
      <c r="H1582" s="383">
        <v>117</v>
      </c>
      <c r="I1582" s="382"/>
      <c r="J1582" s="383">
        <v>1</v>
      </c>
      <c r="K1582" s="382"/>
      <c r="L1582" s="37">
        <v>117</v>
      </c>
      <c r="M1582" s="378"/>
      <c r="N1582" s="382"/>
      <c r="O1582" s="39" t="s">
        <v>100</v>
      </c>
      <c r="P1582" s="378"/>
      <c r="Q1582" s="382"/>
      <c r="R1582" s="384" t="s">
        <v>100</v>
      </c>
      <c r="S1582" s="381"/>
      <c r="T1582" s="382"/>
      <c r="U1582" s="37">
        <v>419.87</v>
      </c>
    </row>
    <row r="1583" spans="1:21" ht="38.85" customHeight="1" x14ac:dyDescent="0.25">
      <c r="A1583" s="41" t="s">
        <v>100</v>
      </c>
      <c r="B1583" s="39" t="s">
        <v>1523</v>
      </c>
      <c r="C1583" s="379" t="s">
        <v>1524</v>
      </c>
      <c r="D1583" s="381"/>
      <c r="E1583" s="382"/>
      <c r="F1583" s="380" t="s">
        <v>160</v>
      </c>
      <c r="G1583" s="382"/>
      <c r="H1583" s="383">
        <v>74</v>
      </c>
      <c r="I1583" s="382"/>
      <c r="J1583" s="383">
        <v>1</v>
      </c>
      <c r="K1583" s="382"/>
      <c r="L1583" s="37">
        <v>74</v>
      </c>
      <c r="M1583" s="378"/>
      <c r="N1583" s="382"/>
      <c r="O1583" s="39" t="s">
        <v>100</v>
      </c>
      <c r="P1583" s="378"/>
      <c r="Q1583" s="382"/>
      <c r="R1583" s="384" t="s">
        <v>100</v>
      </c>
      <c r="S1583" s="381"/>
      <c r="T1583" s="382"/>
      <c r="U1583" s="37">
        <v>265.56</v>
      </c>
    </row>
    <row r="1584" spans="1:21" ht="14.25" customHeight="1" x14ac:dyDescent="0.25">
      <c r="A1584" s="36" t="s">
        <v>100</v>
      </c>
      <c r="B1584" s="36" t="s">
        <v>100</v>
      </c>
      <c r="C1584" s="365" t="s">
        <v>136</v>
      </c>
      <c r="D1584" s="381"/>
      <c r="E1584" s="381"/>
      <c r="F1584" s="381"/>
      <c r="G1584" s="381"/>
      <c r="H1584" s="381"/>
      <c r="I1584" s="381"/>
      <c r="J1584" s="381"/>
      <c r="K1584" s="381"/>
      <c r="L1584" s="382"/>
      <c r="M1584" s="385" t="s">
        <v>100</v>
      </c>
      <c r="N1584" s="381"/>
      <c r="O1584" s="382"/>
      <c r="P1584" s="386">
        <v>528455</v>
      </c>
      <c r="Q1584" s="382"/>
      <c r="R1584" s="369"/>
      <c r="S1584" s="381"/>
      <c r="T1584" s="382"/>
      <c r="U1584" s="35">
        <v>1056.9100000000001</v>
      </c>
    </row>
    <row r="1585" spans="1:21" ht="82.35" customHeight="1" x14ac:dyDescent="0.25">
      <c r="A1585" s="44" t="s">
        <v>1960</v>
      </c>
      <c r="B1585" s="43" t="s">
        <v>1959</v>
      </c>
      <c r="C1585" s="365" t="s">
        <v>1958</v>
      </c>
      <c r="D1585" s="381"/>
      <c r="E1585" s="382"/>
      <c r="F1585" s="367" t="s">
        <v>1533</v>
      </c>
      <c r="G1585" s="382"/>
      <c r="H1585" s="368">
        <v>5.0000000000000001E-3</v>
      </c>
      <c r="I1585" s="382"/>
      <c r="J1585" s="368">
        <v>1</v>
      </c>
      <c r="K1585" s="382"/>
      <c r="L1585" s="35">
        <v>5.0000000000000001E-3</v>
      </c>
      <c r="M1585" s="369"/>
      <c r="N1585" s="382"/>
      <c r="O1585" s="42"/>
      <c r="P1585" s="369"/>
      <c r="Q1585" s="382"/>
      <c r="R1585" s="369"/>
      <c r="S1585" s="381"/>
      <c r="T1585" s="382"/>
      <c r="U1585" s="38"/>
    </row>
    <row r="1586" spans="1:21" ht="28.35" customHeight="1" x14ac:dyDescent="0.25">
      <c r="A1586" s="40" t="s">
        <v>100</v>
      </c>
      <c r="B1586" s="39" t="s">
        <v>228</v>
      </c>
      <c r="C1586" s="379" t="s">
        <v>227</v>
      </c>
      <c r="D1586" s="381"/>
      <c r="E1586" s="381"/>
      <c r="F1586" s="381"/>
      <c r="G1586" s="381"/>
      <c r="H1586" s="381"/>
      <c r="I1586" s="381"/>
      <c r="J1586" s="381"/>
      <c r="K1586" s="381"/>
      <c r="L1586" s="381"/>
      <c r="M1586" s="381"/>
      <c r="N1586" s="381"/>
      <c r="O1586" s="381"/>
      <c r="P1586" s="381"/>
      <c r="Q1586" s="381"/>
      <c r="R1586" s="381"/>
      <c r="S1586" s="381"/>
      <c r="T1586" s="382"/>
      <c r="U1586" s="41" t="s">
        <v>100</v>
      </c>
    </row>
    <row r="1587" spans="1:21" ht="14.25" customHeight="1" x14ac:dyDescent="0.25">
      <c r="A1587" s="39" t="s">
        <v>100</v>
      </c>
      <c r="B1587" s="39" t="s">
        <v>187</v>
      </c>
      <c r="C1587" s="379" t="s">
        <v>186</v>
      </c>
      <c r="D1587" s="381"/>
      <c r="E1587" s="382"/>
      <c r="F1587" s="380" t="s">
        <v>179</v>
      </c>
      <c r="G1587" s="382"/>
      <c r="H1587" s="378"/>
      <c r="I1587" s="382"/>
      <c r="J1587" s="378"/>
      <c r="K1587" s="382"/>
      <c r="L1587" s="37">
        <v>1.9076200000000001</v>
      </c>
      <c r="M1587" s="378"/>
      <c r="N1587" s="382"/>
      <c r="O1587" s="39" t="s">
        <v>100</v>
      </c>
      <c r="P1587" s="378"/>
      <c r="Q1587" s="382"/>
      <c r="R1587" s="378"/>
      <c r="S1587" s="381"/>
      <c r="T1587" s="382"/>
      <c r="U1587" s="37">
        <v>1026.3</v>
      </c>
    </row>
    <row r="1588" spans="1:21" ht="14.25" customHeight="1" x14ac:dyDescent="0.25">
      <c r="A1588" s="39" t="s">
        <v>100</v>
      </c>
      <c r="B1588" s="39" t="s">
        <v>1255</v>
      </c>
      <c r="C1588" s="379" t="s">
        <v>1256</v>
      </c>
      <c r="D1588" s="381"/>
      <c r="E1588" s="382"/>
      <c r="F1588" s="380" t="s">
        <v>179</v>
      </c>
      <c r="G1588" s="382"/>
      <c r="H1588" s="383">
        <v>331.76</v>
      </c>
      <c r="I1588" s="382"/>
      <c r="J1588" s="383">
        <v>1.1499999999999999</v>
      </c>
      <c r="K1588" s="382"/>
      <c r="L1588" s="37">
        <v>1.9076200000000001</v>
      </c>
      <c r="M1588" s="378"/>
      <c r="N1588" s="382"/>
      <c r="O1588" s="39" t="s">
        <v>100</v>
      </c>
      <c r="P1588" s="383">
        <v>538</v>
      </c>
      <c r="Q1588" s="382"/>
      <c r="R1588" s="383">
        <v>1</v>
      </c>
      <c r="S1588" s="381"/>
      <c r="T1588" s="382"/>
      <c r="U1588" s="37">
        <v>1026.3</v>
      </c>
    </row>
    <row r="1589" spans="1:21" ht="14.25" customHeight="1" x14ac:dyDescent="0.25">
      <c r="A1589" s="39" t="s">
        <v>100</v>
      </c>
      <c r="B1589" s="39" t="s">
        <v>183</v>
      </c>
      <c r="C1589" s="379" t="s">
        <v>182</v>
      </c>
      <c r="D1589" s="381"/>
      <c r="E1589" s="382"/>
      <c r="F1589" s="380" t="s">
        <v>100</v>
      </c>
      <c r="G1589" s="382"/>
      <c r="H1589" s="378"/>
      <c r="I1589" s="382"/>
      <c r="J1589" s="378"/>
      <c r="K1589" s="382"/>
      <c r="L1589" s="38"/>
      <c r="M1589" s="378"/>
      <c r="N1589" s="382"/>
      <c r="O1589" s="39" t="s">
        <v>100</v>
      </c>
      <c r="P1589" s="378"/>
      <c r="Q1589" s="382"/>
      <c r="R1589" s="378"/>
      <c r="S1589" s="381"/>
      <c r="T1589" s="382"/>
      <c r="U1589" s="37">
        <v>53.64</v>
      </c>
    </row>
    <row r="1590" spans="1:21" ht="14.25" customHeight="1" x14ac:dyDescent="0.25">
      <c r="A1590" s="39" t="s">
        <v>100</v>
      </c>
      <c r="B1590" s="39" t="s">
        <v>181</v>
      </c>
      <c r="C1590" s="379" t="s">
        <v>180</v>
      </c>
      <c r="D1590" s="381"/>
      <c r="E1590" s="382"/>
      <c r="F1590" s="380" t="s">
        <v>179</v>
      </c>
      <c r="G1590" s="382"/>
      <c r="H1590" s="378"/>
      <c r="I1590" s="382"/>
      <c r="J1590" s="378"/>
      <c r="K1590" s="382"/>
      <c r="L1590" s="37">
        <v>2.6738000000000001E-2</v>
      </c>
      <c r="M1590" s="378"/>
      <c r="N1590" s="382"/>
      <c r="O1590" s="39" t="s">
        <v>100</v>
      </c>
      <c r="P1590" s="378"/>
      <c r="Q1590" s="382"/>
      <c r="R1590" s="378"/>
      <c r="S1590" s="381"/>
      <c r="T1590" s="382"/>
      <c r="U1590" s="37">
        <v>16.34</v>
      </c>
    </row>
    <row r="1591" spans="1:21" ht="18.95" customHeight="1" x14ac:dyDescent="0.25">
      <c r="A1591" s="39" t="s">
        <v>100</v>
      </c>
      <c r="B1591" s="39" t="s">
        <v>254</v>
      </c>
      <c r="C1591" s="379" t="s">
        <v>253</v>
      </c>
      <c r="D1591" s="381"/>
      <c r="E1591" s="382"/>
      <c r="F1591" s="380" t="s">
        <v>218</v>
      </c>
      <c r="G1591" s="382"/>
      <c r="H1591" s="383">
        <v>1.1299999999999999</v>
      </c>
      <c r="I1591" s="382"/>
      <c r="J1591" s="383">
        <v>1.1499999999999999</v>
      </c>
      <c r="K1591" s="382"/>
      <c r="L1591" s="37">
        <v>6.4980000000000003E-3</v>
      </c>
      <c r="M1591" s="378"/>
      <c r="N1591" s="382"/>
      <c r="O1591" s="39" t="s">
        <v>100</v>
      </c>
      <c r="P1591" s="383">
        <v>1631.99</v>
      </c>
      <c r="Q1591" s="382"/>
      <c r="R1591" s="378"/>
      <c r="S1591" s="381"/>
      <c r="T1591" s="382"/>
      <c r="U1591" s="37">
        <v>10.6</v>
      </c>
    </row>
    <row r="1592" spans="1:21" ht="14.25" customHeight="1" x14ac:dyDescent="0.25">
      <c r="A1592" s="39" t="s">
        <v>100</v>
      </c>
      <c r="B1592" s="39" t="s">
        <v>252</v>
      </c>
      <c r="C1592" s="379" t="s">
        <v>251</v>
      </c>
      <c r="D1592" s="381"/>
      <c r="E1592" s="382"/>
      <c r="F1592" s="380" t="s">
        <v>179</v>
      </c>
      <c r="G1592" s="382"/>
      <c r="H1592" s="383">
        <v>1.1299999999999999</v>
      </c>
      <c r="I1592" s="382"/>
      <c r="J1592" s="383">
        <v>1.1499999999999999</v>
      </c>
      <c r="K1592" s="382"/>
      <c r="L1592" s="37">
        <v>6.4980000000000003E-3</v>
      </c>
      <c r="M1592" s="378"/>
      <c r="N1592" s="382"/>
      <c r="O1592" s="39" t="s">
        <v>100</v>
      </c>
      <c r="P1592" s="383">
        <v>756.56</v>
      </c>
      <c r="Q1592" s="382"/>
      <c r="R1592" s="383">
        <v>1</v>
      </c>
      <c r="S1592" s="381"/>
      <c r="T1592" s="382"/>
      <c r="U1592" s="37">
        <v>4.92</v>
      </c>
    </row>
    <row r="1593" spans="1:21" ht="44.85" customHeight="1" x14ac:dyDescent="0.25">
      <c r="A1593" s="39" t="s">
        <v>100</v>
      </c>
      <c r="B1593" s="39" t="s">
        <v>1534</v>
      </c>
      <c r="C1593" s="379" t="s">
        <v>1535</v>
      </c>
      <c r="D1593" s="381"/>
      <c r="E1593" s="382"/>
      <c r="F1593" s="380" t="s">
        <v>218</v>
      </c>
      <c r="G1593" s="382"/>
      <c r="H1593" s="383">
        <v>30</v>
      </c>
      <c r="I1593" s="382"/>
      <c r="J1593" s="383">
        <v>1.1499999999999999</v>
      </c>
      <c r="K1593" s="382"/>
      <c r="L1593" s="37">
        <v>0.17249999999999999</v>
      </c>
      <c r="M1593" s="383">
        <v>11.68</v>
      </c>
      <c r="N1593" s="382"/>
      <c r="O1593" s="39" t="s">
        <v>1351</v>
      </c>
      <c r="P1593" s="383">
        <v>17.75</v>
      </c>
      <c r="Q1593" s="382"/>
      <c r="R1593" s="378"/>
      <c r="S1593" s="381"/>
      <c r="T1593" s="382"/>
      <c r="U1593" s="37">
        <v>3.06</v>
      </c>
    </row>
    <row r="1594" spans="1:21" ht="18.95" customHeight="1" x14ac:dyDescent="0.25">
      <c r="A1594" s="39" t="s">
        <v>100</v>
      </c>
      <c r="B1594" s="39" t="s">
        <v>1536</v>
      </c>
      <c r="C1594" s="379" t="s">
        <v>1537</v>
      </c>
      <c r="D1594" s="381"/>
      <c r="E1594" s="382"/>
      <c r="F1594" s="380" t="s">
        <v>218</v>
      </c>
      <c r="G1594" s="382"/>
      <c r="H1594" s="383">
        <v>0.04</v>
      </c>
      <c r="I1594" s="382"/>
      <c r="J1594" s="383">
        <v>1.1499999999999999</v>
      </c>
      <c r="K1594" s="382"/>
      <c r="L1594" s="37">
        <v>2.3000000000000001E-4</v>
      </c>
      <c r="M1594" s="378"/>
      <c r="N1594" s="382"/>
      <c r="O1594" s="39" t="s">
        <v>100</v>
      </c>
      <c r="P1594" s="383">
        <v>1126.6400000000001</v>
      </c>
      <c r="Q1594" s="382"/>
      <c r="R1594" s="378"/>
      <c r="S1594" s="381"/>
      <c r="T1594" s="382"/>
      <c r="U1594" s="37">
        <v>0.26</v>
      </c>
    </row>
    <row r="1595" spans="1:21" ht="14.25" customHeight="1" x14ac:dyDescent="0.25">
      <c r="A1595" s="39" t="s">
        <v>100</v>
      </c>
      <c r="B1595" s="39" t="s">
        <v>1088</v>
      </c>
      <c r="C1595" s="379" t="s">
        <v>1089</v>
      </c>
      <c r="D1595" s="381"/>
      <c r="E1595" s="382"/>
      <c r="F1595" s="380" t="s">
        <v>179</v>
      </c>
      <c r="G1595" s="382"/>
      <c r="H1595" s="383">
        <v>0.04</v>
      </c>
      <c r="I1595" s="382"/>
      <c r="J1595" s="383">
        <v>1.1499999999999999</v>
      </c>
      <c r="K1595" s="382"/>
      <c r="L1595" s="37">
        <v>2.3000000000000001E-4</v>
      </c>
      <c r="M1595" s="378"/>
      <c r="N1595" s="382"/>
      <c r="O1595" s="39" t="s">
        <v>100</v>
      </c>
      <c r="P1595" s="383">
        <v>647.28</v>
      </c>
      <c r="Q1595" s="382"/>
      <c r="R1595" s="383">
        <v>1</v>
      </c>
      <c r="S1595" s="381"/>
      <c r="T1595" s="382"/>
      <c r="U1595" s="37">
        <v>0.15</v>
      </c>
    </row>
    <row r="1596" spans="1:21" ht="18.95" customHeight="1" x14ac:dyDescent="0.25">
      <c r="A1596" s="39" t="s">
        <v>100</v>
      </c>
      <c r="B1596" s="39" t="s">
        <v>1538</v>
      </c>
      <c r="C1596" s="379" t="s">
        <v>1539</v>
      </c>
      <c r="D1596" s="381"/>
      <c r="E1596" s="382"/>
      <c r="F1596" s="380" t="s">
        <v>218</v>
      </c>
      <c r="G1596" s="382"/>
      <c r="H1596" s="383">
        <v>0.04</v>
      </c>
      <c r="I1596" s="382"/>
      <c r="J1596" s="383">
        <v>1.1499999999999999</v>
      </c>
      <c r="K1596" s="382"/>
      <c r="L1596" s="37">
        <v>2.3000000000000001E-4</v>
      </c>
      <c r="M1596" s="383">
        <v>105.74</v>
      </c>
      <c r="N1596" s="382"/>
      <c r="O1596" s="39" t="s">
        <v>1540</v>
      </c>
      <c r="P1596" s="383">
        <v>166.01</v>
      </c>
      <c r="Q1596" s="382"/>
      <c r="R1596" s="378"/>
      <c r="S1596" s="381"/>
      <c r="T1596" s="382"/>
      <c r="U1596" s="37">
        <v>0.04</v>
      </c>
    </row>
    <row r="1597" spans="1:21" ht="18.95" customHeight="1" x14ac:dyDescent="0.25">
      <c r="A1597" s="39" t="s">
        <v>100</v>
      </c>
      <c r="B1597" s="39" t="s">
        <v>1541</v>
      </c>
      <c r="C1597" s="379" t="s">
        <v>1542</v>
      </c>
      <c r="D1597" s="381"/>
      <c r="E1597" s="382"/>
      <c r="F1597" s="380" t="s">
        <v>218</v>
      </c>
      <c r="G1597" s="382"/>
      <c r="H1597" s="383">
        <v>3.48</v>
      </c>
      <c r="I1597" s="382"/>
      <c r="J1597" s="383">
        <v>1.1499999999999999</v>
      </c>
      <c r="K1597" s="382"/>
      <c r="L1597" s="37">
        <v>2.001E-2</v>
      </c>
      <c r="M1597" s="378"/>
      <c r="N1597" s="382"/>
      <c r="O1597" s="39" t="s">
        <v>100</v>
      </c>
      <c r="P1597" s="383">
        <v>131.29</v>
      </c>
      <c r="Q1597" s="382"/>
      <c r="R1597" s="378"/>
      <c r="S1597" s="381"/>
      <c r="T1597" s="382"/>
      <c r="U1597" s="37">
        <v>2.63</v>
      </c>
    </row>
    <row r="1598" spans="1:21" ht="14.25" customHeight="1" x14ac:dyDescent="0.25">
      <c r="A1598" s="39" t="s">
        <v>100</v>
      </c>
      <c r="B1598" s="39" t="s">
        <v>222</v>
      </c>
      <c r="C1598" s="379" t="s">
        <v>221</v>
      </c>
      <c r="D1598" s="381"/>
      <c r="E1598" s="382"/>
      <c r="F1598" s="380" t="s">
        <v>179</v>
      </c>
      <c r="G1598" s="382"/>
      <c r="H1598" s="383">
        <v>3.48</v>
      </c>
      <c r="I1598" s="382"/>
      <c r="J1598" s="383">
        <v>1.1499999999999999</v>
      </c>
      <c r="K1598" s="382"/>
      <c r="L1598" s="37">
        <v>2.001E-2</v>
      </c>
      <c r="M1598" s="378"/>
      <c r="N1598" s="382"/>
      <c r="O1598" s="39" t="s">
        <v>100</v>
      </c>
      <c r="P1598" s="383">
        <v>563.22</v>
      </c>
      <c r="Q1598" s="382"/>
      <c r="R1598" s="383">
        <v>1</v>
      </c>
      <c r="S1598" s="381"/>
      <c r="T1598" s="382"/>
      <c r="U1598" s="37">
        <v>11.27</v>
      </c>
    </row>
    <row r="1599" spans="1:21" ht="36.6" customHeight="1" x14ac:dyDescent="0.25">
      <c r="A1599" s="39" t="s">
        <v>100</v>
      </c>
      <c r="B1599" s="39" t="s">
        <v>1957</v>
      </c>
      <c r="C1599" s="379" t="s">
        <v>1956</v>
      </c>
      <c r="D1599" s="381"/>
      <c r="E1599" s="382"/>
      <c r="F1599" s="380" t="s">
        <v>218</v>
      </c>
      <c r="G1599" s="382"/>
      <c r="H1599" s="383">
        <v>51.5</v>
      </c>
      <c r="I1599" s="382"/>
      <c r="J1599" s="383">
        <v>1.1499999999999999</v>
      </c>
      <c r="K1599" s="382"/>
      <c r="L1599" s="37">
        <v>0.29612500000000003</v>
      </c>
      <c r="M1599" s="383">
        <v>82.85</v>
      </c>
      <c r="N1599" s="382"/>
      <c r="O1599" s="39" t="s">
        <v>1211</v>
      </c>
      <c r="P1599" s="383">
        <v>125.1</v>
      </c>
      <c r="Q1599" s="382"/>
      <c r="R1599" s="378"/>
      <c r="S1599" s="381"/>
      <c r="T1599" s="382"/>
      <c r="U1599" s="37">
        <v>37.049999999999997</v>
      </c>
    </row>
    <row r="1600" spans="1:21" ht="14.25" customHeight="1" x14ac:dyDescent="0.25">
      <c r="A1600" s="39" t="s">
        <v>100</v>
      </c>
      <c r="B1600" s="39" t="s">
        <v>178</v>
      </c>
      <c r="C1600" s="379" t="s">
        <v>177</v>
      </c>
      <c r="D1600" s="381"/>
      <c r="E1600" s="382"/>
      <c r="F1600" s="380" t="s">
        <v>100</v>
      </c>
      <c r="G1600" s="382"/>
      <c r="H1600" s="378"/>
      <c r="I1600" s="382"/>
      <c r="J1600" s="378"/>
      <c r="K1600" s="382"/>
      <c r="L1600" s="38"/>
      <c r="M1600" s="378"/>
      <c r="N1600" s="382"/>
      <c r="O1600" s="39" t="s">
        <v>100</v>
      </c>
      <c r="P1600" s="378"/>
      <c r="Q1600" s="382"/>
      <c r="R1600" s="378"/>
      <c r="S1600" s="381"/>
      <c r="T1600" s="382"/>
      <c r="U1600" s="37">
        <v>5.75</v>
      </c>
    </row>
    <row r="1601" spans="1:21" ht="14.25" customHeight="1" x14ac:dyDescent="0.25">
      <c r="A1601" s="39" t="s">
        <v>100</v>
      </c>
      <c r="B1601" s="39" t="s">
        <v>1364</v>
      </c>
      <c r="C1601" s="379" t="s">
        <v>1365</v>
      </c>
      <c r="D1601" s="381"/>
      <c r="E1601" s="382"/>
      <c r="F1601" s="380" t="s">
        <v>1133</v>
      </c>
      <c r="G1601" s="382"/>
      <c r="H1601" s="383">
        <v>3.43</v>
      </c>
      <c r="I1601" s="382"/>
      <c r="J1601" s="383">
        <v>1</v>
      </c>
      <c r="K1601" s="382"/>
      <c r="L1601" s="37">
        <v>1.7149999999999999E-2</v>
      </c>
      <c r="M1601" s="383">
        <v>47.57</v>
      </c>
      <c r="N1601" s="382"/>
      <c r="O1601" s="39" t="s">
        <v>217</v>
      </c>
      <c r="P1601" s="383">
        <v>67.069999999999993</v>
      </c>
      <c r="Q1601" s="382"/>
      <c r="R1601" s="378"/>
      <c r="S1601" s="381"/>
      <c r="T1601" s="382"/>
      <c r="U1601" s="37">
        <v>1.1499999999999999</v>
      </c>
    </row>
    <row r="1602" spans="1:21" ht="14.25" customHeight="1" x14ac:dyDescent="0.25">
      <c r="A1602" s="39" t="s">
        <v>100</v>
      </c>
      <c r="B1602" s="39" t="s">
        <v>216</v>
      </c>
      <c r="C1602" s="379" t="s">
        <v>215</v>
      </c>
      <c r="D1602" s="381"/>
      <c r="E1602" s="382"/>
      <c r="F1602" s="380" t="s">
        <v>214</v>
      </c>
      <c r="G1602" s="382"/>
      <c r="H1602" s="383">
        <v>31.4</v>
      </c>
      <c r="I1602" s="382"/>
      <c r="J1602" s="383">
        <v>1</v>
      </c>
      <c r="K1602" s="382"/>
      <c r="L1602" s="37">
        <v>0.157</v>
      </c>
      <c r="M1602" s="383">
        <v>35.71</v>
      </c>
      <c r="N1602" s="382"/>
      <c r="O1602" s="39" t="s">
        <v>213</v>
      </c>
      <c r="P1602" s="383">
        <v>29.28</v>
      </c>
      <c r="Q1602" s="382"/>
      <c r="R1602" s="378"/>
      <c r="S1602" s="381"/>
      <c r="T1602" s="382"/>
      <c r="U1602" s="37">
        <v>4.5999999999999996</v>
      </c>
    </row>
    <row r="1603" spans="1:21" ht="14.25" customHeight="1" x14ac:dyDescent="0.25">
      <c r="A1603" s="39" t="s">
        <v>100</v>
      </c>
      <c r="B1603" s="39" t="s">
        <v>100</v>
      </c>
      <c r="C1603" s="365" t="s">
        <v>166</v>
      </c>
      <c r="D1603" s="381"/>
      <c r="E1603" s="382"/>
      <c r="F1603" s="380" t="s">
        <v>100</v>
      </c>
      <c r="G1603" s="382"/>
      <c r="H1603" s="378"/>
      <c r="I1603" s="382"/>
      <c r="J1603" s="378"/>
      <c r="K1603" s="382"/>
      <c r="L1603" s="38"/>
      <c r="M1603" s="378"/>
      <c r="N1603" s="382"/>
      <c r="O1603" s="39" t="s">
        <v>100</v>
      </c>
      <c r="P1603" s="378"/>
      <c r="Q1603" s="382"/>
      <c r="R1603" s="378"/>
      <c r="S1603" s="381"/>
      <c r="T1603" s="382"/>
      <c r="U1603" s="35">
        <v>1102.03</v>
      </c>
    </row>
    <row r="1604" spans="1:21" ht="14.25" customHeight="1" x14ac:dyDescent="0.25">
      <c r="A1604" s="41" t="s">
        <v>100</v>
      </c>
      <c r="B1604" s="41" t="s">
        <v>100</v>
      </c>
      <c r="C1604" s="379" t="s">
        <v>165</v>
      </c>
      <c r="D1604" s="381"/>
      <c r="E1604" s="382"/>
      <c r="F1604" s="380" t="s">
        <v>100</v>
      </c>
      <c r="G1604" s="382"/>
      <c r="H1604" s="378"/>
      <c r="I1604" s="382"/>
      <c r="J1604" s="379" t="s">
        <v>100</v>
      </c>
      <c r="K1604" s="382"/>
      <c r="L1604" s="39" t="s">
        <v>100</v>
      </c>
      <c r="M1604" s="379" t="s">
        <v>100</v>
      </c>
      <c r="N1604" s="382"/>
      <c r="O1604" s="41" t="s">
        <v>100</v>
      </c>
      <c r="P1604" s="378"/>
      <c r="Q1604" s="382"/>
      <c r="R1604" s="379" t="s">
        <v>100</v>
      </c>
      <c r="S1604" s="381"/>
      <c r="T1604" s="382"/>
      <c r="U1604" s="37">
        <v>1042.6400000000001</v>
      </c>
    </row>
    <row r="1605" spans="1:21" ht="38.85" customHeight="1" x14ac:dyDescent="0.25">
      <c r="A1605" s="41" t="s">
        <v>100</v>
      </c>
      <c r="B1605" s="39" t="s">
        <v>1521</v>
      </c>
      <c r="C1605" s="379" t="s">
        <v>1522</v>
      </c>
      <c r="D1605" s="381"/>
      <c r="E1605" s="382"/>
      <c r="F1605" s="380" t="s">
        <v>160</v>
      </c>
      <c r="G1605" s="382"/>
      <c r="H1605" s="383">
        <v>117</v>
      </c>
      <c r="I1605" s="382"/>
      <c r="J1605" s="383">
        <v>1</v>
      </c>
      <c r="K1605" s="382"/>
      <c r="L1605" s="37">
        <v>117</v>
      </c>
      <c r="M1605" s="378"/>
      <c r="N1605" s="382"/>
      <c r="O1605" s="39" t="s">
        <v>100</v>
      </c>
      <c r="P1605" s="378"/>
      <c r="Q1605" s="382"/>
      <c r="R1605" s="384" t="s">
        <v>100</v>
      </c>
      <c r="S1605" s="381"/>
      <c r="T1605" s="382"/>
      <c r="U1605" s="37">
        <v>1219.8900000000001</v>
      </c>
    </row>
    <row r="1606" spans="1:21" ht="38.85" customHeight="1" x14ac:dyDescent="0.25">
      <c r="A1606" s="41" t="s">
        <v>100</v>
      </c>
      <c r="B1606" s="39" t="s">
        <v>1523</v>
      </c>
      <c r="C1606" s="379" t="s">
        <v>1524</v>
      </c>
      <c r="D1606" s="381"/>
      <c r="E1606" s="382"/>
      <c r="F1606" s="380" t="s">
        <v>160</v>
      </c>
      <c r="G1606" s="382"/>
      <c r="H1606" s="383">
        <v>74</v>
      </c>
      <c r="I1606" s="382"/>
      <c r="J1606" s="383">
        <v>1</v>
      </c>
      <c r="K1606" s="382"/>
      <c r="L1606" s="37">
        <v>74</v>
      </c>
      <c r="M1606" s="378"/>
      <c r="N1606" s="382"/>
      <c r="O1606" s="39" t="s">
        <v>100</v>
      </c>
      <c r="P1606" s="378"/>
      <c r="Q1606" s="382"/>
      <c r="R1606" s="384" t="s">
        <v>100</v>
      </c>
      <c r="S1606" s="381"/>
      <c r="T1606" s="382"/>
      <c r="U1606" s="37">
        <v>771.55</v>
      </c>
    </row>
    <row r="1607" spans="1:21" ht="14.25" customHeight="1" x14ac:dyDescent="0.25">
      <c r="A1607" s="36" t="s">
        <v>100</v>
      </c>
      <c r="B1607" s="36" t="s">
        <v>100</v>
      </c>
      <c r="C1607" s="365" t="s">
        <v>136</v>
      </c>
      <c r="D1607" s="381"/>
      <c r="E1607" s="381"/>
      <c r="F1607" s="381"/>
      <c r="G1607" s="381"/>
      <c r="H1607" s="381"/>
      <c r="I1607" s="381"/>
      <c r="J1607" s="381"/>
      <c r="K1607" s="381"/>
      <c r="L1607" s="382"/>
      <c r="M1607" s="385" t="s">
        <v>100</v>
      </c>
      <c r="N1607" s="381"/>
      <c r="O1607" s="382"/>
      <c r="P1607" s="386">
        <v>618694</v>
      </c>
      <c r="Q1607" s="382"/>
      <c r="R1607" s="369"/>
      <c r="S1607" s="381"/>
      <c r="T1607" s="382"/>
      <c r="U1607" s="35">
        <v>3093.47</v>
      </c>
    </row>
    <row r="1608" spans="1:21" ht="60.75" customHeight="1" x14ac:dyDescent="0.25">
      <c r="A1608" s="44" t="s">
        <v>1955</v>
      </c>
      <c r="B1608" s="43" t="s">
        <v>1954</v>
      </c>
      <c r="C1608" s="365" t="s">
        <v>1953</v>
      </c>
      <c r="D1608" s="381"/>
      <c r="E1608" s="382"/>
      <c r="F1608" s="367" t="s">
        <v>279</v>
      </c>
      <c r="G1608" s="382"/>
      <c r="H1608" s="368">
        <v>0.53800000000000003</v>
      </c>
      <c r="I1608" s="382"/>
      <c r="J1608" s="368">
        <v>1</v>
      </c>
      <c r="K1608" s="382"/>
      <c r="L1608" s="35">
        <v>0.53800000000000003</v>
      </c>
      <c r="M1608" s="369"/>
      <c r="N1608" s="382"/>
      <c r="O1608" s="42"/>
      <c r="P1608" s="369"/>
      <c r="Q1608" s="382"/>
      <c r="R1608" s="369"/>
      <c r="S1608" s="381"/>
      <c r="T1608" s="382"/>
      <c r="U1608" s="38"/>
    </row>
    <row r="1609" spans="1:21" ht="14.25" customHeight="1" x14ac:dyDescent="0.25">
      <c r="A1609" s="39" t="s">
        <v>100</v>
      </c>
      <c r="B1609" s="39" t="s">
        <v>187</v>
      </c>
      <c r="C1609" s="379" t="s">
        <v>186</v>
      </c>
      <c r="D1609" s="381"/>
      <c r="E1609" s="382"/>
      <c r="F1609" s="380" t="s">
        <v>179</v>
      </c>
      <c r="G1609" s="382"/>
      <c r="H1609" s="378"/>
      <c r="I1609" s="382"/>
      <c r="J1609" s="378"/>
      <c r="K1609" s="382"/>
      <c r="L1609" s="37">
        <v>2.8998200000000001</v>
      </c>
      <c r="M1609" s="378"/>
      <c r="N1609" s="382"/>
      <c r="O1609" s="39" t="s">
        <v>100</v>
      </c>
      <c r="P1609" s="378"/>
      <c r="Q1609" s="382"/>
      <c r="R1609" s="378"/>
      <c r="S1609" s="381"/>
      <c r="T1609" s="382"/>
      <c r="U1609" s="37">
        <v>1596.67</v>
      </c>
    </row>
    <row r="1610" spans="1:21" ht="14.25" customHeight="1" x14ac:dyDescent="0.25">
      <c r="A1610" s="39" t="s">
        <v>100</v>
      </c>
      <c r="B1610" s="39" t="s">
        <v>185</v>
      </c>
      <c r="C1610" s="379" t="s">
        <v>184</v>
      </c>
      <c r="D1610" s="381"/>
      <c r="E1610" s="382"/>
      <c r="F1610" s="380" t="s">
        <v>179</v>
      </c>
      <c r="G1610" s="382"/>
      <c r="H1610" s="383">
        <v>5.39</v>
      </c>
      <c r="I1610" s="382"/>
      <c r="J1610" s="383">
        <v>1</v>
      </c>
      <c r="K1610" s="382"/>
      <c r="L1610" s="37">
        <v>2.8998200000000001</v>
      </c>
      <c r="M1610" s="378"/>
      <c r="N1610" s="382"/>
      <c r="O1610" s="39" t="s">
        <v>100</v>
      </c>
      <c r="P1610" s="383">
        <v>550.61</v>
      </c>
      <c r="Q1610" s="382"/>
      <c r="R1610" s="383">
        <v>1</v>
      </c>
      <c r="S1610" s="381"/>
      <c r="T1610" s="382"/>
      <c r="U1610" s="37">
        <v>1596.67</v>
      </c>
    </row>
    <row r="1611" spans="1:21" ht="14.25" customHeight="1" x14ac:dyDescent="0.25">
      <c r="A1611" s="39" t="s">
        <v>100</v>
      </c>
      <c r="B1611" s="39" t="s">
        <v>183</v>
      </c>
      <c r="C1611" s="379" t="s">
        <v>182</v>
      </c>
      <c r="D1611" s="381"/>
      <c r="E1611" s="382"/>
      <c r="F1611" s="380" t="s">
        <v>100</v>
      </c>
      <c r="G1611" s="382"/>
      <c r="H1611" s="378"/>
      <c r="I1611" s="382"/>
      <c r="J1611" s="378"/>
      <c r="K1611" s="382"/>
      <c r="L1611" s="38"/>
      <c r="M1611" s="378"/>
      <c r="N1611" s="382"/>
      <c r="O1611" s="39" t="s">
        <v>100</v>
      </c>
      <c r="P1611" s="378"/>
      <c r="Q1611" s="382"/>
      <c r="R1611" s="378"/>
      <c r="S1611" s="381"/>
      <c r="T1611" s="382"/>
      <c r="U1611" s="37">
        <v>24.63</v>
      </c>
    </row>
    <row r="1612" spans="1:21" ht="14.25" customHeight="1" x14ac:dyDescent="0.25">
      <c r="A1612" s="39" t="s">
        <v>100</v>
      </c>
      <c r="B1612" s="39" t="s">
        <v>181</v>
      </c>
      <c r="C1612" s="379" t="s">
        <v>180</v>
      </c>
      <c r="D1612" s="381"/>
      <c r="E1612" s="382"/>
      <c r="F1612" s="380" t="s">
        <v>179</v>
      </c>
      <c r="G1612" s="382"/>
      <c r="H1612" s="378"/>
      <c r="I1612" s="382"/>
      <c r="J1612" s="378"/>
      <c r="K1612" s="382"/>
      <c r="L1612" s="37">
        <v>2.1520000000000001E-2</v>
      </c>
      <c r="M1612" s="378"/>
      <c r="N1612" s="382"/>
      <c r="O1612" s="39" t="s">
        <v>100</v>
      </c>
      <c r="P1612" s="378"/>
      <c r="Q1612" s="382"/>
      <c r="R1612" s="378"/>
      <c r="S1612" s="381"/>
      <c r="T1612" s="382"/>
      <c r="U1612" s="37">
        <v>14.2</v>
      </c>
    </row>
    <row r="1613" spans="1:21" ht="18.95" customHeight="1" x14ac:dyDescent="0.25">
      <c r="A1613" s="39" t="s">
        <v>100</v>
      </c>
      <c r="B1613" s="39" t="s">
        <v>254</v>
      </c>
      <c r="C1613" s="379" t="s">
        <v>253</v>
      </c>
      <c r="D1613" s="381"/>
      <c r="E1613" s="382"/>
      <c r="F1613" s="380" t="s">
        <v>218</v>
      </c>
      <c r="G1613" s="382"/>
      <c r="H1613" s="383">
        <v>0.02</v>
      </c>
      <c r="I1613" s="382"/>
      <c r="J1613" s="383">
        <v>1</v>
      </c>
      <c r="K1613" s="382"/>
      <c r="L1613" s="37">
        <v>1.076E-2</v>
      </c>
      <c r="M1613" s="378"/>
      <c r="N1613" s="382"/>
      <c r="O1613" s="39" t="s">
        <v>100</v>
      </c>
      <c r="P1613" s="383">
        <v>1631.99</v>
      </c>
      <c r="Q1613" s="382"/>
      <c r="R1613" s="378"/>
      <c r="S1613" s="381"/>
      <c r="T1613" s="382"/>
      <c r="U1613" s="37">
        <v>17.559999999999999</v>
      </c>
    </row>
    <row r="1614" spans="1:21" ht="14.25" customHeight="1" x14ac:dyDescent="0.25">
      <c r="A1614" s="39" t="s">
        <v>100</v>
      </c>
      <c r="B1614" s="39" t="s">
        <v>252</v>
      </c>
      <c r="C1614" s="379" t="s">
        <v>251</v>
      </c>
      <c r="D1614" s="381"/>
      <c r="E1614" s="382"/>
      <c r="F1614" s="380" t="s">
        <v>179</v>
      </c>
      <c r="G1614" s="382"/>
      <c r="H1614" s="383">
        <v>0.02</v>
      </c>
      <c r="I1614" s="382"/>
      <c r="J1614" s="383">
        <v>1</v>
      </c>
      <c r="K1614" s="382"/>
      <c r="L1614" s="37">
        <v>1.076E-2</v>
      </c>
      <c r="M1614" s="378"/>
      <c r="N1614" s="382"/>
      <c r="O1614" s="39" t="s">
        <v>100</v>
      </c>
      <c r="P1614" s="383">
        <v>756.56</v>
      </c>
      <c r="Q1614" s="382"/>
      <c r="R1614" s="383">
        <v>1</v>
      </c>
      <c r="S1614" s="381"/>
      <c r="T1614" s="382"/>
      <c r="U1614" s="37">
        <v>8.14</v>
      </c>
    </row>
    <row r="1615" spans="1:21" ht="18.95" customHeight="1" x14ac:dyDescent="0.25">
      <c r="A1615" s="39" t="s">
        <v>100</v>
      </c>
      <c r="B1615" s="39" t="s">
        <v>224</v>
      </c>
      <c r="C1615" s="379" t="s">
        <v>223</v>
      </c>
      <c r="D1615" s="381"/>
      <c r="E1615" s="382"/>
      <c r="F1615" s="380" t="s">
        <v>218</v>
      </c>
      <c r="G1615" s="382"/>
      <c r="H1615" s="383">
        <v>0.02</v>
      </c>
      <c r="I1615" s="382"/>
      <c r="J1615" s="383">
        <v>1</v>
      </c>
      <c r="K1615" s="382"/>
      <c r="L1615" s="37">
        <v>1.076E-2</v>
      </c>
      <c r="M1615" s="378"/>
      <c r="N1615" s="382"/>
      <c r="O1615" s="39" t="s">
        <v>100</v>
      </c>
      <c r="P1615" s="383">
        <v>656.62</v>
      </c>
      <c r="Q1615" s="382"/>
      <c r="R1615" s="378"/>
      <c r="S1615" s="381"/>
      <c r="T1615" s="382"/>
      <c r="U1615" s="37">
        <v>7.07</v>
      </c>
    </row>
    <row r="1616" spans="1:21" ht="14.25" customHeight="1" x14ac:dyDescent="0.25">
      <c r="A1616" s="39" t="s">
        <v>100</v>
      </c>
      <c r="B1616" s="39" t="s">
        <v>222</v>
      </c>
      <c r="C1616" s="379" t="s">
        <v>221</v>
      </c>
      <c r="D1616" s="381"/>
      <c r="E1616" s="382"/>
      <c r="F1616" s="380" t="s">
        <v>179</v>
      </c>
      <c r="G1616" s="382"/>
      <c r="H1616" s="383">
        <v>0.02</v>
      </c>
      <c r="I1616" s="382"/>
      <c r="J1616" s="383">
        <v>1</v>
      </c>
      <c r="K1616" s="382"/>
      <c r="L1616" s="37">
        <v>1.076E-2</v>
      </c>
      <c r="M1616" s="378"/>
      <c r="N1616" s="382"/>
      <c r="O1616" s="39" t="s">
        <v>100</v>
      </c>
      <c r="P1616" s="383">
        <v>563.22</v>
      </c>
      <c r="Q1616" s="382"/>
      <c r="R1616" s="383">
        <v>1</v>
      </c>
      <c r="S1616" s="381"/>
      <c r="T1616" s="382"/>
      <c r="U1616" s="37">
        <v>6.06</v>
      </c>
    </row>
    <row r="1617" spans="1:21" ht="14.25" customHeight="1" x14ac:dyDescent="0.25">
      <c r="A1617" s="39" t="s">
        <v>100</v>
      </c>
      <c r="B1617" s="39" t="s">
        <v>178</v>
      </c>
      <c r="C1617" s="379" t="s">
        <v>177</v>
      </c>
      <c r="D1617" s="381"/>
      <c r="E1617" s="382"/>
      <c r="F1617" s="380" t="s">
        <v>100</v>
      </c>
      <c r="G1617" s="382"/>
      <c r="H1617" s="378"/>
      <c r="I1617" s="382"/>
      <c r="J1617" s="378"/>
      <c r="K1617" s="382"/>
      <c r="L1617" s="38"/>
      <c r="M1617" s="378"/>
      <c r="N1617" s="382"/>
      <c r="O1617" s="39" t="s">
        <v>100</v>
      </c>
      <c r="P1617" s="378"/>
      <c r="Q1617" s="382"/>
      <c r="R1617" s="378"/>
      <c r="S1617" s="381"/>
      <c r="T1617" s="382"/>
      <c r="U1617" s="37">
        <v>131.15</v>
      </c>
    </row>
    <row r="1618" spans="1:21" ht="14.25" customHeight="1" x14ac:dyDescent="0.25">
      <c r="A1618" s="39" t="s">
        <v>100</v>
      </c>
      <c r="B1618" s="39" t="s">
        <v>1952</v>
      </c>
      <c r="C1618" s="379" t="s">
        <v>1951</v>
      </c>
      <c r="D1618" s="381"/>
      <c r="E1618" s="382"/>
      <c r="F1618" s="380" t="s">
        <v>196</v>
      </c>
      <c r="G1618" s="382"/>
      <c r="H1618" s="383">
        <v>0.05</v>
      </c>
      <c r="I1618" s="382"/>
      <c r="J1618" s="383">
        <v>1</v>
      </c>
      <c r="K1618" s="382"/>
      <c r="L1618" s="37">
        <v>2.69E-2</v>
      </c>
      <c r="M1618" s="383">
        <v>696.63</v>
      </c>
      <c r="N1618" s="382"/>
      <c r="O1618" s="39" t="s">
        <v>248</v>
      </c>
      <c r="P1618" s="383">
        <v>863.82</v>
      </c>
      <c r="Q1618" s="382"/>
      <c r="R1618" s="378"/>
      <c r="S1618" s="381"/>
      <c r="T1618" s="382"/>
      <c r="U1618" s="37">
        <v>23.24</v>
      </c>
    </row>
    <row r="1619" spans="1:21" ht="14.25" customHeight="1" x14ac:dyDescent="0.25">
      <c r="A1619" s="39" t="s">
        <v>100</v>
      </c>
      <c r="B1619" s="39" t="s">
        <v>1950</v>
      </c>
      <c r="C1619" s="379" t="s">
        <v>1949</v>
      </c>
      <c r="D1619" s="381"/>
      <c r="E1619" s="382"/>
      <c r="F1619" s="380" t="s">
        <v>1948</v>
      </c>
      <c r="G1619" s="382"/>
      <c r="H1619" s="383">
        <v>1.2200000000000001E-2</v>
      </c>
      <c r="I1619" s="382"/>
      <c r="J1619" s="383">
        <v>1</v>
      </c>
      <c r="K1619" s="382"/>
      <c r="L1619" s="37">
        <v>6.5640000000000004E-3</v>
      </c>
      <c r="M1619" s="383">
        <v>1610.33</v>
      </c>
      <c r="N1619" s="382"/>
      <c r="O1619" s="39" t="s">
        <v>167</v>
      </c>
      <c r="P1619" s="383">
        <v>1964.6</v>
      </c>
      <c r="Q1619" s="382"/>
      <c r="R1619" s="378"/>
      <c r="S1619" s="381"/>
      <c r="T1619" s="382"/>
      <c r="U1619" s="37">
        <v>12.9</v>
      </c>
    </row>
    <row r="1620" spans="1:21" ht="18.95" customHeight="1" x14ac:dyDescent="0.25">
      <c r="A1620" s="39" t="s">
        <v>100</v>
      </c>
      <c r="B1620" s="39" t="s">
        <v>1349</v>
      </c>
      <c r="C1620" s="379" t="s">
        <v>1350</v>
      </c>
      <c r="D1620" s="381"/>
      <c r="E1620" s="382"/>
      <c r="F1620" s="380" t="s">
        <v>156</v>
      </c>
      <c r="G1620" s="382"/>
      <c r="H1620" s="383">
        <v>0.02</v>
      </c>
      <c r="I1620" s="382"/>
      <c r="J1620" s="383">
        <v>1</v>
      </c>
      <c r="K1620" s="382"/>
      <c r="L1620" s="37">
        <v>1.076E-2</v>
      </c>
      <c r="M1620" s="383">
        <v>79.88</v>
      </c>
      <c r="N1620" s="382"/>
      <c r="O1620" s="39" t="s">
        <v>1351</v>
      </c>
      <c r="P1620" s="383">
        <v>121.42</v>
      </c>
      <c r="Q1620" s="382"/>
      <c r="R1620" s="378"/>
      <c r="S1620" s="381"/>
      <c r="T1620" s="382"/>
      <c r="U1620" s="37">
        <v>1.31</v>
      </c>
    </row>
    <row r="1621" spans="1:21" ht="36.6" customHeight="1" x14ac:dyDescent="0.25">
      <c r="A1621" s="39" t="s">
        <v>100</v>
      </c>
      <c r="B1621" s="39" t="s">
        <v>1947</v>
      </c>
      <c r="C1621" s="379" t="s">
        <v>1946</v>
      </c>
      <c r="D1621" s="381"/>
      <c r="E1621" s="382"/>
      <c r="F1621" s="380" t="s">
        <v>302</v>
      </c>
      <c r="G1621" s="382"/>
      <c r="H1621" s="383">
        <v>13.33</v>
      </c>
      <c r="I1621" s="382"/>
      <c r="J1621" s="383">
        <v>1</v>
      </c>
      <c r="K1621" s="382"/>
      <c r="L1621" s="37">
        <v>7.1715400000000002</v>
      </c>
      <c r="M1621" s="383">
        <v>5.87</v>
      </c>
      <c r="N1621" s="382"/>
      <c r="O1621" s="39" t="s">
        <v>1945</v>
      </c>
      <c r="P1621" s="383">
        <v>5.81</v>
      </c>
      <c r="Q1621" s="382"/>
      <c r="R1621" s="378"/>
      <c r="S1621" s="381"/>
      <c r="T1621" s="382"/>
      <c r="U1621" s="37">
        <v>41.67</v>
      </c>
    </row>
    <row r="1622" spans="1:21" ht="14.25" customHeight="1" x14ac:dyDescent="0.25">
      <c r="A1622" s="39" t="s">
        <v>100</v>
      </c>
      <c r="B1622" s="39" t="s">
        <v>1944</v>
      </c>
      <c r="C1622" s="379" t="s">
        <v>1943</v>
      </c>
      <c r="D1622" s="381"/>
      <c r="E1622" s="382"/>
      <c r="F1622" s="380" t="s">
        <v>174</v>
      </c>
      <c r="G1622" s="382"/>
      <c r="H1622" s="383">
        <v>5.9999999999999995E-4</v>
      </c>
      <c r="I1622" s="382"/>
      <c r="J1622" s="383">
        <v>1</v>
      </c>
      <c r="K1622" s="382"/>
      <c r="L1622" s="37">
        <v>3.2299999999999999E-4</v>
      </c>
      <c r="M1622" s="383">
        <v>43821.53</v>
      </c>
      <c r="N1622" s="382"/>
      <c r="O1622" s="39" t="s">
        <v>170</v>
      </c>
      <c r="P1622" s="383">
        <v>62226.57</v>
      </c>
      <c r="Q1622" s="382"/>
      <c r="R1622" s="378"/>
      <c r="S1622" s="381"/>
      <c r="T1622" s="382"/>
      <c r="U1622" s="37">
        <v>20.100000000000001</v>
      </c>
    </row>
    <row r="1623" spans="1:21" ht="18.95" customHeight="1" x14ac:dyDescent="0.25">
      <c r="A1623" s="39" t="s">
        <v>100</v>
      </c>
      <c r="B1623" s="39" t="s">
        <v>238</v>
      </c>
      <c r="C1623" s="379" t="s">
        <v>237</v>
      </c>
      <c r="D1623" s="381"/>
      <c r="E1623" s="382"/>
      <c r="F1623" s="380" t="s">
        <v>160</v>
      </c>
      <c r="G1623" s="382"/>
      <c r="H1623" s="383">
        <v>1</v>
      </c>
      <c r="I1623" s="382"/>
      <c r="J1623" s="383">
        <v>1</v>
      </c>
      <c r="K1623" s="382"/>
      <c r="L1623" s="37">
        <v>31.933420000000002</v>
      </c>
      <c r="M1623" s="378"/>
      <c r="N1623" s="382"/>
      <c r="O1623" s="39" t="s">
        <v>100</v>
      </c>
      <c r="P1623" s="383">
        <v>1</v>
      </c>
      <c r="Q1623" s="382"/>
      <c r="R1623" s="378"/>
      <c r="S1623" s="381"/>
      <c r="T1623" s="382"/>
      <c r="U1623" s="37">
        <v>31.93</v>
      </c>
    </row>
    <row r="1624" spans="1:21" ht="14.25" customHeight="1" x14ac:dyDescent="0.25">
      <c r="A1624" s="39" t="s">
        <v>100</v>
      </c>
      <c r="B1624" s="39" t="s">
        <v>100</v>
      </c>
      <c r="C1624" s="365" t="s">
        <v>166</v>
      </c>
      <c r="D1624" s="381"/>
      <c r="E1624" s="382"/>
      <c r="F1624" s="380" t="s">
        <v>100</v>
      </c>
      <c r="G1624" s="382"/>
      <c r="H1624" s="378"/>
      <c r="I1624" s="382"/>
      <c r="J1624" s="378"/>
      <c r="K1624" s="382"/>
      <c r="L1624" s="38"/>
      <c r="M1624" s="378"/>
      <c r="N1624" s="382"/>
      <c r="O1624" s="39" t="s">
        <v>100</v>
      </c>
      <c r="P1624" s="378"/>
      <c r="Q1624" s="382"/>
      <c r="R1624" s="378"/>
      <c r="S1624" s="381"/>
      <c r="T1624" s="382"/>
      <c r="U1624" s="35">
        <v>1766.65</v>
      </c>
    </row>
    <row r="1625" spans="1:21" ht="14.25" customHeight="1" x14ac:dyDescent="0.25">
      <c r="A1625" s="41" t="s">
        <v>100</v>
      </c>
      <c r="B1625" s="41" t="s">
        <v>100</v>
      </c>
      <c r="C1625" s="379" t="s">
        <v>165</v>
      </c>
      <c r="D1625" s="381"/>
      <c r="E1625" s="382"/>
      <c r="F1625" s="380" t="s">
        <v>100</v>
      </c>
      <c r="G1625" s="382"/>
      <c r="H1625" s="378"/>
      <c r="I1625" s="382"/>
      <c r="J1625" s="379" t="s">
        <v>100</v>
      </c>
      <c r="K1625" s="382"/>
      <c r="L1625" s="39" t="s">
        <v>100</v>
      </c>
      <c r="M1625" s="379" t="s">
        <v>100</v>
      </c>
      <c r="N1625" s="382"/>
      <c r="O1625" s="41" t="s">
        <v>100</v>
      </c>
      <c r="P1625" s="378"/>
      <c r="Q1625" s="382"/>
      <c r="R1625" s="379" t="s">
        <v>100</v>
      </c>
      <c r="S1625" s="381"/>
      <c r="T1625" s="382"/>
      <c r="U1625" s="37">
        <v>1610.87</v>
      </c>
    </row>
    <row r="1626" spans="1:21" ht="28.35" customHeight="1" x14ac:dyDescent="0.25">
      <c r="A1626" s="41" t="s">
        <v>100</v>
      </c>
      <c r="B1626" s="39" t="s">
        <v>164</v>
      </c>
      <c r="C1626" s="379" t="s">
        <v>163</v>
      </c>
      <c r="D1626" s="381"/>
      <c r="E1626" s="382"/>
      <c r="F1626" s="380" t="s">
        <v>160</v>
      </c>
      <c r="G1626" s="382"/>
      <c r="H1626" s="383">
        <v>97</v>
      </c>
      <c r="I1626" s="382"/>
      <c r="J1626" s="383">
        <v>1</v>
      </c>
      <c r="K1626" s="382"/>
      <c r="L1626" s="37">
        <v>97</v>
      </c>
      <c r="M1626" s="378"/>
      <c r="N1626" s="382"/>
      <c r="O1626" s="39" t="s">
        <v>100</v>
      </c>
      <c r="P1626" s="378"/>
      <c r="Q1626" s="382"/>
      <c r="R1626" s="384" t="s">
        <v>100</v>
      </c>
      <c r="S1626" s="381"/>
      <c r="T1626" s="382"/>
      <c r="U1626" s="37">
        <v>1562.54</v>
      </c>
    </row>
    <row r="1627" spans="1:21" ht="28.35" customHeight="1" x14ac:dyDescent="0.25">
      <c r="A1627" s="41" t="s">
        <v>100</v>
      </c>
      <c r="B1627" s="39" t="s">
        <v>162</v>
      </c>
      <c r="C1627" s="379" t="s">
        <v>161</v>
      </c>
      <c r="D1627" s="381"/>
      <c r="E1627" s="382"/>
      <c r="F1627" s="380" t="s">
        <v>160</v>
      </c>
      <c r="G1627" s="382"/>
      <c r="H1627" s="383">
        <v>51</v>
      </c>
      <c r="I1627" s="382"/>
      <c r="J1627" s="383">
        <v>1</v>
      </c>
      <c r="K1627" s="382"/>
      <c r="L1627" s="37">
        <v>51</v>
      </c>
      <c r="M1627" s="378"/>
      <c r="N1627" s="382"/>
      <c r="O1627" s="39" t="s">
        <v>100</v>
      </c>
      <c r="P1627" s="378"/>
      <c r="Q1627" s="382"/>
      <c r="R1627" s="384" t="s">
        <v>100</v>
      </c>
      <c r="S1627" s="381"/>
      <c r="T1627" s="382"/>
      <c r="U1627" s="37">
        <v>821.54</v>
      </c>
    </row>
    <row r="1628" spans="1:21" ht="14.25" customHeight="1" x14ac:dyDescent="0.25">
      <c r="A1628" s="36" t="s">
        <v>100</v>
      </c>
      <c r="B1628" s="36" t="s">
        <v>100</v>
      </c>
      <c r="C1628" s="365" t="s">
        <v>136</v>
      </c>
      <c r="D1628" s="381"/>
      <c r="E1628" s="381"/>
      <c r="F1628" s="381"/>
      <c r="G1628" s="381"/>
      <c r="H1628" s="381"/>
      <c r="I1628" s="381"/>
      <c r="J1628" s="381"/>
      <c r="K1628" s="381"/>
      <c r="L1628" s="382"/>
      <c r="M1628" s="385" t="s">
        <v>100</v>
      </c>
      <c r="N1628" s="381"/>
      <c r="O1628" s="382"/>
      <c r="P1628" s="386">
        <v>7715.11</v>
      </c>
      <c r="Q1628" s="382"/>
      <c r="R1628" s="369"/>
      <c r="S1628" s="381"/>
      <c r="T1628" s="382"/>
      <c r="U1628" s="35">
        <v>4150.7299999999996</v>
      </c>
    </row>
    <row r="1629" spans="1:21" ht="180.2" customHeight="1" x14ac:dyDescent="0.25">
      <c r="A1629" s="44" t="s">
        <v>1942</v>
      </c>
      <c r="B1629" s="43" t="s">
        <v>1068</v>
      </c>
      <c r="C1629" s="365" t="s">
        <v>1941</v>
      </c>
      <c r="D1629" s="381"/>
      <c r="E1629" s="382"/>
      <c r="F1629" s="367" t="s">
        <v>331</v>
      </c>
      <c r="G1629" s="382"/>
      <c r="H1629" s="368">
        <v>0.17216000000000001</v>
      </c>
      <c r="I1629" s="382"/>
      <c r="J1629" s="368">
        <v>1</v>
      </c>
      <c r="K1629" s="382"/>
      <c r="L1629" s="35">
        <v>0.17219999999999999</v>
      </c>
      <c r="M1629" s="369"/>
      <c r="N1629" s="382"/>
      <c r="O1629" s="42"/>
      <c r="P1629" s="369"/>
      <c r="Q1629" s="382"/>
      <c r="R1629" s="369"/>
      <c r="S1629" s="381"/>
      <c r="T1629" s="382"/>
      <c r="U1629" s="38"/>
    </row>
    <row r="1630" spans="1:21" ht="38.85" customHeight="1" x14ac:dyDescent="0.25">
      <c r="A1630" s="40" t="s">
        <v>100</v>
      </c>
      <c r="B1630" s="39" t="s">
        <v>1924</v>
      </c>
      <c r="C1630" s="379" t="s">
        <v>1923</v>
      </c>
      <c r="D1630" s="381"/>
      <c r="E1630" s="381"/>
      <c r="F1630" s="381"/>
      <c r="G1630" s="381"/>
      <c r="H1630" s="381"/>
      <c r="I1630" s="381"/>
      <c r="J1630" s="381"/>
      <c r="K1630" s="381"/>
      <c r="L1630" s="381"/>
      <c r="M1630" s="381"/>
      <c r="N1630" s="381"/>
      <c r="O1630" s="381"/>
      <c r="P1630" s="381"/>
      <c r="Q1630" s="381"/>
      <c r="R1630" s="381"/>
      <c r="S1630" s="381"/>
      <c r="T1630" s="382"/>
      <c r="U1630" s="41" t="s">
        <v>100</v>
      </c>
    </row>
    <row r="1631" spans="1:21" ht="14.25" customHeight="1" x14ac:dyDescent="0.25">
      <c r="A1631" s="39" t="s">
        <v>100</v>
      </c>
      <c r="B1631" s="39" t="s">
        <v>187</v>
      </c>
      <c r="C1631" s="379" t="s">
        <v>186</v>
      </c>
      <c r="D1631" s="381"/>
      <c r="E1631" s="382"/>
      <c r="F1631" s="380" t="s">
        <v>179</v>
      </c>
      <c r="G1631" s="382"/>
      <c r="H1631" s="378"/>
      <c r="I1631" s="382"/>
      <c r="J1631" s="378"/>
      <c r="K1631" s="382"/>
      <c r="L1631" s="37">
        <v>5.4854310000000002</v>
      </c>
      <c r="M1631" s="378"/>
      <c r="N1631" s="382"/>
      <c r="O1631" s="39" t="s">
        <v>100</v>
      </c>
      <c r="P1631" s="378"/>
      <c r="Q1631" s="382"/>
      <c r="R1631" s="378"/>
      <c r="S1631" s="381"/>
      <c r="T1631" s="382"/>
      <c r="U1631" s="37">
        <v>2559.17</v>
      </c>
    </row>
    <row r="1632" spans="1:21" ht="14.25" customHeight="1" x14ac:dyDescent="0.25">
      <c r="A1632" s="39" t="s">
        <v>100</v>
      </c>
      <c r="B1632" s="39" t="s">
        <v>1070</v>
      </c>
      <c r="C1632" s="379" t="s">
        <v>1071</v>
      </c>
      <c r="D1632" s="381"/>
      <c r="E1632" s="382"/>
      <c r="F1632" s="380" t="s">
        <v>179</v>
      </c>
      <c r="G1632" s="382"/>
      <c r="H1632" s="383">
        <v>27.7</v>
      </c>
      <c r="I1632" s="382"/>
      <c r="J1632" s="383">
        <v>1.1499999999999999</v>
      </c>
      <c r="K1632" s="382"/>
      <c r="L1632" s="37">
        <v>5.4854310000000002</v>
      </c>
      <c r="M1632" s="378"/>
      <c r="N1632" s="382"/>
      <c r="O1632" s="39" t="s">
        <v>100</v>
      </c>
      <c r="P1632" s="383">
        <v>466.54</v>
      </c>
      <c r="Q1632" s="382"/>
      <c r="R1632" s="383">
        <v>1</v>
      </c>
      <c r="S1632" s="381"/>
      <c r="T1632" s="382"/>
      <c r="U1632" s="37">
        <v>2559.17</v>
      </c>
    </row>
    <row r="1633" spans="1:21" ht="14.25" customHeight="1" x14ac:dyDescent="0.25">
      <c r="A1633" s="39" t="s">
        <v>100</v>
      </c>
      <c r="B1633" s="39" t="s">
        <v>183</v>
      </c>
      <c r="C1633" s="379" t="s">
        <v>182</v>
      </c>
      <c r="D1633" s="381"/>
      <c r="E1633" s="382"/>
      <c r="F1633" s="380" t="s">
        <v>100</v>
      </c>
      <c r="G1633" s="382"/>
      <c r="H1633" s="378"/>
      <c r="I1633" s="382"/>
      <c r="J1633" s="378"/>
      <c r="K1633" s="382"/>
      <c r="L1633" s="38"/>
      <c r="M1633" s="378"/>
      <c r="N1633" s="382"/>
      <c r="O1633" s="39" t="s">
        <v>100</v>
      </c>
      <c r="P1633" s="378"/>
      <c r="Q1633" s="382"/>
      <c r="R1633" s="378"/>
      <c r="S1633" s="381"/>
      <c r="T1633" s="382"/>
      <c r="U1633" s="37">
        <v>1282.8800000000001</v>
      </c>
    </row>
    <row r="1634" spans="1:21" ht="14.25" customHeight="1" x14ac:dyDescent="0.25">
      <c r="A1634" s="39" t="s">
        <v>100</v>
      </c>
      <c r="B1634" s="39" t="s">
        <v>181</v>
      </c>
      <c r="C1634" s="379" t="s">
        <v>180</v>
      </c>
      <c r="D1634" s="381"/>
      <c r="E1634" s="382"/>
      <c r="F1634" s="380" t="s">
        <v>179</v>
      </c>
      <c r="G1634" s="382"/>
      <c r="H1634" s="378"/>
      <c r="I1634" s="382"/>
      <c r="J1634" s="378"/>
      <c r="K1634" s="382"/>
      <c r="L1634" s="37">
        <v>0.760436</v>
      </c>
      <c r="M1634" s="378"/>
      <c r="N1634" s="382"/>
      <c r="O1634" s="39" t="s">
        <v>100</v>
      </c>
      <c r="P1634" s="378"/>
      <c r="Q1634" s="382"/>
      <c r="R1634" s="378"/>
      <c r="S1634" s="381"/>
      <c r="T1634" s="382"/>
      <c r="U1634" s="37">
        <v>563.83000000000004</v>
      </c>
    </row>
    <row r="1635" spans="1:21" ht="14.25" customHeight="1" x14ac:dyDescent="0.25">
      <c r="A1635" s="39" t="s">
        <v>100</v>
      </c>
      <c r="B1635" s="39" t="s">
        <v>1072</v>
      </c>
      <c r="C1635" s="379" t="s">
        <v>1073</v>
      </c>
      <c r="D1635" s="381"/>
      <c r="E1635" s="382"/>
      <c r="F1635" s="380" t="s">
        <v>218</v>
      </c>
      <c r="G1635" s="382"/>
      <c r="H1635" s="383">
        <v>2.52</v>
      </c>
      <c r="I1635" s="382"/>
      <c r="J1635" s="383">
        <v>1.1499999999999999</v>
      </c>
      <c r="K1635" s="382"/>
      <c r="L1635" s="37">
        <v>0.49903599999999998</v>
      </c>
      <c r="M1635" s="383">
        <v>887.54</v>
      </c>
      <c r="N1635" s="382"/>
      <c r="O1635" s="39" t="s">
        <v>346</v>
      </c>
      <c r="P1635" s="383">
        <v>1224.81</v>
      </c>
      <c r="Q1635" s="382"/>
      <c r="R1635" s="378"/>
      <c r="S1635" s="381"/>
      <c r="T1635" s="382"/>
      <c r="U1635" s="37">
        <v>611.22</v>
      </c>
    </row>
    <row r="1636" spans="1:21" ht="14.25" customHeight="1" x14ac:dyDescent="0.25">
      <c r="A1636" s="39" t="s">
        <v>100</v>
      </c>
      <c r="B1636" s="39" t="s">
        <v>252</v>
      </c>
      <c r="C1636" s="379" t="s">
        <v>251</v>
      </c>
      <c r="D1636" s="381"/>
      <c r="E1636" s="382"/>
      <c r="F1636" s="380" t="s">
        <v>179</v>
      </c>
      <c r="G1636" s="382"/>
      <c r="H1636" s="383">
        <v>2.52</v>
      </c>
      <c r="I1636" s="382"/>
      <c r="J1636" s="383">
        <v>1.1499999999999999</v>
      </c>
      <c r="K1636" s="382"/>
      <c r="L1636" s="37">
        <v>0.49903599999999998</v>
      </c>
      <c r="M1636" s="378"/>
      <c r="N1636" s="382"/>
      <c r="O1636" s="39" t="s">
        <v>100</v>
      </c>
      <c r="P1636" s="383">
        <v>756.56</v>
      </c>
      <c r="Q1636" s="382"/>
      <c r="R1636" s="383">
        <v>1</v>
      </c>
      <c r="S1636" s="381"/>
      <c r="T1636" s="382"/>
      <c r="U1636" s="37">
        <v>377.55</v>
      </c>
    </row>
    <row r="1637" spans="1:21" ht="18.95" customHeight="1" x14ac:dyDescent="0.25">
      <c r="A1637" s="39" t="s">
        <v>100</v>
      </c>
      <c r="B1637" s="39" t="s">
        <v>1074</v>
      </c>
      <c r="C1637" s="379" t="s">
        <v>1075</v>
      </c>
      <c r="D1637" s="381"/>
      <c r="E1637" s="382"/>
      <c r="F1637" s="380" t="s">
        <v>218</v>
      </c>
      <c r="G1637" s="382"/>
      <c r="H1637" s="383">
        <v>1.02</v>
      </c>
      <c r="I1637" s="382"/>
      <c r="J1637" s="383">
        <v>1.1499999999999999</v>
      </c>
      <c r="K1637" s="382"/>
      <c r="L1637" s="37">
        <v>0.201991</v>
      </c>
      <c r="M1637" s="383">
        <v>2190.2600000000002</v>
      </c>
      <c r="N1637" s="382"/>
      <c r="O1637" s="39" t="s">
        <v>1076</v>
      </c>
      <c r="P1637" s="383">
        <v>3132.07</v>
      </c>
      <c r="Q1637" s="382"/>
      <c r="R1637" s="378"/>
      <c r="S1637" s="381"/>
      <c r="T1637" s="382"/>
      <c r="U1637" s="37">
        <v>632.65</v>
      </c>
    </row>
    <row r="1638" spans="1:21" ht="14.25" customHeight="1" x14ac:dyDescent="0.25">
      <c r="A1638" s="39" t="s">
        <v>100</v>
      </c>
      <c r="B1638" s="39" t="s">
        <v>252</v>
      </c>
      <c r="C1638" s="379" t="s">
        <v>251</v>
      </c>
      <c r="D1638" s="381"/>
      <c r="E1638" s="382"/>
      <c r="F1638" s="380" t="s">
        <v>179</v>
      </c>
      <c r="G1638" s="382"/>
      <c r="H1638" s="383">
        <v>1.02</v>
      </c>
      <c r="I1638" s="382"/>
      <c r="J1638" s="383">
        <v>1.1499999999999999</v>
      </c>
      <c r="K1638" s="382"/>
      <c r="L1638" s="37">
        <v>0.201991</v>
      </c>
      <c r="M1638" s="378"/>
      <c r="N1638" s="382"/>
      <c r="O1638" s="39" t="s">
        <v>100</v>
      </c>
      <c r="P1638" s="383">
        <v>756.56</v>
      </c>
      <c r="Q1638" s="382"/>
      <c r="R1638" s="383">
        <v>1</v>
      </c>
      <c r="S1638" s="381"/>
      <c r="T1638" s="382"/>
      <c r="U1638" s="37">
        <v>152.82</v>
      </c>
    </row>
    <row r="1639" spans="1:21" ht="18.95" customHeight="1" x14ac:dyDescent="0.25">
      <c r="A1639" s="39" t="s">
        <v>100</v>
      </c>
      <c r="B1639" s="39" t="s">
        <v>224</v>
      </c>
      <c r="C1639" s="379" t="s">
        <v>223</v>
      </c>
      <c r="D1639" s="381"/>
      <c r="E1639" s="382"/>
      <c r="F1639" s="380" t="s">
        <v>218</v>
      </c>
      <c r="G1639" s="382"/>
      <c r="H1639" s="383">
        <v>0.3</v>
      </c>
      <c r="I1639" s="382"/>
      <c r="J1639" s="383">
        <v>1.1499999999999999</v>
      </c>
      <c r="K1639" s="382"/>
      <c r="L1639" s="37">
        <v>5.9408999999999997E-2</v>
      </c>
      <c r="M1639" s="378"/>
      <c r="N1639" s="382"/>
      <c r="O1639" s="39" t="s">
        <v>100</v>
      </c>
      <c r="P1639" s="383">
        <v>656.62</v>
      </c>
      <c r="Q1639" s="382"/>
      <c r="R1639" s="378"/>
      <c r="S1639" s="381"/>
      <c r="T1639" s="382"/>
      <c r="U1639" s="37">
        <v>39.01</v>
      </c>
    </row>
    <row r="1640" spans="1:21" ht="14.25" customHeight="1" x14ac:dyDescent="0.25">
      <c r="A1640" s="39" t="s">
        <v>100</v>
      </c>
      <c r="B1640" s="39" t="s">
        <v>222</v>
      </c>
      <c r="C1640" s="379" t="s">
        <v>221</v>
      </c>
      <c r="D1640" s="381"/>
      <c r="E1640" s="382"/>
      <c r="F1640" s="380" t="s">
        <v>179</v>
      </c>
      <c r="G1640" s="382"/>
      <c r="H1640" s="383">
        <v>0.3</v>
      </c>
      <c r="I1640" s="382"/>
      <c r="J1640" s="383">
        <v>1.1499999999999999</v>
      </c>
      <c r="K1640" s="382"/>
      <c r="L1640" s="37">
        <v>5.9408999999999997E-2</v>
      </c>
      <c r="M1640" s="378"/>
      <c r="N1640" s="382"/>
      <c r="O1640" s="39" t="s">
        <v>100</v>
      </c>
      <c r="P1640" s="383">
        <v>563.22</v>
      </c>
      <c r="Q1640" s="382"/>
      <c r="R1640" s="383">
        <v>1</v>
      </c>
      <c r="S1640" s="381"/>
      <c r="T1640" s="382"/>
      <c r="U1640" s="37">
        <v>33.46</v>
      </c>
    </row>
    <row r="1641" spans="1:21" ht="14.25" customHeight="1" x14ac:dyDescent="0.25">
      <c r="A1641" s="39" t="s">
        <v>100</v>
      </c>
      <c r="B1641" s="39" t="s">
        <v>178</v>
      </c>
      <c r="C1641" s="379" t="s">
        <v>177</v>
      </c>
      <c r="D1641" s="381"/>
      <c r="E1641" s="382"/>
      <c r="F1641" s="380" t="s">
        <v>100</v>
      </c>
      <c r="G1641" s="382"/>
      <c r="H1641" s="378"/>
      <c r="I1641" s="382"/>
      <c r="J1641" s="378"/>
      <c r="K1641" s="382"/>
      <c r="L1641" s="38"/>
      <c r="M1641" s="378"/>
      <c r="N1641" s="382"/>
      <c r="O1641" s="39" t="s">
        <v>100</v>
      </c>
      <c r="P1641" s="378"/>
      <c r="Q1641" s="382"/>
      <c r="R1641" s="378"/>
      <c r="S1641" s="381"/>
      <c r="T1641" s="382"/>
      <c r="U1641" s="37">
        <v>1.77</v>
      </c>
    </row>
    <row r="1642" spans="1:21" ht="18.95" customHeight="1" x14ac:dyDescent="0.25">
      <c r="A1642" s="39" t="s">
        <v>100</v>
      </c>
      <c r="B1642" s="39" t="s">
        <v>1077</v>
      </c>
      <c r="C1642" s="379" t="s">
        <v>1078</v>
      </c>
      <c r="D1642" s="381"/>
      <c r="E1642" s="382"/>
      <c r="F1642" s="380" t="s">
        <v>174</v>
      </c>
      <c r="G1642" s="382"/>
      <c r="H1642" s="383">
        <v>1.2999999999999999E-4</v>
      </c>
      <c r="I1642" s="382"/>
      <c r="J1642" s="383">
        <v>1</v>
      </c>
      <c r="K1642" s="382"/>
      <c r="L1642" s="37">
        <v>2.1999999999999999E-5</v>
      </c>
      <c r="M1642" s="383">
        <v>55898.18</v>
      </c>
      <c r="N1642" s="382"/>
      <c r="O1642" s="39" t="s">
        <v>1079</v>
      </c>
      <c r="P1642" s="383">
        <v>80493.38</v>
      </c>
      <c r="Q1642" s="382"/>
      <c r="R1642" s="378"/>
      <c r="S1642" s="381"/>
      <c r="T1642" s="382"/>
      <c r="U1642" s="37">
        <v>1.77</v>
      </c>
    </row>
    <row r="1643" spans="1:21" ht="14.25" customHeight="1" x14ac:dyDescent="0.25">
      <c r="A1643" s="39" t="s">
        <v>100</v>
      </c>
      <c r="B1643" s="39" t="s">
        <v>100</v>
      </c>
      <c r="C1643" s="365" t="s">
        <v>166</v>
      </c>
      <c r="D1643" s="381"/>
      <c r="E1643" s="382"/>
      <c r="F1643" s="380" t="s">
        <v>100</v>
      </c>
      <c r="G1643" s="382"/>
      <c r="H1643" s="378"/>
      <c r="I1643" s="382"/>
      <c r="J1643" s="378"/>
      <c r="K1643" s="382"/>
      <c r="L1643" s="38"/>
      <c r="M1643" s="378"/>
      <c r="N1643" s="382"/>
      <c r="O1643" s="39" t="s">
        <v>100</v>
      </c>
      <c r="P1643" s="378"/>
      <c r="Q1643" s="382"/>
      <c r="R1643" s="378"/>
      <c r="S1643" s="381"/>
      <c r="T1643" s="382"/>
      <c r="U1643" s="35">
        <v>4407.6499999999996</v>
      </c>
    </row>
    <row r="1644" spans="1:21" ht="14.25" customHeight="1" x14ac:dyDescent="0.25">
      <c r="A1644" s="41" t="s">
        <v>100</v>
      </c>
      <c r="B1644" s="41" t="s">
        <v>100</v>
      </c>
      <c r="C1644" s="379" t="s">
        <v>165</v>
      </c>
      <c r="D1644" s="381"/>
      <c r="E1644" s="382"/>
      <c r="F1644" s="380" t="s">
        <v>100</v>
      </c>
      <c r="G1644" s="382"/>
      <c r="H1644" s="378"/>
      <c r="I1644" s="382"/>
      <c r="J1644" s="379" t="s">
        <v>100</v>
      </c>
      <c r="K1644" s="382"/>
      <c r="L1644" s="39" t="s">
        <v>100</v>
      </c>
      <c r="M1644" s="379" t="s">
        <v>100</v>
      </c>
      <c r="N1644" s="382"/>
      <c r="O1644" s="41" t="s">
        <v>100</v>
      </c>
      <c r="P1644" s="378"/>
      <c r="Q1644" s="382"/>
      <c r="R1644" s="379" t="s">
        <v>100</v>
      </c>
      <c r="S1644" s="381"/>
      <c r="T1644" s="382"/>
      <c r="U1644" s="37">
        <v>3123</v>
      </c>
    </row>
    <row r="1645" spans="1:21" ht="28.35" customHeight="1" x14ac:dyDescent="0.25">
      <c r="A1645" s="41" t="s">
        <v>100</v>
      </c>
      <c r="B1645" s="39" t="s">
        <v>1080</v>
      </c>
      <c r="C1645" s="379" t="s">
        <v>1081</v>
      </c>
      <c r="D1645" s="381"/>
      <c r="E1645" s="382"/>
      <c r="F1645" s="380" t="s">
        <v>160</v>
      </c>
      <c r="G1645" s="382"/>
      <c r="H1645" s="383">
        <v>147</v>
      </c>
      <c r="I1645" s="382"/>
      <c r="J1645" s="383">
        <v>1</v>
      </c>
      <c r="K1645" s="382"/>
      <c r="L1645" s="37">
        <v>147</v>
      </c>
      <c r="M1645" s="378"/>
      <c r="N1645" s="382"/>
      <c r="O1645" s="39" t="s">
        <v>100</v>
      </c>
      <c r="P1645" s="378"/>
      <c r="Q1645" s="382"/>
      <c r="R1645" s="384" t="s">
        <v>100</v>
      </c>
      <c r="S1645" s="381"/>
      <c r="T1645" s="382"/>
      <c r="U1645" s="37">
        <v>4590.8100000000004</v>
      </c>
    </row>
    <row r="1646" spans="1:21" ht="28.35" customHeight="1" x14ac:dyDescent="0.25">
      <c r="A1646" s="41" t="s">
        <v>100</v>
      </c>
      <c r="B1646" s="39" t="s">
        <v>1082</v>
      </c>
      <c r="C1646" s="379" t="s">
        <v>1083</v>
      </c>
      <c r="D1646" s="381"/>
      <c r="E1646" s="382"/>
      <c r="F1646" s="380" t="s">
        <v>160</v>
      </c>
      <c r="G1646" s="382"/>
      <c r="H1646" s="383">
        <v>134</v>
      </c>
      <c r="I1646" s="382"/>
      <c r="J1646" s="383">
        <v>1</v>
      </c>
      <c r="K1646" s="382"/>
      <c r="L1646" s="37">
        <v>134</v>
      </c>
      <c r="M1646" s="378"/>
      <c r="N1646" s="382"/>
      <c r="O1646" s="39" t="s">
        <v>100</v>
      </c>
      <c r="P1646" s="378"/>
      <c r="Q1646" s="382"/>
      <c r="R1646" s="384" t="s">
        <v>100</v>
      </c>
      <c r="S1646" s="381"/>
      <c r="T1646" s="382"/>
      <c r="U1646" s="37">
        <v>4184.82</v>
      </c>
    </row>
    <row r="1647" spans="1:21" ht="14.25" customHeight="1" x14ac:dyDescent="0.25">
      <c r="A1647" s="36" t="s">
        <v>100</v>
      </c>
      <c r="B1647" s="36" t="s">
        <v>100</v>
      </c>
      <c r="C1647" s="365" t="s">
        <v>136</v>
      </c>
      <c r="D1647" s="381"/>
      <c r="E1647" s="381"/>
      <c r="F1647" s="381"/>
      <c r="G1647" s="381"/>
      <c r="H1647" s="381"/>
      <c r="I1647" s="381"/>
      <c r="J1647" s="381"/>
      <c r="K1647" s="381"/>
      <c r="L1647" s="382"/>
      <c r="M1647" s="385" t="s">
        <v>100</v>
      </c>
      <c r="N1647" s="381"/>
      <c r="O1647" s="382"/>
      <c r="P1647" s="386">
        <v>76557.960000000006</v>
      </c>
      <c r="Q1647" s="382"/>
      <c r="R1647" s="369"/>
      <c r="S1647" s="381"/>
      <c r="T1647" s="382"/>
      <c r="U1647" s="35">
        <v>13183.28</v>
      </c>
    </row>
    <row r="1648" spans="1:21" ht="190.7" customHeight="1" x14ac:dyDescent="0.25">
      <c r="A1648" s="44" t="s">
        <v>1940</v>
      </c>
      <c r="B1648" s="43" t="s">
        <v>1939</v>
      </c>
      <c r="C1648" s="365" t="s">
        <v>1938</v>
      </c>
      <c r="D1648" s="381"/>
      <c r="E1648" s="382"/>
      <c r="F1648" s="367" t="s">
        <v>1220</v>
      </c>
      <c r="G1648" s="382"/>
      <c r="H1648" s="368">
        <v>0.12</v>
      </c>
      <c r="I1648" s="382"/>
      <c r="J1648" s="368">
        <v>1</v>
      </c>
      <c r="K1648" s="382"/>
      <c r="L1648" s="35">
        <v>0.12</v>
      </c>
      <c r="M1648" s="369"/>
      <c r="N1648" s="382"/>
      <c r="O1648" s="42"/>
      <c r="P1648" s="369"/>
      <c r="Q1648" s="382"/>
      <c r="R1648" s="369"/>
      <c r="S1648" s="381"/>
      <c r="T1648" s="382"/>
      <c r="U1648" s="38"/>
    </row>
    <row r="1649" spans="1:21" ht="38.85" customHeight="1" x14ac:dyDescent="0.25">
      <c r="A1649" s="40" t="s">
        <v>100</v>
      </c>
      <c r="B1649" s="39" t="s">
        <v>1924</v>
      </c>
      <c r="C1649" s="379" t="s">
        <v>1923</v>
      </c>
      <c r="D1649" s="381"/>
      <c r="E1649" s="381"/>
      <c r="F1649" s="381"/>
      <c r="G1649" s="381"/>
      <c r="H1649" s="381"/>
      <c r="I1649" s="381"/>
      <c r="J1649" s="381"/>
      <c r="K1649" s="381"/>
      <c r="L1649" s="381"/>
      <c r="M1649" s="381"/>
      <c r="N1649" s="381"/>
      <c r="O1649" s="381"/>
      <c r="P1649" s="381"/>
      <c r="Q1649" s="381"/>
      <c r="R1649" s="381"/>
      <c r="S1649" s="381"/>
      <c r="T1649" s="382"/>
      <c r="U1649" s="41" t="s">
        <v>100</v>
      </c>
    </row>
    <row r="1650" spans="1:21" ht="14.25" customHeight="1" x14ac:dyDescent="0.25">
      <c r="A1650" s="39" t="s">
        <v>100</v>
      </c>
      <c r="B1650" s="39" t="s">
        <v>187</v>
      </c>
      <c r="C1650" s="379" t="s">
        <v>186</v>
      </c>
      <c r="D1650" s="381"/>
      <c r="E1650" s="382"/>
      <c r="F1650" s="380" t="s">
        <v>179</v>
      </c>
      <c r="G1650" s="382"/>
      <c r="H1650" s="378"/>
      <c r="I1650" s="382"/>
      <c r="J1650" s="378"/>
      <c r="K1650" s="382"/>
      <c r="L1650" s="37">
        <v>3.7204799999999998</v>
      </c>
      <c r="M1650" s="378"/>
      <c r="N1650" s="382"/>
      <c r="O1650" s="39" t="s">
        <v>100</v>
      </c>
      <c r="P1650" s="378"/>
      <c r="Q1650" s="382"/>
      <c r="R1650" s="378"/>
      <c r="S1650" s="381"/>
      <c r="T1650" s="382"/>
      <c r="U1650" s="37">
        <v>2071.9699999999998</v>
      </c>
    </row>
    <row r="1651" spans="1:21" ht="14.25" customHeight="1" x14ac:dyDescent="0.25">
      <c r="A1651" s="39" t="s">
        <v>100</v>
      </c>
      <c r="B1651" s="39" t="s">
        <v>1181</v>
      </c>
      <c r="C1651" s="379" t="s">
        <v>1182</v>
      </c>
      <c r="D1651" s="381"/>
      <c r="E1651" s="382"/>
      <c r="F1651" s="380" t="s">
        <v>179</v>
      </c>
      <c r="G1651" s="382"/>
      <c r="H1651" s="383">
        <v>26.96</v>
      </c>
      <c r="I1651" s="382"/>
      <c r="J1651" s="383">
        <v>1.1499999999999999</v>
      </c>
      <c r="K1651" s="382"/>
      <c r="L1651" s="37">
        <v>3.7204799999999998</v>
      </c>
      <c r="M1651" s="378"/>
      <c r="N1651" s="382"/>
      <c r="O1651" s="39" t="s">
        <v>100</v>
      </c>
      <c r="P1651" s="383">
        <v>556.91</v>
      </c>
      <c r="Q1651" s="382"/>
      <c r="R1651" s="383">
        <v>1</v>
      </c>
      <c r="S1651" s="381"/>
      <c r="T1651" s="382"/>
      <c r="U1651" s="37">
        <v>2071.9699999999998</v>
      </c>
    </row>
    <row r="1652" spans="1:21" ht="14.25" customHeight="1" x14ac:dyDescent="0.25">
      <c r="A1652" s="39" t="s">
        <v>100</v>
      </c>
      <c r="B1652" s="39" t="s">
        <v>183</v>
      </c>
      <c r="C1652" s="379" t="s">
        <v>182</v>
      </c>
      <c r="D1652" s="381"/>
      <c r="E1652" s="382"/>
      <c r="F1652" s="380" t="s">
        <v>100</v>
      </c>
      <c r="G1652" s="382"/>
      <c r="H1652" s="378"/>
      <c r="I1652" s="382"/>
      <c r="J1652" s="378"/>
      <c r="K1652" s="382"/>
      <c r="L1652" s="38"/>
      <c r="M1652" s="378"/>
      <c r="N1652" s="382"/>
      <c r="O1652" s="39" t="s">
        <v>100</v>
      </c>
      <c r="P1652" s="378"/>
      <c r="Q1652" s="382"/>
      <c r="R1652" s="378"/>
      <c r="S1652" s="381"/>
      <c r="T1652" s="382"/>
      <c r="U1652" s="37">
        <v>214.31</v>
      </c>
    </row>
    <row r="1653" spans="1:21" ht="14.25" customHeight="1" x14ac:dyDescent="0.25">
      <c r="A1653" s="39" t="s">
        <v>100</v>
      </c>
      <c r="B1653" s="39" t="s">
        <v>181</v>
      </c>
      <c r="C1653" s="379" t="s">
        <v>180</v>
      </c>
      <c r="D1653" s="381"/>
      <c r="E1653" s="382"/>
      <c r="F1653" s="380" t="s">
        <v>179</v>
      </c>
      <c r="G1653" s="382"/>
      <c r="H1653" s="378"/>
      <c r="I1653" s="382"/>
      <c r="J1653" s="378"/>
      <c r="K1653" s="382"/>
      <c r="L1653" s="38"/>
      <c r="M1653" s="378"/>
      <c r="N1653" s="382"/>
      <c r="O1653" s="39" t="s">
        <v>100</v>
      </c>
      <c r="P1653" s="378"/>
      <c r="Q1653" s="382"/>
      <c r="R1653" s="378"/>
      <c r="S1653" s="381"/>
      <c r="T1653" s="382"/>
      <c r="U1653" s="37">
        <v>0</v>
      </c>
    </row>
    <row r="1654" spans="1:21" ht="27.6" customHeight="1" x14ac:dyDescent="0.25">
      <c r="A1654" s="39" t="s">
        <v>100</v>
      </c>
      <c r="B1654" s="39" t="s">
        <v>1937</v>
      </c>
      <c r="C1654" s="379" t="s">
        <v>1936</v>
      </c>
      <c r="D1654" s="381"/>
      <c r="E1654" s="382"/>
      <c r="F1654" s="380" t="s">
        <v>218</v>
      </c>
      <c r="G1654" s="382"/>
      <c r="H1654" s="383">
        <v>7.75</v>
      </c>
      <c r="I1654" s="382"/>
      <c r="J1654" s="383">
        <v>1.1499999999999999</v>
      </c>
      <c r="K1654" s="382"/>
      <c r="L1654" s="37">
        <v>1.0694999999999999</v>
      </c>
      <c r="M1654" s="383">
        <v>115.43</v>
      </c>
      <c r="N1654" s="382"/>
      <c r="O1654" s="39" t="s">
        <v>1935</v>
      </c>
      <c r="P1654" s="383">
        <v>193.92</v>
      </c>
      <c r="Q1654" s="382"/>
      <c r="R1654" s="378"/>
      <c r="S1654" s="381"/>
      <c r="T1654" s="382"/>
      <c r="U1654" s="37">
        <v>207.4</v>
      </c>
    </row>
    <row r="1655" spans="1:21" ht="18.95" customHeight="1" x14ac:dyDescent="0.25">
      <c r="A1655" s="39" t="s">
        <v>100</v>
      </c>
      <c r="B1655" s="39" t="s">
        <v>1934</v>
      </c>
      <c r="C1655" s="379" t="s">
        <v>1933</v>
      </c>
      <c r="D1655" s="381"/>
      <c r="E1655" s="382"/>
      <c r="F1655" s="380" t="s">
        <v>218</v>
      </c>
      <c r="G1655" s="382"/>
      <c r="H1655" s="383">
        <v>15.5</v>
      </c>
      <c r="I1655" s="382"/>
      <c r="J1655" s="383">
        <v>1.1499999999999999</v>
      </c>
      <c r="K1655" s="382"/>
      <c r="L1655" s="37">
        <v>2.1389999999999998</v>
      </c>
      <c r="M1655" s="378"/>
      <c r="N1655" s="382"/>
      <c r="O1655" s="39" t="s">
        <v>100</v>
      </c>
      <c r="P1655" s="383">
        <v>3.23</v>
      </c>
      <c r="Q1655" s="382"/>
      <c r="R1655" s="378"/>
      <c r="S1655" s="381"/>
      <c r="T1655" s="382"/>
      <c r="U1655" s="37">
        <v>6.91</v>
      </c>
    </row>
    <row r="1656" spans="1:21" ht="14.25" customHeight="1" x14ac:dyDescent="0.25">
      <c r="A1656" s="39" t="s">
        <v>100</v>
      </c>
      <c r="B1656" s="39" t="s">
        <v>178</v>
      </c>
      <c r="C1656" s="379" t="s">
        <v>177</v>
      </c>
      <c r="D1656" s="381"/>
      <c r="E1656" s="382"/>
      <c r="F1656" s="380" t="s">
        <v>100</v>
      </c>
      <c r="G1656" s="382"/>
      <c r="H1656" s="378"/>
      <c r="I1656" s="382"/>
      <c r="J1656" s="378"/>
      <c r="K1656" s="382"/>
      <c r="L1656" s="38"/>
      <c r="M1656" s="378"/>
      <c r="N1656" s="382"/>
      <c r="O1656" s="39" t="s">
        <v>100</v>
      </c>
      <c r="P1656" s="378"/>
      <c r="Q1656" s="382"/>
      <c r="R1656" s="378"/>
      <c r="S1656" s="381"/>
      <c r="T1656" s="382"/>
      <c r="U1656" s="37">
        <v>0</v>
      </c>
    </row>
    <row r="1657" spans="1:21" ht="14.25" customHeight="1" x14ac:dyDescent="0.25">
      <c r="A1657" s="39" t="s">
        <v>100</v>
      </c>
      <c r="B1657" s="39" t="s">
        <v>100</v>
      </c>
      <c r="C1657" s="365" t="s">
        <v>166</v>
      </c>
      <c r="D1657" s="381"/>
      <c r="E1657" s="382"/>
      <c r="F1657" s="380" t="s">
        <v>100</v>
      </c>
      <c r="G1657" s="382"/>
      <c r="H1657" s="378"/>
      <c r="I1657" s="382"/>
      <c r="J1657" s="378"/>
      <c r="K1657" s="382"/>
      <c r="L1657" s="38"/>
      <c r="M1657" s="378"/>
      <c r="N1657" s="382"/>
      <c r="O1657" s="39" t="s">
        <v>100</v>
      </c>
      <c r="P1657" s="378"/>
      <c r="Q1657" s="382"/>
      <c r="R1657" s="378"/>
      <c r="S1657" s="381"/>
      <c r="T1657" s="382"/>
      <c r="U1657" s="35">
        <v>2286.2800000000002</v>
      </c>
    </row>
    <row r="1658" spans="1:21" ht="14.25" customHeight="1" x14ac:dyDescent="0.25">
      <c r="A1658" s="41" t="s">
        <v>100</v>
      </c>
      <c r="B1658" s="41" t="s">
        <v>100</v>
      </c>
      <c r="C1658" s="379" t="s">
        <v>165</v>
      </c>
      <c r="D1658" s="381"/>
      <c r="E1658" s="382"/>
      <c r="F1658" s="380" t="s">
        <v>100</v>
      </c>
      <c r="G1658" s="382"/>
      <c r="H1658" s="378"/>
      <c r="I1658" s="382"/>
      <c r="J1658" s="379" t="s">
        <v>100</v>
      </c>
      <c r="K1658" s="382"/>
      <c r="L1658" s="39" t="s">
        <v>100</v>
      </c>
      <c r="M1658" s="379" t="s">
        <v>100</v>
      </c>
      <c r="N1658" s="382"/>
      <c r="O1658" s="41" t="s">
        <v>100</v>
      </c>
      <c r="P1658" s="378"/>
      <c r="Q1658" s="382"/>
      <c r="R1658" s="379" t="s">
        <v>100</v>
      </c>
      <c r="S1658" s="381"/>
      <c r="T1658" s="382"/>
      <c r="U1658" s="37">
        <v>2071.9699999999998</v>
      </c>
    </row>
    <row r="1659" spans="1:21" ht="50.25" customHeight="1" x14ac:dyDescent="0.25">
      <c r="A1659" s="41" t="s">
        <v>100</v>
      </c>
      <c r="B1659" s="39" t="s">
        <v>1223</v>
      </c>
      <c r="C1659" s="379" t="s">
        <v>1224</v>
      </c>
      <c r="D1659" s="381"/>
      <c r="E1659" s="382"/>
      <c r="F1659" s="380" t="s">
        <v>160</v>
      </c>
      <c r="G1659" s="382"/>
      <c r="H1659" s="383">
        <v>103</v>
      </c>
      <c r="I1659" s="382"/>
      <c r="J1659" s="383">
        <v>1</v>
      </c>
      <c r="K1659" s="382"/>
      <c r="L1659" s="37">
        <v>103</v>
      </c>
      <c r="M1659" s="378"/>
      <c r="N1659" s="382"/>
      <c r="O1659" s="39" t="s">
        <v>100</v>
      </c>
      <c r="P1659" s="378"/>
      <c r="Q1659" s="382"/>
      <c r="R1659" s="384" t="s">
        <v>100</v>
      </c>
      <c r="S1659" s="381"/>
      <c r="T1659" s="382"/>
      <c r="U1659" s="37">
        <v>2134.13</v>
      </c>
    </row>
    <row r="1660" spans="1:21" ht="50.25" customHeight="1" x14ac:dyDescent="0.25">
      <c r="A1660" s="41" t="s">
        <v>100</v>
      </c>
      <c r="B1660" s="39" t="s">
        <v>1225</v>
      </c>
      <c r="C1660" s="379" t="s">
        <v>1226</v>
      </c>
      <c r="D1660" s="381"/>
      <c r="E1660" s="382"/>
      <c r="F1660" s="380" t="s">
        <v>160</v>
      </c>
      <c r="G1660" s="382"/>
      <c r="H1660" s="383">
        <v>59</v>
      </c>
      <c r="I1660" s="382"/>
      <c r="J1660" s="383">
        <v>1</v>
      </c>
      <c r="K1660" s="382"/>
      <c r="L1660" s="37">
        <v>59</v>
      </c>
      <c r="M1660" s="378"/>
      <c r="N1660" s="382"/>
      <c r="O1660" s="39" t="s">
        <v>100</v>
      </c>
      <c r="P1660" s="378"/>
      <c r="Q1660" s="382"/>
      <c r="R1660" s="384" t="s">
        <v>100</v>
      </c>
      <c r="S1660" s="381"/>
      <c r="T1660" s="382"/>
      <c r="U1660" s="37">
        <v>1222.46</v>
      </c>
    </row>
    <row r="1661" spans="1:21" ht="14.25" customHeight="1" x14ac:dyDescent="0.25">
      <c r="A1661" s="36" t="s">
        <v>100</v>
      </c>
      <c r="B1661" s="36" t="s">
        <v>100</v>
      </c>
      <c r="C1661" s="365" t="s">
        <v>136</v>
      </c>
      <c r="D1661" s="381"/>
      <c r="E1661" s="381"/>
      <c r="F1661" s="381"/>
      <c r="G1661" s="381"/>
      <c r="H1661" s="381"/>
      <c r="I1661" s="381"/>
      <c r="J1661" s="381"/>
      <c r="K1661" s="381"/>
      <c r="L1661" s="382"/>
      <c r="M1661" s="385" t="s">
        <v>100</v>
      </c>
      <c r="N1661" s="381"/>
      <c r="O1661" s="382"/>
      <c r="P1661" s="386">
        <v>47023.92</v>
      </c>
      <c r="Q1661" s="382"/>
      <c r="R1661" s="369"/>
      <c r="S1661" s="381"/>
      <c r="T1661" s="382"/>
      <c r="U1661" s="35">
        <v>5642.87</v>
      </c>
    </row>
    <row r="1662" spans="1:21" ht="169.5" customHeight="1" x14ac:dyDescent="0.25">
      <c r="A1662" s="44" t="s">
        <v>1932</v>
      </c>
      <c r="B1662" s="43" t="s">
        <v>1931</v>
      </c>
      <c r="C1662" s="365" t="s">
        <v>1930</v>
      </c>
      <c r="D1662" s="381"/>
      <c r="E1662" s="382"/>
      <c r="F1662" s="367" t="s">
        <v>214</v>
      </c>
      <c r="G1662" s="382"/>
      <c r="H1662" s="368">
        <v>0.32</v>
      </c>
      <c r="I1662" s="382"/>
      <c r="J1662" s="368">
        <v>1</v>
      </c>
      <c r="K1662" s="382"/>
      <c r="L1662" s="35">
        <v>0.32</v>
      </c>
      <c r="M1662" s="369"/>
      <c r="N1662" s="382"/>
      <c r="O1662" s="42"/>
      <c r="P1662" s="369"/>
      <c r="Q1662" s="382"/>
      <c r="R1662" s="369"/>
      <c r="S1662" s="381"/>
      <c r="T1662" s="382"/>
      <c r="U1662" s="38"/>
    </row>
    <row r="1663" spans="1:21" ht="38.85" customHeight="1" x14ac:dyDescent="0.25">
      <c r="A1663" s="40" t="s">
        <v>100</v>
      </c>
      <c r="B1663" s="39" t="s">
        <v>1924</v>
      </c>
      <c r="C1663" s="379" t="s">
        <v>1923</v>
      </c>
      <c r="D1663" s="381"/>
      <c r="E1663" s="381"/>
      <c r="F1663" s="381"/>
      <c r="G1663" s="381"/>
      <c r="H1663" s="381"/>
      <c r="I1663" s="381"/>
      <c r="J1663" s="381"/>
      <c r="K1663" s="381"/>
      <c r="L1663" s="381"/>
      <c r="M1663" s="381"/>
      <c r="N1663" s="381"/>
      <c r="O1663" s="381"/>
      <c r="P1663" s="381"/>
      <c r="Q1663" s="381"/>
      <c r="R1663" s="381"/>
      <c r="S1663" s="381"/>
      <c r="T1663" s="382"/>
      <c r="U1663" s="41" t="s">
        <v>100</v>
      </c>
    </row>
    <row r="1664" spans="1:21" ht="14.25" customHeight="1" x14ac:dyDescent="0.25">
      <c r="A1664" s="39" t="s">
        <v>100</v>
      </c>
      <c r="B1664" s="39" t="s">
        <v>187</v>
      </c>
      <c r="C1664" s="379" t="s">
        <v>186</v>
      </c>
      <c r="D1664" s="381"/>
      <c r="E1664" s="382"/>
      <c r="F1664" s="380" t="s">
        <v>179</v>
      </c>
      <c r="G1664" s="382"/>
      <c r="H1664" s="378"/>
      <c r="I1664" s="382"/>
      <c r="J1664" s="378"/>
      <c r="K1664" s="382"/>
      <c r="L1664" s="37">
        <v>20.29888</v>
      </c>
      <c r="M1664" s="378"/>
      <c r="N1664" s="382"/>
      <c r="O1664" s="39" t="s">
        <v>100</v>
      </c>
      <c r="P1664" s="378"/>
      <c r="Q1664" s="382"/>
      <c r="R1664" s="378"/>
      <c r="S1664" s="381"/>
      <c r="T1664" s="382"/>
      <c r="U1664" s="37">
        <v>9640.9500000000007</v>
      </c>
    </row>
    <row r="1665" spans="1:21" ht="14.25" customHeight="1" x14ac:dyDescent="0.25">
      <c r="A1665" s="39" t="s">
        <v>100</v>
      </c>
      <c r="B1665" s="39" t="s">
        <v>1230</v>
      </c>
      <c r="C1665" s="379" t="s">
        <v>1231</v>
      </c>
      <c r="D1665" s="381"/>
      <c r="E1665" s="382"/>
      <c r="F1665" s="380" t="s">
        <v>179</v>
      </c>
      <c r="G1665" s="382"/>
      <c r="H1665" s="383">
        <v>55.16</v>
      </c>
      <c r="I1665" s="382"/>
      <c r="J1665" s="383">
        <v>1.1499999999999999</v>
      </c>
      <c r="K1665" s="382"/>
      <c r="L1665" s="37">
        <v>20.29888</v>
      </c>
      <c r="M1665" s="378"/>
      <c r="N1665" s="382"/>
      <c r="O1665" s="39" t="s">
        <v>100</v>
      </c>
      <c r="P1665" s="383">
        <v>474.95</v>
      </c>
      <c r="Q1665" s="382"/>
      <c r="R1665" s="383">
        <v>1</v>
      </c>
      <c r="S1665" s="381"/>
      <c r="T1665" s="382"/>
      <c r="U1665" s="37">
        <v>9640.9500000000007</v>
      </c>
    </row>
    <row r="1666" spans="1:21" ht="14.25" customHeight="1" x14ac:dyDescent="0.25">
      <c r="A1666" s="39" t="s">
        <v>100</v>
      </c>
      <c r="B1666" s="39" t="s">
        <v>183</v>
      </c>
      <c r="C1666" s="379" t="s">
        <v>182</v>
      </c>
      <c r="D1666" s="381"/>
      <c r="E1666" s="382"/>
      <c r="F1666" s="380" t="s">
        <v>100</v>
      </c>
      <c r="G1666" s="382"/>
      <c r="H1666" s="378"/>
      <c r="I1666" s="382"/>
      <c r="J1666" s="378"/>
      <c r="K1666" s="382"/>
      <c r="L1666" s="38"/>
      <c r="M1666" s="378"/>
      <c r="N1666" s="382"/>
      <c r="O1666" s="39" t="s">
        <v>100</v>
      </c>
      <c r="P1666" s="378"/>
      <c r="Q1666" s="382"/>
      <c r="R1666" s="378"/>
      <c r="S1666" s="381"/>
      <c r="T1666" s="382"/>
      <c r="U1666" s="37">
        <v>59.58</v>
      </c>
    </row>
    <row r="1667" spans="1:21" ht="14.25" customHeight="1" x14ac:dyDescent="0.25">
      <c r="A1667" s="39" t="s">
        <v>100</v>
      </c>
      <c r="B1667" s="39" t="s">
        <v>181</v>
      </c>
      <c r="C1667" s="379" t="s">
        <v>180</v>
      </c>
      <c r="D1667" s="381"/>
      <c r="E1667" s="382"/>
      <c r="F1667" s="380" t="s">
        <v>179</v>
      </c>
      <c r="G1667" s="382"/>
      <c r="H1667" s="378"/>
      <c r="I1667" s="382"/>
      <c r="J1667" s="378"/>
      <c r="K1667" s="382"/>
      <c r="L1667" s="37">
        <v>8.8319999999999996E-2</v>
      </c>
      <c r="M1667" s="378"/>
      <c r="N1667" s="382"/>
      <c r="O1667" s="39" t="s">
        <v>100</v>
      </c>
      <c r="P1667" s="378"/>
      <c r="Q1667" s="382"/>
      <c r="R1667" s="378"/>
      <c r="S1667" s="381"/>
      <c r="T1667" s="382"/>
      <c r="U1667" s="37">
        <v>49.74</v>
      </c>
    </row>
    <row r="1668" spans="1:21" ht="18.95" customHeight="1" x14ac:dyDescent="0.25">
      <c r="A1668" s="39" t="s">
        <v>100</v>
      </c>
      <c r="B1668" s="39" t="s">
        <v>1232</v>
      </c>
      <c r="C1668" s="379" t="s">
        <v>1233</v>
      </c>
      <c r="D1668" s="381"/>
      <c r="E1668" s="382"/>
      <c r="F1668" s="380" t="s">
        <v>218</v>
      </c>
      <c r="G1668" s="382"/>
      <c r="H1668" s="383">
        <v>0.44</v>
      </c>
      <c r="I1668" s="382"/>
      <c r="J1668" s="383">
        <v>1.1499999999999999</v>
      </c>
      <c r="K1668" s="382"/>
      <c r="L1668" s="37">
        <v>0.16192000000000001</v>
      </c>
      <c r="M1668" s="383">
        <v>6.62</v>
      </c>
      <c r="N1668" s="382"/>
      <c r="O1668" s="39" t="s">
        <v>274</v>
      </c>
      <c r="P1668" s="383">
        <v>9.8000000000000007</v>
      </c>
      <c r="Q1668" s="382"/>
      <c r="R1668" s="378"/>
      <c r="S1668" s="381"/>
      <c r="T1668" s="382"/>
      <c r="U1668" s="37">
        <v>1.59</v>
      </c>
    </row>
    <row r="1669" spans="1:21" ht="18.95" customHeight="1" x14ac:dyDescent="0.25">
      <c r="A1669" s="39" t="s">
        <v>100</v>
      </c>
      <c r="B1669" s="39" t="s">
        <v>224</v>
      </c>
      <c r="C1669" s="379" t="s">
        <v>223</v>
      </c>
      <c r="D1669" s="381"/>
      <c r="E1669" s="382"/>
      <c r="F1669" s="380" t="s">
        <v>218</v>
      </c>
      <c r="G1669" s="382"/>
      <c r="H1669" s="383">
        <v>0.24</v>
      </c>
      <c r="I1669" s="382"/>
      <c r="J1669" s="383">
        <v>1.1499999999999999</v>
      </c>
      <c r="K1669" s="382"/>
      <c r="L1669" s="37">
        <v>8.8319999999999996E-2</v>
      </c>
      <c r="M1669" s="378"/>
      <c r="N1669" s="382"/>
      <c r="O1669" s="39" t="s">
        <v>100</v>
      </c>
      <c r="P1669" s="383">
        <v>656.62</v>
      </c>
      <c r="Q1669" s="382"/>
      <c r="R1669" s="378"/>
      <c r="S1669" s="381"/>
      <c r="T1669" s="382"/>
      <c r="U1669" s="37">
        <v>57.99</v>
      </c>
    </row>
    <row r="1670" spans="1:21" ht="14.25" customHeight="1" x14ac:dyDescent="0.25">
      <c r="A1670" s="39" t="s">
        <v>100</v>
      </c>
      <c r="B1670" s="39" t="s">
        <v>222</v>
      </c>
      <c r="C1670" s="379" t="s">
        <v>221</v>
      </c>
      <c r="D1670" s="381"/>
      <c r="E1670" s="382"/>
      <c r="F1670" s="380" t="s">
        <v>179</v>
      </c>
      <c r="G1670" s="382"/>
      <c r="H1670" s="383">
        <v>0.24</v>
      </c>
      <c r="I1670" s="382"/>
      <c r="J1670" s="383">
        <v>1.1499999999999999</v>
      </c>
      <c r="K1670" s="382"/>
      <c r="L1670" s="37">
        <v>8.8319999999999996E-2</v>
      </c>
      <c r="M1670" s="378"/>
      <c r="N1670" s="382"/>
      <c r="O1670" s="39" t="s">
        <v>100</v>
      </c>
      <c r="P1670" s="383">
        <v>563.22</v>
      </c>
      <c r="Q1670" s="382"/>
      <c r="R1670" s="383">
        <v>1</v>
      </c>
      <c r="S1670" s="381"/>
      <c r="T1670" s="382"/>
      <c r="U1670" s="37">
        <v>49.74</v>
      </c>
    </row>
    <row r="1671" spans="1:21" ht="14.25" customHeight="1" x14ac:dyDescent="0.25">
      <c r="A1671" s="39" t="s">
        <v>100</v>
      </c>
      <c r="B1671" s="39" t="s">
        <v>178</v>
      </c>
      <c r="C1671" s="379" t="s">
        <v>177</v>
      </c>
      <c r="D1671" s="381"/>
      <c r="E1671" s="382"/>
      <c r="F1671" s="380" t="s">
        <v>100</v>
      </c>
      <c r="G1671" s="382"/>
      <c r="H1671" s="378"/>
      <c r="I1671" s="382"/>
      <c r="J1671" s="378"/>
      <c r="K1671" s="382"/>
      <c r="L1671" s="38"/>
      <c r="M1671" s="378"/>
      <c r="N1671" s="382"/>
      <c r="O1671" s="39" t="s">
        <v>100</v>
      </c>
      <c r="P1671" s="378"/>
      <c r="Q1671" s="382"/>
      <c r="R1671" s="378"/>
      <c r="S1671" s="381"/>
      <c r="T1671" s="382"/>
      <c r="U1671" s="37">
        <v>1668.13</v>
      </c>
    </row>
    <row r="1672" spans="1:21" ht="18.95" customHeight="1" x14ac:dyDescent="0.25">
      <c r="A1672" s="39" t="s">
        <v>100</v>
      </c>
      <c r="B1672" s="39" t="s">
        <v>1150</v>
      </c>
      <c r="C1672" s="379" t="s">
        <v>1151</v>
      </c>
      <c r="D1672" s="381"/>
      <c r="E1672" s="382"/>
      <c r="F1672" s="380" t="s">
        <v>174</v>
      </c>
      <c r="G1672" s="382"/>
      <c r="H1672" s="383">
        <v>1.1000000000000001E-3</v>
      </c>
      <c r="I1672" s="382"/>
      <c r="J1672" s="383">
        <v>1</v>
      </c>
      <c r="K1672" s="382"/>
      <c r="L1672" s="37">
        <v>3.5199999999999999E-4</v>
      </c>
      <c r="M1672" s="383">
        <v>5275.05</v>
      </c>
      <c r="N1672" s="382"/>
      <c r="O1672" s="39" t="s">
        <v>1152</v>
      </c>
      <c r="P1672" s="383">
        <v>8545.58</v>
      </c>
      <c r="Q1672" s="382"/>
      <c r="R1672" s="378"/>
      <c r="S1672" s="381"/>
      <c r="T1672" s="382"/>
      <c r="U1672" s="37">
        <v>3.01</v>
      </c>
    </row>
    <row r="1673" spans="1:21" ht="27.6" customHeight="1" x14ac:dyDescent="0.25">
      <c r="A1673" s="39" t="s">
        <v>100</v>
      </c>
      <c r="B1673" s="39" t="s">
        <v>1234</v>
      </c>
      <c r="C1673" s="379" t="s">
        <v>1235</v>
      </c>
      <c r="D1673" s="381"/>
      <c r="E1673" s="382"/>
      <c r="F1673" s="380" t="s">
        <v>214</v>
      </c>
      <c r="G1673" s="382"/>
      <c r="H1673" s="383">
        <v>0.09</v>
      </c>
      <c r="I1673" s="382"/>
      <c r="J1673" s="383">
        <v>1</v>
      </c>
      <c r="K1673" s="382"/>
      <c r="L1673" s="37">
        <v>2.8799999999999999E-2</v>
      </c>
      <c r="M1673" s="383">
        <v>5764.42</v>
      </c>
      <c r="N1673" s="382"/>
      <c r="O1673" s="39" t="s">
        <v>1236</v>
      </c>
      <c r="P1673" s="383">
        <v>13546.39</v>
      </c>
      <c r="Q1673" s="382"/>
      <c r="R1673" s="378"/>
      <c r="S1673" s="381"/>
      <c r="T1673" s="382"/>
      <c r="U1673" s="37">
        <v>390.14</v>
      </c>
    </row>
    <row r="1674" spans="1:21" ht="14.25" customHeight="1" x14ac:dyDescent="0.25">
      <c r="A1674" s="39" t="s">
        <v>100</v>
      </c>
      <c r="B1674" s="39" t="s">
        <v>1237</v>
      </c>
      <c r="C1674" s="379" t="s">
        <v>1238</v>
      </c>
      <c r="D1674" s="381"/>
      <c r="E1674" s="382"/>
      <c r="F1674" s="380" t="s">
        <v>174</v>
      </c>
      <c r="G1674" s="382"/>
      <c r="H1674" s="383">
        <v>5.0000000000000001E-4</v>
      </c>
      <c r="I1674" s="382"/>
      <c r="J1674" s="383">
        <v>1</v>
      </c>
      <c r="K1674" s="382"/>
      <c r="L1674" s="37">
        <v>1.6000000000000001E-4</v>
      </c>
      <c r="M1674" s="383">
        <v>88783.86</v>
      </c>
      <c r="N1674" s="382"/>
      <c r="O1674" s="39" t="s">
        <v>292</v>
      </c>
      <c r="P1674" s="383">
        <v>86120.34</v>
      </c>
      <c r="Q1674" s="382"/>
      <c r="R1674" s="378"/>
      <c r="S1674" s="381"/>
      <c r="T1674" s="382"/>
      <c r="U1674" s="37">
        <v>13.78</v>
      </c>
    </row>
    <row r="1675" spans="1:21" ht="18.95" customHeight="1" x14ac:dyDescent="0.25">
      <c r="A1675" s="39" t="s">
        <v>100</v>
      </c>
      <c r="B1675" s="39" t="s">
        <v>529</v>
      </c>
      <c r="C1675" s="379" t="s">
        <v>528</v>
      </c>
      <c r="D1675" s="381"/>
      <c r="E1675" s="382"/>
      <c r="F1675" s="380" t="s">
        <v>174</v>
      </c>
      <c r="G1675" s="382"/>
      <c r="H1675" s="383">
        <v>9.4999999999999998E-3</v>
      </c>
      <c r="I1675" s="382"/>
      <c r="J1675" s="383">
        <v>1</v>
      </c>
      <c r="K1675" s="382"/>
      <c r="L1675" s="37">
        <v>3.0400000000000002E-3</v>
      </c>
      <c r="M1675" s="383">
        <v>60258.2</v>
      </c>
      <c r="N1675" s="382"/>
      <c r="O1675" s="39" t="s">
        <v>292</v>
      </c>
      <c r="P1675" s="383">
        <v>58450.45</v>
      </c>
      <c r="Q1675" s="382"/>
      <c r="R1675" s="378"/>
      <c r="S1675" s="381"/>
      <c r="T1675" s="382"/>
      <c r="U1675" s="37">
        <v>177.69</v>
      </c>
    </row>
    <row r="1676" spans="1:21" ht="27.6" customHeight="1" x14ac:dyDescent="0.25">
      <c r="A1676" s="39" t="s">
        <v>100</v>
      </c>
      <c r="B1676" s="39" t="s">
        <v>1163</v>
      </c>
      <c r="C1676" s="379" t="s">
        <v>1164</v>
      </c>
      <c r="D1676" s="381"/>
      <c r="E1676" s="382"/>
      <c r="F1676" s="380" t="s">
        <v>174</v>
      </c>
      <c r="G1676" s="382"/>
      <c r="H1676" s="383">
        <v>7.0000000000000007E-2</v>
      </c>
      <c r="I1676" s="382"/>
      <c r="J1676" s="383">
        <v>1</v>
      </c>
      <c r="K1676" s="382"/>
      <c r="L1676" s="37">
        <v>2.24E-2</v>
      </c>
      <c r="M1676" s="383">
        <v>64493</v>
      </c>
      <c r="N1676" s="382"/>
      <c r="O1676" s="39" t="s">
        <v>1165</v>
      </c>
      <c r="P1676" s="383">
        <v>48369.75</v>
      </c>
      <c r="Q1676" s="382"/>
      <c r="R1676" s="378"/>
      <c r="S1676" s="381"/>
      <c r="T1676" s="382"/>
      <c r="U1676" s="37">
        <v>1083.48</v>
      </c>
    </row>
    <row r="1677" spans="1:21" ht="14.25" customHeight="1" x14ac:dyDescent="0.25">
      <c r="A1677" s="39" t="s">
        <v>100</v>
      </c>
      <c r="B1677" s="39" t="s">
        <v>216</v>
      </c>
      <c r="C1677" s="379" t="s">
        <v>215</v>
      </c>
      <c r="D1677" s="381"/>
      <c r="E1677" s="382"/>
      <c r="F1677" s="380" t="s">
        <v>214</v>
      </c>
      <c r="G1677" s="382"/>
      <c r="H1677" s="383">
        <v>3.2000000000000002E-3</v>
      </c>
      <c r="I1677" s="382"/>
      <c r="J1677" s="383">
        <v>1</v>
      </c>
      <c r="K1677" s="382"/>
      <c r="L1677" s="37">
        <v>1.024E-3</v>
      </c>
      <c r="M1677" s="383">
        <v>35.71</v>
      </c>
      <c r="N1677" s="382"/>
      <c r="O1677" s="39" t="s">
        <v>213</v>
      </c>
      <c r="P1677" s="383">
        <v>29.28</v>
      </c>
      <c r="Q1677" s="382"/>
      <c r="R1677" s="378"/>
      <c r="S1677" s="381"/>
      <c r="T1677" s="382"/>
      <c r="U1677" s="37">
        <v>0.03</v>
      </c>
    </row>
    <row r="1678" spans="1:21" ht="14.25" customHeight="1" x14ac:dyDescent="0.25">
      <c r="A1678" s="39" t="s">
        <v>100</v>
      </c>
      <c r="B1678" s="39" t="s">
        <v>100</v>
      </c>
      <c r="C1678" s="365" t="s">
        <v>166</v>
      </c>
      <c r="D1678" s="381"/>
      <c r="E1678" s="382"/>
      <c r="F1678" s="380" t="s">
        <v>100</v>
      </c>
      <c r="G1678" s="382"/>
      <c r="H1678" s="378"/>
      <c r="I1678" s="382"/>
      <c r="J1678" s="378"/>
      <c r="K1678" s="382"/>
      <c r="L1678" s="38"/>
      <c r="M1678" s="378"/>
      <c r="N1678" s="382"/>
      <c r="O1678" s="39" t="s">
        <v>100</v>
      </c>
      <c r="P1678" s="378"/>
      <c r="Q1678" s="382"/>
      <c r="R1678" s="378"/>
      <c r="S1678" s="381"/>
      <c r="T1678" s="382"/>
      <c r="U1678" s="35">
        <v>11418.4</v>
      </c>
    </row>
    <row r="1679" spans="1:21" ht="14.25" customHeight="1" x14ac:dyDescent="0.25">
      <c r="A1679" s="41" t="s">
        <v>100</v>
      </c>
      <c r="B1679" s="41" t="s">
        <v>100</v>
      </c>
      <c r="C1679" s="379" t="s">
        <v>165</v>
      </c>
      <c r="D1679" s="381"/>
      <c r="E1679" s="382"/>
      <c r="F1679" s="380" t="s">
        <v>100</v>
      </c>
      <c r="G1679" s="382"/>
      <c r="H1679" s="378"/>
      <c r="I1679" s="382"/>
      <c r="J1679" s="379" t="s">
        <v>100</v>
      </c>
      <c r="K1679" s="382"/>
      <c r="L1679" s="39" t="s">
        <v>100</v>
      </c>
      <c r="M1679" s="379" t="s">
        <v>100</v>
      </c>
      <c r="N1679" s="382"/>
      <c r="O1679" s="41" t="s">
        <v>100</v>
      </c>
      <c r="P1679" s="378"/>
      <c r="Q1679" s="382"/>
      <c r="R1679" s="379" t="s">
        <v>100</v>
      </c>
      <c r="S1679" s="381"/>
      <c r="T1679" s="382"/>
      <c r="U1679" s="37">
        <v>9690.69</v>
      </c>
    </row>
    <row r="1680" spans="1:21" ht="50.25" customHeight="1" x14ac:dyDescent="0.25">
      <c r="A1680" s="41" t="s">
        <v>100</v>
      </c>
      <c r="B1680" s="39" t="s">
        <v>1223</v>
      </c>
      <c r="C1680" s="379" t="s">
        <v>1224</v>
      </c>
      <c r="D1680" s="381"/>
      <c r="E1680" s="382"/>
      <c r="F1680" s="380" t="s">
        <v>160</v>
      </c>
      <c r="G1680" s="382"/>
      <c r="H1680" s="383">
        <v>103</v>
      </c>
      <c r="I1680" s="382"/>
      <c r="J1680" s="383">
        <v>1</v>
      </c>
      <c r="K1680" s="382"/>
      <c r="L1680" s="37">
        <v>103</v>
      </c>
      <c r="M1680" s="378"/>
      <c r="N1680" s="382"/>
      <c r="O1680" s="39" t="s">
        <v>100</v>
      </c>
      <c r="P1680" s="378"/>
      <c r="Q1680" s="382"/>
      <c r="R1680" s="384" t="s">
        <v>100</v>
      </c>
      <c r="S1680" s="381"/>
      <c r="T1680" s="382"/>
      <c r="U1680" s="37">
        <v>9981.41</v>
      </c>
    </row>
    <row r="1681" spans="1:21" ht="50.25" customHeight="1" x14ac:dyDescent="0.25">
      <c r="A1681" s="41" t="s">
        <v>100</v>
      </c>
      <c r="B1681" s="39" t="s">
        <v>1225</v>
      </c>
      <c r="C1681" s="379" t="s">
        <v>1226</v>
      </c>
      <c r="D1681" s="381"/>
      <c r="E1681" s="382"/>
      <c r="F1681" s="380" t="s">
        <v>160</v>
      </c>
      <c r="G1681" s="382"/>
      <c r="H1681" s="383">
        <v>59</v>
      </c>
      <c r="I1681" s="382"/>
      <c r="J1681" s="383">
        <v>1</v>
      </c>
      <c r="K1681" s="382"/>
      <c r="L1681" s="37">
        <v>59</v>
      </c>
      <c r="M1681" s="378"/>
      <c r="N1681" s="382"/>
      <c r="O1681" s="39" t="s">
        <v>100</v>
      </c>
      <c r="P1681" s="378"/>
      <c r="Q1681" s="382"/>
      <c r="R1681" s="384" t="s">
        <v>100</v>
      </c>
      <c r="S1681" s="381"/>
      <c r="T1681" s="382"/>
      <c r="U1681" s="37">
        <v>5717.51</v>
      </c>
    </row>
    <row r="1682" spans="1:21" ht="14.25" customHeight="1" x14ac:dyDescent="0.25">
      <c r="A1682" s="36" t="s">
        <v>100</v>
      </c>
      <c r="B1682" s="36" t="s">
        <v>100</v>
      </c>
      <c r="C1682" s="365" t="s">
        <v>136</v>
      </c>
      <c r="D1682" s="381"/>
      <c r="E1682" s="381"/>
      <c r="F1682" s="381"/>
      <c r="G1682" s="381"/>
      <c r="H1682" s="381"/>
      <c r="I1682" s="381"/>
      <c r="J1682" s="381"/>
      <c r="K1682" s="381"/>
      <c r="L1682" s="382"/>
      <c r="M1682" s="385" t="s">
        <v>100</v>
      </c>
      <c r="N1682" s="381"/>
      <c r="O1682" s="382"/>
      <c r="P1682" s="386">
        <v>84741.63</v>
      </c>
      <c r="Q1682" s="382"/>
      <c r="R1682" s="369"/>
      <c r="S1682" s="381"/>
      <c r="T1682" s="382"/>
      <c r="U1682" s="35">
        <v>27117.32</v>
      </c>
    </row>
    <row r="1683" spans="1:21" ht="190.7" customHeight="1" x14ac:dyDescent="0.25">
      <c r="A1683" s="44" t="s">
        <v>1929</v>
      </c>
      <c r="B1683" s="43" t="s">
        <v>1179</v>
      </c>
      <c r="C1683" s="365" t="s">
        <v>1928</v>
      </c>
      <c r="D1683" s="381"/>
      <c r="E1683" s="382"/>
      <c r="F1683" s="367" t="s">
        <v>229</v>
      </c>
      <c r="G1683" s="382"/>
      <c r="H1683" s="368">
        <v>5.8500000000000003E-2</v>
      </c>
      <c r="I1683" s="382"/>
      <c r="J1683" s="368">
        <v>1</v>
      </c>
      <c r="K1683" s="382"/>
      <c r="L1683" s="35">
        <v>5.8500000000000003E-2</v>
      </c>
      <c r="M1683" s="369"/>
      <c r="N1683" s="382"/>
      <c r="O1683" s="42"/>
      <c r="P1683" s="369"/>
      <c r="Q1683" s="382"/>
      <c r="R1683" s="369"/>
      <c r="S1683" s="381"/>
      <c r="T1683" s="382"/>
      <c r="U1683" s="38"/>
    </row>
    <row r="1684" spans="1:21" ht="38.85" customHeight="1" x14ac:dyDescent="0.25">
      <c r="A1684" s="40" t="s">
        <v>100</v>
      </c>
      <c r="B1684" s="39" t="s">
        <v>1924</v>
      </c>
      <c r="C1684" s="379" t="s">
        <v>1923</v>
      </c>
      <c r="D1684" s="381"/>
      <c r="E1684" s="381"/>
      <c r="F1684" s="381"/>
      <c r="G1684" s="381"/>
      <c r="H1684" s="381"/>
      <c r="I1684" s="381"/>
      <c r="J1684" s="381"/>
      <c r="K1684" s="381"/>
      <c r="L1684" s="381"/>
      <c r="M1684" s="381"/>
      <c r="N1684" s="381"/>
      <c r="O1684" s="381"/>
      <c r="P1684" s="381"/>
      <c r="Q1684" s="381"/>
      <c r="R1684" s="381"/>
      <c r="S1684" s="381"/>
      <c r="T1684" s="382"/>
      <c r="U1684" s="41" t="s">
        <v>100</v>
      </c>
    </row>
    <row r="1685" spans="1:21" ht="14.25" customHeight="1" x14ac:dyDescent="0.25">
      <c r="A1685" s="39" t="s">
        <v>100</v>
      </c>
      <c r="B1685" s="39" t="s">
        <v>187</v>
      </c>
      <c r="C1685" s="379" t="s">
        <v>186</v>
      </c>
      <c r="D1685" s="381"/>
      <c r="E1685" s="382"/>
      <c r="F1685" s="380" t="s">
        <v>179</v>
      </c>
      <c r="G1685" s="382"/>
      <c r="H1685" s="378"/>
      <c r="I1685" s="382"/>
      <c r="J1685" s="378"/>
      <c r="K1685" s="382"/>
      <c r="L1685" s="37">
        <v>1.4262300000000001</v>
      </c>
      <c r="M1685" s="378"/>
      <c r="N1685" s="382"/>
      <c r="O1685" s="39" t="s">
        <v>100</v>
      </c>
      <c r="P1685" s="378"/>
      <c r="Q1685" s="382"/>
      <c r="R1685" s="378"/>
      <c r="S1685" s="381"/>
      <c r="T1685" s="382"/>
      <c r="U1685" s="37">
        <v>794.28</v>
      </c>
    </row>
    <row r="1686" spans="1:21" ht="14.25" customHeight="1" x14ac:dyDescent="0.25">
      <c r="A1686" s="39" t="s">
        <v>100</v>
      </c>
      <c r="B1686" s="39" t="s">
        <v>1181</v>
      </c>
      <c r="C1686" s="379" t="s">
        <v>1182</v>
      </c>
      <c r="D1686" s="381"/>
      <c r="E1686" s="382"/>
      <c r="F1686" s="380" t="s">
        <v>179</v>
      </c>
      <c r="G1686" s="382"/>
      <c r="H1686" s="383">
        <v>21.2</v>
      </c>
      <c r="I1686" s="382"/>
      <c r="J1686" s="383">
        <v>1.1499999999999999</v>
      </c>
      <c r="K1686" s="382"/>
      <c r="L1686" s="37">
        <v>1.4262300000000001</v>
      </c>
      <c r="M1686" s="378"/>
      <c r="N1686" s="382"/>
      <c r="O1686" s="39" t="s">
        <v>100</v>
      </c>
      <c r="P1686" s="383">
        <v>556.91</v>
      </c>
      <c r="Q1686" s="382"/>
      <c r="R1686" s="383">
        <v>1</v>
      </c>
      <c r="S1686" s="381"/>
      <c r="T1686" s="382"/>
      <c r="U1686" s="37">
        <v>794.28</v>
      </c>
    </row>
    <row r="1687" spans="1:21" ht="14.25" customHeight="1" x14ac:dyDescent="0.25">
      <c r="A1687" s="39" t="s">
        <v>100</v>
      </c>
      <c r="B1687" s="39" t="s">
        <v>183</v>
      </c>
      <c r="C1687" s="379" t="s">
        <v>182</v>
      </c>
      <c r="D1687" s="381"/>
      <c r="E1687" s="382"/>
      <c r="F1687" s="380" t="s">
        <v>100</v>
      </c>
      <c r="G1687" s="382"/>
      <c r="H1687" s="378"/>
      <c r="I1687" s="382"/>
      <c r="J1687" s="378"/>
      <c r="K1687" s="382"/>
      <c r="L1687" s="38"/>
      <c r="M1687" s="378"/>
      <c r="N1687" s="382"/>
      <c r="O1687" s="39" t="s">
        <v>100</v>
      </c>
      <c r="P1687" s="378"/>
      <c r="Q1687" s="382"/>
      <c r="R1687" s="378"/>
      <c r="S1687" s="381"/>
      <c r="T1687" s="382"/>
      <c r="U1687" s="37">
        <v>28.57</v>
      </c>
    </row>
    <row r="1688" spans="1:21" ht="14.25" customHeight="1" x14ac:dyDescent="0.25">
      <c r="A1688" s="39" t="s">
        <v>100</v>
      </c>
      <c r="B1688" s="39" t="s">
        <v>181</v>
      </c>
      <c r="C1688" s="379" t="s">
        <v>180</v>
      </c>
      <c r="D1688" s="381"/>
      <c r="E1688" s="382"/>
      <c r="F1688" s="380" t="s">
        <v>179</v>
      </c>
      <c r="G1688" s="382"/>
      <c r="H1688" s="378"/>
      <c r="I1688" s="382"/>
      <c r="J1688" s="378"/>
      <c r="K1688" s="382"/>
      <c r="L1688" s="37">
        <v>1.3455E-2</v>
      </c>
      <c r="M1688" s="378"/>
      <c r="N1688" s="382"/>
      <c r="O1688" s="39" t="s">
        <v>100</v>
      </c>
      <c r="P1688" s="378"/>
      <c r="Q1688" s="382"/>
      <c r="R1688" s="378"/>
      <c r="S1688" s="381"/>
      <c r="T1688" s="382"/>
      <c r="U1688" s="37">
        <v>7.58</v>
      </c>
    </row>
    <row r="1689" spans="1:21" ht="27.6" customHeight="1" x14ac:dyDescent="0.25">
      <c r="A1689" s="39" t="s">
        <v>100</v>
      </c>
      <c r="B1689" s="39" t="s">
        <v>1183</v>
      </c>
      <c r="C1689" s="379" t="s">
        <v>1184</v>
      </c>
      <c r="D1689" s="381"/>
      <c r="E1689" s="382"/>
      <c r="F1689" s="380" t="s">
        <v>218</v>
      </c>
      <c r="G1689" s="382"/>
      <c r="H1689" s="383">
        <v>1.95</v>
      </c>
      <c r="I1689" s="382"/>
      <c r="J1689" s="383">
        <v>1.1499999999999999</v>
      </c>
      <c r="K1689" s="382"/>
      <c r="L1689" s="37">
        <v>0.131186</v>
      </c>
      <c r="M1689" s="383">
        <v>95.25</v>
      </c>
      <c r="N1689" s="382"/>
      <c r="O1689" s="39" t="s">
        <v>239</v>
      </c>
      <c r="P1689" s="383">
        <v>150.5</v>
      </c>
      <c r="Q1689" s="382"/>
      <c r="R1689" s="378"/>
      <c r="S1689" s="381"/>
      <c r="T1689" s="382"/>
      <c r="U1689" s="37">
        <v>19.739999999999998</v>
      </c>
    </row>
    <row r="1690" spans="1:21" ht="18.95" customHeight="1" x14ac:dyDescent="0.25">
      <c r="A1690" s="39" t="s">
        <v>100</v>
      </c>
      <c r="B1690" s="39" t="s">
        <v>224</v>
      </c>
      <c r="C1690" s="379" t="s">
        <v>223</v>
      </c>
      <c r="D1690" s="381"/>
      <c r="E1690" s="382"/>
      <c r="F1690" s="380" t="s">
        <v>218</v>
      </c>
      <c r="G1690" s="382"/>
      <c r="H1690" s="383">
        <v>0.2</v>
      </c>
      <c r="I1690" s="382"/>
      <c r="J1690" s="383">
        <v>1.1499999999999999</v>
      </c>
      <c r="K1690" s="382"/>
      <c r="L1690" s="37">
        <v>1.3455E-2</v>
      </c>
      <c r="M1690" s="378"/>
      <c r="N1690" s="382"/>
      <c r="O1690" s="39" t="s">
        <v>100</v>
      </c>
      <c r="P1690" s="383">
        <v>656.62</v>
      </c>
      <c r="Q1690" s="382"/>
      <c r="R1690" s="378"/>
      <c r="S1690" s="381"/>
      <c r="T1690" s="382"/>
      <c r="U1690" s="37">
        <v>8.83</v>
      </c>
    </row>
    <row r="1691" spans="1:21" ht="14.25" customHeight="1" x14ac:dyDescent="0.25">
      <c r="A1691" s="39" t="s">
        <v>100</v>
      </c>
      <c r="B1691" s="39" t="s">
        <v>222</v>
      </c>
      <c r="C1691" s="379" t="s">
        <v>221</v>
      </c>
      <c r="D1691" s="381"/>
      <c r="E1691" s="382"/>
      <c r="F1691" s="380" t="s">
        <v>179</v>
      </c>
      <c r="G1691" s="382"/>
      <c r="H1691" s="383">
        <v>0.2</v>
      </c>
      <c r="I1691" s="382"/>
      <c r="J1691" s="383">
        <v>1.1499999999999999</v>
      </c>
      <c r="K1691" s="382"/>
      <c r="L1691" s="37">
        <v>1.3455E-2</v>
      </c>
      <c r="M1691" s="378"/>
      <c r="N1691" s="382"/>
      <c r="O1691" s="39" t="s">
        <v>100</v>
      </c>
      <c r="P1691" s="383">
        <v>563.22</v>
      </c>
      <c r="Q1691" s="382"/>
      <c r="R1691" s="383">
        <v>1</v>
      </c>
      <c r="S1691" s="381"/>
      <c r="T1691" s="382"/>
      <c r="U1691" s="37">
        <v>7.58</v>
      </c>
    </row>
    <row r="1692" spans="1:21" ht="14.25" customHeight="1" x14ac:dyDescent="0.25">
      <c r="A1692" s="39" t="s">
        <v>100</v>
      </c>
      <c r="B1692" s="39" t="s">
        <v>178</v>
      </c>
      <c r="C1692" s="379" t="s">
        <v>177</v>
      </c>
      <c r="D1692" s="381"/>
      <c r="E1692" s="382"/>
      <c r="F1692" s="380" t="s">
        <v>100</v>
      </c>
      <c r="G1692" s="382"/>
      <c r="H1692" s="378"/>
      <c r="I1692" s="382"/>
      <c r="J1692" s="378"/>
      <c r="K1692" s="382"/>
      <c r="L1692" s="38"/>
      <c r="M1692" s="378"/>
      <c r="N1692" s="382"/>
      <c r="O1692" s="39" t="s">
        <v>100</v>
      </c>
      <c r="P1692" s="378"/>
      <c r="Q1692" s="382"/>
      <c r="R1692" s="378"/>
      <c r="S1692" s="381"/>
      <c r="T1692" s="382"/>
      <c r="U1692" s="37">
        <v>101.82</v>
      </c>
    </row>
    <row r="1693" spans="1:21" ht="14.25" customHeight="1" x14ac:dyDescent="0.25">
      <c r="A1693" s="39" t="s">
        <v>100</v>
      </c>
      <c r="B1693" s="39" t="s">
        <v>1185</v>
      </c>
      <c r="C1693" s="379" t="s">
        <v>1186</v>
      </c>
      <c r="D1693" s="381"/>
      <c r="E1693" s="382"/>
      <c r="F1693" s="380" t="s">
        <v>174</v>
      </c>
      <c r="G1693" s="382"/>
      <c r="H1693" s="383">
        <v>2.4E-2</v>
      </c>
      <c r="I1693" s="382"/>
      <c r="J1693" s="383">
        <v>1</v>
      </c>
      <c r="K1693" s="382"/>
      <c r="L1693" s="37">
        <v>1.4040000000000001E-3</v>
      </c>
      <c r="M1693" s="383">
        <v>62186.75</v>
      </c>
      <c r="N1693" s="382"/>
      <c r="O1693" s="39" t="s">
        <v>1187</v>
      </c>
      <c r="P1693" s="383">
        <v>72136.63</v>
      </c>
      <c r="Q1693" s="382"/>
      <c r="R1693" s="378"/>
      <c r="S1693" s="381"/>
      <c r="T1693" s="382"/>
      <c r="U1693" s="37">
        <v>101.28</v>
      </c>
    </row>
    <row r="1694" spans="1:21" ht="14.25" customHeight="1" x14ac:dyDescent="0.25">
      <c r="A1694" s="39" t="s">
        <v>100</v>
      </c>
      <c r="B1694" s="39" t="s">
        <v>210</v>
      </c>
      <c r="C1694" s="379" t="s">
        <v>209</v>
      </c>
      <c r="D1694" s="381"/>
      <c r="E1694" s="382"/>
      <c r="F1694" s="380" t="s">
        <v>156</v>
      </c>
      <c r="G1694" s="382"/>
      <c r="H1694" s="383">
        <v>0.1</v>
      </c>
      <c r="I1694" s="382"/>
      <c r="J1694" s="383">
        <v>1</v>
      </c>
      <c r="K1694" s="382"/>
      <c r="L1694" s="37">
        <v>5.8500000000000002E-3</v>
      </c>
      <c r="M1694" s="383">
        <v>56.11</v>
      </c>
      <c r="N1694" s="382"/>
      <c r="O1694" s="39" t="s">
        <v>208</v>
      </c>
      <c r="P1694" s="383">
        <v>91.46</v>
      </c>
      <c r="Q1694" s="382"/>
      <c r="R1694" s="378"/>
      <c r="S1694" s="381"/>
      <c r="T1694" s="382"/>
      <c r="U1694" s="37">
        <v>0.54</v>
      </c>
    </row>
    <row r="1695" spans="1:21" ht="14.25" customHeight="1" x14ac:dyDescent="0.25">
      <c r="A1695" s="39" t="s">
        <v>100</v>
      </c>
      <c r="B1695" s="39" t="s">
        <v>100</v>
      </c>
      <c r="C1695" s="365" t="s">
        <v>166</v>
      </c>
      <c r="D1695" s="381"/>
      <c r="E1695" s="382"/>
      <c r="F1695" s="380" t="s">
        <v>100</v>
      </c>
      <c r="G1695" s="382"/>
      <c r="H1695" s="378"/>
      <c r="I1695" s="382"/>
      <c r="J1695" s="378"/>
      <c r="K1695" s="382"/>
      <c r="L1695" s="38"/>
      <c r="M1695" s="378"/>
      <c r="N1695" s="382"/>
      <c r="O1695" s="39" t="s">
        <v>100</v>
      </c>
      <c r="P1695" s="378"/>
      <c r="Q1695" s="382"/>
      <c r="R1695" s="378"/>
      <c r="S1695" s="381"/>
      <c r="T1695" s="382"/>
      <c r="U1695" s="35">
        <v>932.25</v>
      </c>
    </row>
    <row r="1696" spans="1:21" ht="14.25" customHeight="1" x14ac:dyDescent="0.25">
      <c r="A1696" s="41" t="s">
        <v>100</v>
      </c>
      <c r="B1696" s="41" t="s">
        <v>100</v>
      </c>
      <c r="C1696" s="379" t="s">
        <v>165</v>
      </c>
      <c r="D1696" s="381"/>
      <c r="E1696" s="382"/>
      <c r="F1696" s="380" t="s">
        <v>100</v>
      </c>
      <c r="G1696" s="382"/>
      <c r="H1696" s="378"/>
      <c r="I1696" s="382"/>
      <c r="J1696" s="379" t="s">
        <v>100</v>
      </c>
      <c r="K1696" s="382"/>
      <c r="L1696" s="39" t="s">
        <v>100</v>
      </c>
      <c r="M1696" s="379" t="s">
        <v>100</v>
      </c>
      <c r="N1696" s="382"/>
      <c r="O1696" s="41" t="s">
        <v>100</v>
      </c>
      <c r="P1696" s="378"/>
      <c r="Q1696" s="382"/>
      <c r="R1696" s="379" t="s">
        <v>100</v>
      </c>
      <c r="S1696" s="381"/>
      <c r="T1696" s="382"/>
      <c r="U1696" s="37">
        <v>801.86</v>
      </c>
    </row>
    <row r="1697" spans="1:21" ht="28.35" customHeight="1" x14ac:dyDescent="0.25">
      <c r="A1697" s="41" t="s">
        <v>100</v>
      </c>
      <c r="B1697" s="39" t="s">
        <v>1093</v>
      </c>
      <c r="C1697" s="379" t="s">
        <v>1094</v>
      </c>
      <c r="D1697" s="381"/>
      <c r="E1697" s="382"/>
      <c r="F1697" s="380" t="s">
        <v>160</v>
      </c>
      <c r="G1697" s="382"/>
      <c r="H1697" s="383">
        <v>110</v>
      </c>
      <c r="I1697" s="382"/>
      <c r="J1697" s="383">
        <v>1</v>
      </c>
      <c r="K1697" s="382"/>
      <c r="L1697" s="37">
        <v>110</v>
      </c>
      <c r="M1697" s="378"/>
      <c r="N1697" s="382"/>
      <c r="O1697" s="39" t="s">
        <v>100</v>
      </c>
      <c r="P1697" s="378"/>
      <c r="Q1697" s="382"/>
      <c r="R1697" s="384" t="s">
        <v>100</v>
      </c>
      <c r="S1697" s="381"/>
      <c r="T1697" s="382"/>
      <c r="U1697" s="37">
        <v>882.05</v>
      </c>
    </row>
    <row r="1698" spans="1:21" ht="28.35" customHeight="1" x14ac:dyDescent="0.25">
      <c r="A1698" s="41" t="s">
        <v>100</v>
      </c>
      <c r="B1698" s="39" t="s">
        <v>1095</v>
      </c>
      <c r="C1698" s="379" t="s">
        <v>1096</v>
      </c>
      <c r="D1698" s="381"/>
      <c r="E1698" s="382"/>
      <c r="F1698" s="380" t="s">
        <v>160</v>
      </c>
      <c r="G1698" s="382"/>
      <c r="H1698" s="383">
        <v>69</v>
      </c>
      <c r="I1698" s="382"/>
      <c r="J1698" s="383">
        <v>1</v>
      </c>
      <c r="K1698" s="382"/>
      <c r="L1698" s="37">
        <v>69</v>
      </c>
      <c r="M1698" s="378"/>
      <c r="N1698" s="382"/>
      <c r="O1698" s="39" t="s">
        <v>100</v>
      </c>
      <c r="P1698" s="378"/>
      <c r="Q1698" s="382"/>
      <c r="R1698" s="384" t="s">
        <v>100</v>
      </c>
      <c r="S1698" s="381"/>
      <c r="T1698" s="382"/>
      <c r="U1698" s="37">
        <v>553.28</v>
      </c>
    </row>
    <row r="1699" spans="1:21" ht="14.25" customHeight="1" x14ac:dyDescent="0.25">
      <c r="A1699" s="36" t="s">
        <v>100</v>
      </c>
      <c r="B1699" s="36" t="s">
        <v>100</v>
      </c>
      <c r="C1699" s="365" t="s">
        <v>136</v>
      </c>
      <c r="D1699" s="381"/>
      <c r="E1699" s="381"/>
      <c r="F1699" s="381"/>
      <c r="G1699" s="381"/>
      <c r="H1699" s="381"/>
      <c r="I1699" s="381"/>
      <c r="J1699" s="381"/>
      <c r="K1699" s="381"/>
      <c r="L1699" s="382"/>
      <c r="M1699" s="385" t="s">
        <v>100</v>
      </c>
      <c r="N1699" s="381"/>
      <c r="O1699" s="382"/>
      <c r="P1699" s="386">
        <v>40471.449999999997</v>
      </c>
      <c r="Q1699" s="382"/>
      <c r="R1699" s="369"/>
      <c r="S1699" s="381"/>
      <c r="T1699" s="382"/>
      <c r="U1699" s="35">
        <v>2367.58</v>
      </c>
    </row>
    <row r="1700" spans="1:21" ht="169.5" customHeight="1" x14ac:dyDescent="0.25">
      <c r="A1700" s="44" t="s">
        <v>1927</v>
      </c>
      <c r="B1700" s="43" t="s">
        <v>1926</v>
      </c>
      <c r="C1700" s="365" t="s">
        <v>1925</v>
      </c>
      <c r="D1700" s="381"/>
      <c r="E1700" s="382"/>
      <c r="F1700" s="367" t="s">
        <v>192</v>
      </c>
      <c r="G1700" s="382"/>
      <c r="H1700" s="368">
        <v>1</v>
      </c>
      <c r="I1700" s="382"/>
      <c r="J1700" s="368">
        <v>1</v>
      </c>
      <c r="K1700" s="382"/>
      <c r="L1700" s="35">
        <v>1</v>
      </c>
      <c r="M1700" s="369"/>
      <c r="N1700" s="382"/>
      <c r="O1700" s="42"/>
      <c r="P1700" s="369"/>
      <c r="Q1700" s="382"/>
      <c r="R1700" s="369"/>
      <c r="S1700" s="381"/>
      <c r="T1700" s="382"/>
      <c r="U1700" s="38"/>
    </row>
    <row r="1701" spans="1:21" ht="38.85" customHeight="1" x14ac:dyDescent="0.25">
      <c r="A1701" s="40" t="s">
        <v>100</v>
      </c>
      <c r="B1701" s="39" t="s">
        <v>1924</v>
      </c>
      <c r="C1701" s="379" t="s">
        <v>1923</v>
      </c>
      <c r="D1701" s="381"/>
      <c r="E1701" s="381"/>
      <c r="F1701" s="381"/>
      <c r="G1701" s="381"/>
      <c r="H1701" s="381"/>
      <c r="I1701" s="381"/>
      <c r="J1701" s="381"/>
      <c r="K1701" s="381"/>
      <c r="L1701" s="381"/>
      <c r="M1701" s="381"/>
      <c r="N1701" s="381"/>
      <c r="O1701" s="381"/>
      <c r="P1701" s="381"/>
      <c r="Q1701" s="381"/>
      <c r="R1701" s="381"/>
      <c r="S1701" s="381"/>
      <c r="T1701" s="382"/>
      <c r="U1701" s="41" t="s">
        <v>100</v>
      </c>
    </row>
    <row r="1702" spans="1:21" ht="14.25" customHeight="1" x14ac:dyDescent="0.25">
      <c r="A1702" s="39" t="s">
        <v>100</v>
      </c>
      <c r="B1702" s="39" t="s">
        <v>187</v>
      </c>
      <c r="C1702" s="379" t="s">
        <v>186</v>
      </c>
      <c r="D1702" s="381"/>
      <c r="E1702" s="382"/>
      <c r="F1702" s="380" t="s">
        <v>179</v>
      </c>
      <c r="G1702" s="382"/>
      <c r="H1702" s="378"/>
      <c r="I1702" s="382"/>
      <c r="J1702" s="378"/>
      <c r="K1702" s="382"/>
      <c r="L1702" s="37">
        <v>2.2195</v>
      </c>
      <c r="M1702" s="378"/>
      <c r="N1702" s="382"/>
      <c r="O1702" s="39" t="s">
        <v>100</v>
      </c>
      <c r="P1702" s="378"/>
      <c r="Q1702" s="382"/>
      <c r="R1702" s="378"/>
      <c r="S1702" s="381"/>
      <c r="T1702" s="382"/>
      <c r="U1702" s="37">
        <v>1180.0899999999999</v>
      </c>
    </row>
    <row r="1703" spans="1:21" ht="14.25" customHeight="1" x14ac:dyDescent="0.25">
      <c r="A1703" s="39" t="s">
        <v>100</v>
      </c>
      <c r="B1703" s="39" t="s">
        <v>226</v>
      </c>
      <c r="C1703" s="379" t="s">
        <v>225</v>
      </c>
      <c r="D1703" s="381"/>
      <c r="E1703" s="382"/>
      <c r="F1703" s="380" t="s">
        <v>179</v>
      </c>
      <c r="G1703" s="382"/>
      <c r="H1703" s="383">
        <v>1.93</v>
      </c>
      <c r="I1703" s="382"/>
      <c r="J1703" s="383">
        <v>1.1499999999999999</v>
      </c>
      <c r="K1703" s="382"/>
      <c r="L1703" s="37">
        <v>2.2195</v>
      </c>
      <c r="M1703" s="378"/>
      <c r="N1703" s="382"/>
      <c r="O1703" s="39" t="s">
        <v>100</v>
      </c>
      <c r="P1703" s="383">
        <v>531.69000000000005</v>
      </c>
      <c r="Q1703" s="382"/>
      <c r="R1703" s="383">
        <v>1</v>
      </c>
      <c r="S1703" s="381"/>
      <c r="T1703" s="382"/>
      <c r="U1703" s="37">
        <v>1180.0899999999999</v>
      </c>
    </row>
    <row r="1704" spans="1:21" ht="14.25" customHeight="1" x14ac:dyDescent="0.25">
      <c r="A1704" s="39" t="s">
        <v>100</v>
      </c>
      <c r="B1704" s="39" t="s">
        <v>183</v>
      </c>
      <c r="C1704" s="379" t="s">
        <v>182</v>
      </c>
      <c r="D1704" s="381"/>
      <c r="E1704" s="382"/>
      <c r="F1704" s="380" t="s">
        <v>100</v>
      </c>
      <c r="G1704" s="382"/>
      <c r="H1704" s="378"/>
      <c r="I1704" s="382"/>
      <c r="J1704" s="378"/>
      <c r="K1704" s="382"/>
      <c r="L1704" s="38"/>
      <c r="M1704" s="378"/>
      <c r="N1704" s="382"/>
      <c r="O1704" s="39" t="s">
        <v>100</v>
      </c>
      <c r="P1704" s="378"/>
      <c r="Q1704" s="382"/>
      <c r="R1704" s="378"/>
      <c r="S1704" s="381"/>
      <c r="T1704" s="382"/>
      <c r="U1704" s="37">
        <v>45.31</v>
      </c>
    </row>
    <row r="1705" spans="1:21" ht="14.25" customHeight="1" x14ac:dyDescent="0.25">
      <c r="A1705" s="39" t="s">
        <v>100</v>
      </c>
      <c r="B1705" s="39" t="s">
        <v>181</v>
      </c>
      <c r="C1705" s="379" t="s">
        <v>180</v>
      </c>
      <c r="D1705" s="381"/>
      <c r="E1705" s="382"/>
      <c r="F1705" s="380" t="s">
        <v>179</v>
      </c>
      <c r="G1705" s="382"/>
      <c r="H1705" s="378"/>
      <c r="I1705" s="382"/>
      <c r="J1705" s="378"/>
      <c r="K1705" s="382"/>
      <c r="L1705" s="37">
        <v>6.9000000000000006E-2</v>
      </c>
      <c r="M1705" s="378"/>
      <c r="N1705" s="382"/>
      <c r="O1705" s="39" t="s">
        <v>100</v>
      </c>
      <c r="P1705" s="378"/>
      <c r="Q1705" s="382"/>
      <c r="R1705" s="378"/>
      <c r="S1705" s="381"/>
      <c r="T1705" s="382"/>
      <c r="U1705" s="37">
        <v>38.86</v>
      </c>
    </row>
    <row r="1706" spans="1:21" ht="18.95" customHeight="1" x14ac:dyDescent="0.25">
      <c r="A1706" s="39" t="s">
        <v>100</v>
      </c>
      <c r="B1706" s="39" t="s">
        <v>224</v>
      </c>
      <c r="C1706" s="379" t="s">
        <v>223</v>
      </c>
      <c r="D1706" s="381"/>
      <c r="E1706" s="382"/>
      <c r="F1706" s="380" t="s">
        <v>218</v>
      </c>
      <c r="G1706" s="382"/>
      <c r="H1706" s="383">
        <v>0.06</v>
      </c>
      <c r="I1706" s="382"/>
      <c r="J1706" s="383">
        <v>1.1499999999999999</v>
      </c>
      <c r="K1706" s="382"/>
      <c r="L1706" s="37">
        <v>6.9000000000000006E-2</v>
      </c>
      <c r="M1706" s="378"/>
      <c r="N1706" s="382"/>
      <c r="O1706" s="39" t="s">
        <v>100</v>
      </c>
      <c r="P1706" s="383">
        <v>656.62</v>
      </c>
      <c r="Q1706" s="382"/>
      <c r="R1706" s="378"/>
      <c r="S1706" s="381"/>
      <c r="T1706" s="382"/>
      <c r="U1706" s="37">
        <v>45.31</v>
      </c>
    </row>
    <row r="1707" spans="1:21" ht="14.25" customHeight="1" x14ac:dyDescent="0.25">
      <c r="A1707" s="39" t="s">
        <v>100</v>
      </c>
      <c r="B1707" s="39" t="s">
        <v>222</v>
      </c>
      <c r="C1707" s="379" t="s">
        <v>221</v>
      </c>
      <c r="D1707" s="381"/>
      <c r="E1707" s="382"/>
      <c r="F1707" s="380" t="s">
        <v>179</v>
      </c>
      <c r="G1707" s="382"/>
      <c r="H1707" s="383">
        <v>0.06</v>
      </c>
      <c r="I1707" s="382"/>
      <c r="J1707" s="383">
        <v>1.1499999999999999</v>
      </c>
      <c r="K1707" s="382"/>
      <c r="L1707" s="37">
        <v>6.9000000000000006E-2</v>
      </c>
      <c r="M1707" s="378"/>
      <c r="N1707" s="382"/>
      <c r="O1707" s="39" t="s">
        <v>100</v>
      </c>
      <c r="P1707" s="383">
        <v>563.22</v>
      </c>
      <c r="Q1707" s="382"/>
      <c r="R1707" s="383">
        <v>1</v>
      </c>
      <c r="S1707" s="381"/>
      <c r="T1707" s="382"/>
      <c r="U1707" s="37">
        <v>38.86</v>
      </c>
    </row>
    <row r="1708" spans="1:21" ht="14.25" customHeight="1" x14ac:dyDescent="0.25">
      <c r="A1708" s="39" t="s">
        <v>100</v>
      </c>
      <c r="B1708" s="39" t="s">
        <v>178</v>
      </c>
      <c r="C1708" s="379" t="s">
        <v>177</v>
      </c>
      <c r="D1708" s="381"/>
      <c r="E1708" s="382"/>
      <c r="F1708" s="380" t="s">
        <v>100</v>
      </c>
      <c r="G1708" s="382"/>
      <c r="H1708" s="378"/>
      <c r="I1708" s="382"/>
      <c r="J1708" s="378"/>
      <c r="K1708" s="382"/>
      <c r="L1708" s="38"/>
      <c r="M1708" s="378"/>
      <c r="N1708" s="382"/>
      <c r="O1708" s="39" t="s">
        <v>100</v>
      </c>
      <c r="P1708" s="378"/>
      <c r="Q1708" s="382"/>
      <c r="R1708" s="378"/>
      <c r="S1708" s="381"/>
      <c r="T1708" s="382"/>
      <c r="U1708" s="37">
        <v>939.69</v>
      </c>
    </row>
    <row r="1709" spans="1:21" ht="36.6" customHeight="1" x14ac:dyDescent="0.25">
      <c r="A1709" s="39" t="s">
        <v>100</v>
      </c>
      <c r="B1709" s="39" t="s">
        <v>1553</v>
      </c>
      <c r="C1709" s="379" t="s">
        <v>1554</v>
      </c>
      <c r="D1709" s="381"/>
      <c r="E1709" s="382"/>
      <c r="F1709" s="380" t="s">
        <v>174</v>
      </c>
      <c r="G1709" s="382"/>
      <c r="H1709" s="383">
        <v>5.3E-3</v>
      </c>
      <c r="I1709" s="382"/>
      <c r="J1709" s="383">
        <v>1</v>
      </c>
      <c r="K1709" s="382"/>
      <c r="L1709" s="37">
        <v>5.3E-3</v>
      </c>
      <c r="M1709" s="383">
        <v>151744.95000000001</v>
      </c>
      <c r="N1709" s="382"/>
      <c r="O1709" s="39" t="s">
        <v>1354</v>
      </c>
      <c r="P1709" s="383">
        <v>172989.24</v>
      </c>
      <c r="Q1709" s="382"/>
      <c r="R1709" s="378"/>
      <c r="S1709" s="381"/>
      <c r="T1709" s="382"/>
      <c r="U1709" s="37">
        <v>916.84</v>
      </c>
    </row>
    <row r="1710" spans="1:21" ht="18.95" customHeight="1" x14ac:dyDescent="0.25">
      <c r="A1710" s="39" t="s">
        <v>100</v>
      </c>
      <c r="B1710" s="39" t="s">
        <v>1555</v>
      </c>
      <c r="C1710" s="379" t="s">
        <v>1556</v>
      </c>
      <c r="D1710" s="381"/>
      <c r="E1710" s="382"/>
      <c r="F1710" s="380" t="s">
        <v>156</v>
      </c>
      <c r="G1710" s="382"/>
      <c r="H1710" s="383">
        <v>0.1</v>
      </c>
      <c r="I1710" s="382"/>
      <c r="J1710" s="383">
        <v>1</v>
      </c>
      <c r="K1710" s="382"/>
      <c r="L1710" s="37">
        <v>0.1</v>
      </c>
      <c r="M1710" s="383">
        <v>138.5</v>
      </c>
      <c r="N1710" s="382"/>
      <c r="O1710" s="39" t="s">
        <v>1557</v>
      </c>
      <c r="P1710" s="383">
        <v>228.53</v>
      </c>
      <c r="Q1710" s="382"/>
      <c r="R1710" s="378"/>
      <c r="S1710" s="381"/>
      <c r="T1710" s="382"/>
      <c r="U1710" s="37">
        <v>22.85</v>
      </c>
    </row>
    <row r="1711" spans="1:21" ht="14.25" customHeight="1" x14ac:dyDescent="0.25">
      <c r="A1711" s="39" t="s">
        <v>100</v>
      </c>
      <c r="B1711" s="39" t="s">
        <v>100</v>
      </c>
      <c r="C1711" s="365" t="s">
        <v>166</v>
      </c>
      <c r="D1711" s="381"/>
      <c r="E1711" s="382"/>
      <c r="F1711" s="380" t="s">
        <v>100</v>
      </c>
      <c r="G1711" s="382"/>
      <c r="H1711" s="378"/>
      <c r="I1711" s="382"/>
      <c r="J1711" s="378"/>
      <c r="K1711" s="382"/>
      <c r="L1711" s="38"/>
      <c r="M1711" s="378"/>
      <c r="N1711" s="382"/>
      <c r="O1711" s="39" t="s">
        <v>100</v>
      </c>
      <c r="P1711" s="378"/>
      <c r="Q1711" s="382"/>
      <c r="R1711" s="378"/>
      <c r="S1711" s="381"/>
      <c r="T1711" s="382"/>
      <c r="U1711" s="35">
        <v>2203.9499999999998</v>
      </c>
    </row>
    <row r="1712" spans="1:21" ht="14.25" customHeight="1" x14ac:dyDescent="0.25">
      <c r="A1712" s="41" t="s">
        <v>100</v>
      </c>
      <c r="B1712" s="41" t="s">
        <v>100</v>
      </c>
      <c r="C1712" s="379" t="s">
        <v>165</v>
      </c>
      <c r="D1712" s="381"/>
      <c r="E1712" s="382"/>
      <c r="F1712" s="380" t="s">
        <v>100</v>
      </c>
      <c r="G1712" s="382"/>
      <c r="H1712" s="378"/>
      <c r="I1712" s="382"/>
      <c r="J1712" s="379" t="s">
        <v>100</v>
      </c>
      <c r="K1712" s="382"/>
      <c r="L1712" s="39" t="s">
        <v>100</v>
      </c>
      <c r="M1712" s="379" t="s">
        <v>100</v>
      </c>
      <c r="N1712" s="382"/>
      <c r="O1712" s="41" t="s">
        <v>100</v>
      </c>
      <c r="P1712" s="378"/>
      <c r="Q1712" s="382"/>
      <c r="R1712" s="379" t="s">
        <v>100</v>
      </c>
      <c r="S1712" s="381"/>
      <c r="T1712" s="382"/>
      <c r="U1712" s="37">
        <v>1218.95</v>
      </c>
    </row>
    <row r="1713" spans="1:21" ht="38.85" customHeight="1" x14ac:dyDescent="0.25">
      <c r="A1713" s="41" t="s">
        <v>100</v>
      </c>
      <c r="B1713" s="39" t="s">
        <v>1521</v>
      </c>
      <c r="C1713" s="379" t="s">
        <v>1522</v>
      </c>
      <c r="D1713" s="381"/>
      <c r="E1713" s="382"/>
      <c r="F1713" s="380" t="s">
        <v>160</v>
      </c>
      <c r="G1713" s="382"/>
      <c r="H1713" s="383">
        <v>117</v>
      </c>
      <c r="I1713" s="382"/>
      <c r="J1713" s="383">
        <v>1</v>
      </c>
      <c r="K1713" s="382"/>
      <c r="L1713" s="37">
        <v>117</v>
      </c>
      <c r="M1713" s="378"/>
      <c r="N1713" s="382"/>
      <c r="O1713" s="39" t="s">
        <v>100</v>
      </c>
      <c r="P1713" s="378"/>
      <c r="Q1713" s="382"/>
      <c r="R1713" s="384" t="s">
        <v>100</v>
      </c>
      <c r="S1713" s="381"/>
      <c r="T1713" s="382"/>
      <c r="U1713" s="37">
        <v>1426.17</v>
      </c>
    </row>
    <row r="1714" spans="1:21" ht="38.85" customHeight="1" x14ac:dyDescent="0.25">
      <c r="A1714" s="41" t="s">
        <v>100</v>
      </c>
      <c r="B1714" s="39" t="s">
        <v>1523</v>
      </c>
      <c r="C1714" s="379" t="s">
        <v>1524</v>
      </c>
      <c r="D1714" s="381"/>
      <c r="E1714" s="382"/>
      <c r="F1714" s="380" t="s">
        <v>160</v>
      </c>
      <c r="G1714" s="382"/>
      <c r="H1714" s="383">
        <v>74</v>
      </c>
      <c r="I1714" s="382"/>
      <c r="J1714" s="383">
        <v>1</v>
      </c>
      <c r="K1714" s="382"/>
      <c r="L1714" s="37">
        <v>74</v>
      </c>
      <c r="M1714" s="378"/>
      <c r="N1714" s="382"/>
      <c r="O1714" s="39" t="s">
        <v>100</v>
      </c>
      <c r="P1714" s="378"/>
      <c r="Q1714" s="382"/>
      <c r="R1714" s="384" t="s">
        <v>100</v>
      </c>
      <c r="S1714" s="381"/>
      <c r="T1714" s="382"/>
      <c r="U1714" s="37">
        <v>902.02</v>
      </c>
    </row>
    <row r="1715" spans="1:21" ht="14.25" customHeight="1" x14ac:dyDescent="0.25">
      <c r="A1715" s="36" t="s">
        <v>100</v>
      </c>
      <c r="B1715" s="36" t="s">
        <v>100</v>
      </c>
      <c r="C1715" s="365" t="s">
        <v>136</v>
      </c>
      <c r="D1715" s="381"/>
      <c r="E1715" s="381"/>
      <c r="F1715" s="381"/>
      <c r="G1715" s="381"/>
      <c r="H1715" s="381"/>
      <c r="I1715" s="381"/>
      <c r="J1715" s="381"/>
      <c r="K1715" s="381"/>
      <c r="L1715" s="382"/>
      <c r="M1715" s="385" t="s">
        <v>100</v>
      </c>
      <c r="N1715" s="381"/>
      <c r="O1715" s="382"/>
      <c r="P1715" s="386">
        <v>4532.1400000000003</v>
      </c>
      <c r="Q1715" s="382"/>
      <c r="R1715" s="369"/>
      <c r="S1715" s="381"/>
      <c r="T1715" s="382"/>
      <c r="U1715" s="35">
        <v>4532.1400000000003</v>
      </c>
    </row>
    <row r="1716" spans="1:21" ht="14.25" customHeight="1" x14ac:dyDescent="0.25"/>
    <row r="1717" spans="1:21" ht="14.25" customHeight="1" x14ac:dyDescent="0.25">
      <c r="A1717" s="34" t="s">
        <v>100</v>
      </c>
      <c r="B1717" s="34" t="s">
        <v>100</v>
      </c>
      <c r="C1717" s="387" t="s">
        <v>133</v>
      </c>
      <c r="D1717" s="381"/>
      <c r="E1717" s="381"/>
      <c r="F1717" s="381"/>
      <c r="G1717" s="381"/>
      <c r="H1717" s="381"/>
      <c r="I1717" s="381"/>
      <c r="J1717" s="381"/>
      <c r="K1717" s="381"/>
      <c r="L1717" s="381"/>
      <c r="M1717" s="381"/>
      <c r="N1717" s="381"/>
      <c r="O1717" s="382"/>
      <c r="P1717" s="388" t="s">
        <v>100</v>
      </c>
      <c r="Q1717" s="382"/>
      <c r="R1717" s="388" t="s">
        <v>100</v>
      </c>
      <c r="S1717" s="381"/>
      <c r="T1717" s="382"/>
      <c r="U1717" s="33" t="s">
        <v>100</v>
      </c>
    </row>
    <row r="1718" spans="1:21" ht="14.25" customHeight="1" x14ac:dyDescent="0.25">
      <c r="A1718" s="34" t="s">
        <v>100</v>
      </c>
      <c r="B1718" s="34" t="s">
        <v>100</v>
      </c>
      <c r="C1718" s="387" t="s">
        <v>135</v>
      </c>
      <c r="D1718" s="381"/>
      <c r="E1718" s="381"/>
      <c r="F1718" s="381"/>
      <c r="G1718" s="381"/>
      <c r="H1718" s="381"/>
      <c r="I1718" s="381"/>
      <c r="J1718" s="381"/>
      <c r="K1718" s="381"/>
      <c r="L1718" s="381"/>
      <c r="M1718" s="381"/>
      <c r="N1718" s="381"/>
      <c r="O1718" s="382"/>
      <c r="P1718" s="388" t="s">
        <v>100</v>
      </c>
      <c r="Q1718" s="382"/>
      <c r="R1718" s="388" t="s">
        <v>100</v>
      </c>
      <c r="S1718" s="381"/>
      <c r="T1718" s="382"/>
      <c r="U1718" s="33" t="s">
        <v>1922</v>
      </c>
    </row>
    <row r="1719" spans="1:21" ht="14.25" customHeight="1" x14ac:dyDescent="0.25">
      <c r="A1719" s="34" t="s">
        <v>100</v>
      </c>
      <c r="B1719" s="34" t="s">
        <v>100</v>
      </c>
      <c r="C1719" s="387" t="s">
        <v>155</v>
      </c>
      <c r="D1719" s="381"/>
      <c r="E1719" s="381"/>
      <c r="F1719" s="381"/>
      <c r="G1719" s="381"/>
      <c r="H1719" s="381"/>
      <c r="I1719" s="381"/>
      <c r="J1719" s="381"/>
      <c r="K1719" s="381"/>
      <c r="L1719" s="381"/>
      <c r="M1719" s="381"/>
      <c r="N1719" s="381"/>
      <c r="O1719" s="382"/>
      <c r="P1719" s="388" t="s">
        <v>100</v>
      </c>
      <c r="Q1719" s="382"/>
      <c r="R1719" s="388" t="s">
        <v>100</v>
      </c>
      <c r="S1719" s="381"/>
      <c r="T1719" s="382"/>
      <c r="U1719" s="33" t="s">
        <v>1921</v>
      </c>
    </row>
    <row r="1720" spans="1:21" ht="14.25" customHeight="1" x14ac:dyDescent="0.25">
      <c r="A1720" s="34" t="s">
        <v>100</v>
      </c>
      <c r="B1720" s="34" t="s">
        <v>100</v>
      </c>
      <c r="C1720" s="387" t="s">
        <v>154</v>
      </c>
      <c r="D1720" s="381"/>
      <c r="E1720" s="381"/>
      <c r="F1720" s="381"/>
      <c r="G1720" s="381"/>
      <c r="H1720" s="381"/>
      <c r="I1720" s="381"/>
      <c r="J1720" s="381"/>
      <c r="K1720" s="381"/>
      <c r="L1720" s="381"/>
      <c r="M1720" s="381"/>
      <c r="N1720" s="381"/>
      <c r="O1720" s="382"/>
      <c r="P1720" s="388" t="s">
        <v>100</v>
      </c>
      <c r="Q1720" s="382"/>
      <c r="R1720" s="388" t="s">
        <v>100</v>
      </c>
      <c r="S1720" s="381"/>
      <c r="T1720" s="382"/>
      <c r="U1720" s="33" t="s">
        <v>1920</v>
      </c>
    </row>
    <row r="1721" spans="1:21" ht="14.25" customHeight="1" x14ac:dyDescent="0.25">
      <c r="A1721" s="34" t="s">
        <v>100</v>
      </c>
      <c r="B1721" s="34" t="s">
        <v>100</v>
      </c>
      <c r="C1721" s="387" t="s">
        <v>153</v>
      </c>
      <c r="D1721" s="381"/>
      <c r="E1721" s="381"/>
      <c r="F1721" s="381"/>
      <c r="G1721" s="381"/>
      <c r="H1721" s="381"/>
      <c r="I1721" s="381"/>
      <c r="J1721" s="381"/>
      <c r="K1721" s="381"/>
      <c r="L1721" s="381"/>
      <c r="M1721" s="381"/>
      <c r="N1721" s="381"/>
      <c r="O1721" s="382"/>
      <c r="P1721" s="388" t="s">
        <v>100</v>
      </c>
      <c r="Q1721" s="382"/>
      <c r="R1721" s="388" t="s">
        <v>100</v>
      </c>
      <c r="S1721" s="381"/>
      <c r="T1721" s="382"/>
      <c r="U1721" s="33" t="s">
        <v>1919</v>
      </c>
    </row>
    <row r="1722" spans="1:21" ht="14.25" customHeight="1" x14ac:dyDescent="0.25">
      <c r="A1722" s="34" t="s">
        <v>100</v>
      </c>
      <c r="B1722" s="34" t="s">
        <v>100</v>
      </c>
      <c r="C1722" s="387" t="s">
        <v>152</v>
      </c>
      <c r="D1722" s="381"/>
      <c r="E1722" s="381"/>
      <c r="F1722" s="381"/>
      <c r="G1722" s="381"/>
      <c r="H1722" s="381"/>
      <c r="I1722" s="381"/>
      <c r="J1722" s="381"/>
      <c r="K1722" s="381"/>
      <c r="L1722" s="381"/>
      <c r="M1722" s="381"/>
      <c r="N1722" s="381"/>
      <c r="O1722" s="382"/>
      <c r="P1722" s="388" t="s">
        <v>100</v>
      </c>
      <c r="Q1722" s="382"/>
      <c r="R1722" s="388" t="s">
        <v>100</v>
      </c>
      <c r="S1722" s="381"/>
      <c r="T1722" s="382"/>
      <c r="U1722" s="33" t="s">
        <v>1918</v>
      </c>
    </row>
    <row r="1723" spans="1:21" ht="14.25" customHeight="1" x14ac:dyDescent="0.25">
      <c r="A1723" s="34" t="s">
        <v>100</v>
      </c>
      <c r="B1723" s="34" t="s">
        <v>100</v>
      </c>
      <c r="C1723" s="387" t="s">
        <v>149</v>
      </c>
      <c r="D1723" s="381"/>
      <c r="E1723" s="381"/>
      <c r="F1723" s="381"/>
      <c r="G1723" s="381"/>
      <c r="H1723" s="381"/>
      <c r="I1723" s="381"/>
      <c r="J1723" s="381"/>
      <c r="K1723" s="381"/>
      <c r="L1723" s="381"/>
      <c r="M1723" s="381"/>
      <c r="N1723" s="381"/>
      <c r="O1723" s="382"/>
      <c r="P1723" s="388" t="s">
        <v>100</v>
      </c>
      <c r="Q1723" s="382"/>
      <c r="R1723" s="388" t="s">
        <v>100</v>
      </c>
      <c r="S1723" s="381"/>
      <c r="T1723" s="382"/>
      <c r="U1723" s="33" t="s">
        <v>1917</v>
      </c>
    </row>
    <row r="1724" spans="1:21" ht="14.25" customHeight="1" x14ac:dyDescent="0.25">
      <c r="A1724" s="34" t="s">
        <v>100</v>
      </c>
      <c r="B1724" s="34" t="s">
        <v>100</v>
      </c>
      <c r="C1724" s="387" t="s">
        <v>148</v>
      </c>
      <c r="D1724" s="381"/>
      <c r="E1724" s="381"/>
      <c r="F1724" s="381"/>
      <c r="G1724" s="381"/>
      <c r="H1724" s="381"/>
      <c r="I1724" s="381"/>
      <c r="J1724" s="381"/>
      <c r="K1724" s="381"/>
      <c r="L1724" s="381"/>
      <c r="M1724" s="381"/>
      <c r="N1724" s="381"/>
      <c r="O1724" s="382"/>
      <c r="P1724" s="388" t="s">
        <v>100</v>
      </c>
      <c r="Q1724" s="382"/>
      <c r="R1724" s="388" t="s">
        <v>100</v>
      </c>
      <c r="S1724" s="381"/>
      <c r="T1724" s="382"/>
      <c r="U1724" s="33" t="s">
        <v>1916</v>
      </c>
    </row>
    <row r="1725" spans="1:21" ht="14.25" customHeight="1" x14ac:dyDescent="0.25">
      <c r="A1725" s="34" t="s">
        <v>100</v>
      </c>
      <c r="B1725" s="34" t="s">
        <v>100</v>
      </c>
      <c r="C1725" s="387" t="s">
        <v>147</v>
      </c>
      <c r="D1725" s="381"/>
      <c r="E1725" s="381"/>
      <c r="F1725" s="381"/>
      <c r="G1725" s="381"/>
      <c r="H1725" s="381"/>
      <c r="I1725" s="381"/>
      <c r="J1725" s="381"/>
      <c r="K1725" s="381"/>
      <c r="L1725" s="381"/>
      <c r="M1725" s="381"/>
      <c r="N1725" s="381"/>
      <c r="O1725" s="382"/>
      <c r="P1725" s="388" t="s">
        <v>100</v>
      </c>
      <c r="Q1725" s="382"/>
      <c r="R1725" s="388" t="s">
        <v>100</v>
      </c>
      <c r="S1725" s="381"/>
      <c r="T1725" s="382"/>
      <c r="U1725" s="33" t="s">
        <v>1915</v>
      </c>
    </row>
    <row r="1726" spans="1:21" ht="14.25" customHeight="1" x14ac:dyDescent="0.25">
      <c r="A1726" s="34" t="s">
        <v>100</v>
      </c>
      <c r="B1726" s="34" t="s">
        <v>100</v>
      </c>
      <c r="C1726" s="387" t="s">
        <v>133</v>
      </c>
      <c r="D1726" s="381"/>
      <c r="E1726" s="381"/>
      <c r="F1726" s="381"/>
      <c r="G1726" s="381"/>
      <c r="H1726" s="381"/>
      <c r="I1726" s="381"/>
      <c r="J1726" s="381"/>
      <c r="K1726" s="381"/>
      <c r="L1726" s="381"/>
      <c r="M1726" s="381"/>
      <c r="N1726" s="381"/>
      <c r="O1726" s="382"/>
      <c r="P1726" s="388" t="s">
        <v>100</v>
      </c>
      <c r="Q1726" s="382"/>
      <c r="R1726" s="388" t="s">
        <v>100</v>
      </c>
      <c r="S1726" s="381"/>
      <c r="T1726" s="382"/>
      <c r="U1726" s="33" t="s">
        <v>1914</v>
      </c>
    </row>
    <row r="1727" spans="1:21" ht="14.25" customHeight="1" x14ac:dyDescent="0.25">
      <c r="A1727" s="34" t="s">
        <v>100</v>
      </c>
      <c r="B1727" s="34" t="s">
        <v>100</v>
      </c>
      <c r="C1727" s="387" t="s">
        <v>119</v>
      </c>
      <c r="D1727" s="381"/>
      <c r="E1727" s="381"/>
      <c r="F1727" s="381"/>
      <c r="G1727" s="381"/>
      <c r="H1727" s="381"/>
      <c r="I1727" s="381"/>
      <c r="J1727" s="381"/>
      <c r="K1727" s="381"/>
      <c r="L1727" s="381"/>
      <c r="M1727" s="381"/>
      <c r="N1727" s="381"/>
      <c r="O1727" s="382"/>
      <c r="P1727" s="388" t="s">
        <v>100</v>
      </c>
      <c r="Q1727" s="382"/>
      <c r="R1727" s="388" t="s">
        <v>100</v>
      </c>
      <c r="S1727" s="381"/>
      <c r="T1727" s="382"/>
      <c r="U1727" s="33" t="s">
        <v>100</v>
      </c>
    </row>
    <row r="1728" spans="1:21" ht="14.25" customHeight="1" x14ac:dyDescent="0.25">
      <c r="A1728" s="34" t="s">
        <v>100</v>
      </c>
      <c r="B1728" s="34" t="s">
        <v>100</v>
      </c>
      <c r="C1728" s="387" t="s">
        <v>145</v>
      </c>
      <c r="D1728" s="381"/>
      <c r="E1728" s="381"/>
      <c r="F1728" s="381"/>
      <c r="G1728" s="381"/>
      <c r="H1728" s="381"/>
      <c r="I1728" s="381"/>
      <c r="J1728" s="381"/>
      <c r="K1728" s="381"/>
      <c r="L1728" s="381"/>
      <c r="M1728" s="381"/>
      <c r="N1728" s="381"/>
      <c r="O1728" s="382"/>
      <c r="P1728" s="388" t="s">
        <v>100</v>
      </c>
      <c r="Q1728" s="366"/>
      <c r="R1728" s="388" t="s">
        <v>100</v>
      </c>
      <c r="S1728" s="358"/>
      <c r="T1728" s="366"/>
      <c r="U1728" s="33" t="s">
        <v>1913</v>
      </c>
    </row>
    <row r="1729" spans="1:21" ht="14.25" customHeight="1" x14ac:dyDescent="0.25">
      <c r="A1729" s="34" t="s">
        <v>100</v>
      </c>
      <c r="B1729" s="34" t="s">
        <v>100</v>
      </c>
      <c r="C1729" s="387" t="s">
        <v>144</v>
      </c>
      <c r="D1729" s="358"/>
      <c r="E1729" s="358"/>
      <c r="F1729" s="358"/>
      <c r="G1729" s="358"/>
      <c r="H1729" s="358"/>
      <c r="I1729" s="358"/>
      <c r="J1729" s="358"/>
      <c r="K1729" s="358"/>
      <c r="L1729" s="358"/>
      <c r="M1729" s="358"/>
      <c r="N1729" s="358"/>
      <c r="O1729" s="366"/>
      <c r="P1729" s="388" t="s">
        <v>100</v>
      </c>
      <c r="Q1729" s="366"/>
      <c r="R1729" s="388" t="s">
        <v>100</v>
      </c>
      <c r="S1729" s="358"/>
      <c r="T1729" s="366"/>
      <c r="U1729" s="33" t="s">
        <v>1912</v>
      </c>
    </row>
    <row r="1730" spans="1:21" ht="18.2" customHeight="1" x14ac:dyDescent="0.25">
      <c r="A1730" s="389" t="s">
        <v>467</v>
      </c>
      <c r="B1730" s="358"/>
      <c r="C1730" s="358"/>
      <c r="D1730" s="358"/>
      <c r="E1730" s="358"/>
      <c r="F1730" s="358"/>
      <c r="G1730" s="358"/>
      <c r="H1730" s="358"/>
      <c r="I1730" s="358"/>
      <c r="J1730" s="358"/>
      <c r="K1730" s="358"/>
      <c r="L1730" s="358"/>
      <c r="M1730" s="358"/>
      <c r="N1730" s="358"/>
      <c r="O1730" s="358"/>
      <c r="P1730" s="358"/>
      <c r="Q1730" s="358"/>
      <c r="R1730" s="358"/>
      <c r="S1730" s="358"/>
      <c r="T1730" s="358"/>
      <c r="U1730" s="358"/>
    </row>
    <row r="1731" spans="1:21" ht="50.25" customHeight="1" x14ac:dyDescent="0.25">
      <c r="A1731" s="44" t="s">
        <v>1911</v>
      </c>
      <c r="B1731" s="43" t="s">
        <v>1583</v>
      </c>
      <c r="C1731" s="365" t="s">
        <v>1584</v>
      </c>
      <c r="D1731" s="358"/>
      <c r="E1731" s="366"/>
      <c r="F1731" s="367" t="s">
        <v>192</v>
      </c>
      <c r="G1731" s="366"/>
      <c r="H1731" s="368">
        <v>2</v>
      </c>
      <c r="I1731" s="366"/>
      <c r="J1731" s="368">
        <v>1</v>
      </c>
      <c r="K1731" s="366"/>
      <c r="L1731" s="35">
        <v>2</v>
      </c>
      <c r="M1731" s="369"/>
      <c r="N1731" s="366"/>
      <c r="O1731" s="42"/>
      <c r="P1731" s="369"/>
      <c r="Q1731" s="366"/>
      <c r="R1731" s="369"/>
      <c r="S1731" s="358"/>
      <c r="T1731" s="366"/>
      <c r="U1731" s="38"/>
    </row>
    <row r="1732" spans="1:21" ht="14.25" customHeight="1" x14ac:dyDescent="0.25">
      <c r="A1732" s="39" t="s">
        <v>100</v>
      </c>
      <c r="B1732" s="39" t="s">
        <v>187</v>
      </c>
      <c r="C1732" s="379" t="s">
        <v>186</v>
      </c>
      <c r="D1732" s="358"/>
      <c r="E1732" s="366"/>
      <c r="F1732" s="380" t="s">
        <v>179</v>
      </c>
      <c r="G1732" s="366"/>
      <c r="H1732" s="378"/>
      <c r="I1732" s="366"/>
      <c r="J1732" s="378"/>
      <c r="K1732" s="366"/>
      <c r="L1732" s="37">
        <v>41.4</v>
      </c>
      <c r="M1732" s="378"/>
      <c r="N1732" s="366"/>
      <c r="O1732" s="39" t="s">
        <v>100</v>
      </c>
      <c r="P1732" s="378"/>
      <c r="Q1732" s="366"/>
      <c r="R1732" s="378"/>
      <c r="S1732" s="358"/>
      <c r="T1732" s="366"/>
      <c r="U1732" s="37">
        <v>31356.44</v>
      </c>
    </row>
    <row r="1733" spans="1:21" ht="14.25" customHeight="1" x14ac:dyDescent="0.25">
      <c r="A1733" s="39" t="s">
        <v>100</v>
      </c>
      <c r="B1733" s="39" t="s">
        <v>1585</v>
      </c>
      <c r="C1733" s="379" t="s">
        <v>1586</v>
      </c>
      <c r="D1733" s="358"/>
      <c r="E1733" s="366"/>
      <c r="F1733" s="380" t="s">
        <v>179</v>
      </c>
      <c r="G1733" s="382"/>
      <c r="H1733" s="383">
        <v>8.2799999999999994</v>
      </c>
      <c r="I1733" s="382"/>
      <c r="J1733" s="383">
        <v>1</v>
      </c>
      <c r="K1733" s="382"/>
      <c r="L1733" s="37">
        <v>16.559999999999999</v>
      </c>
      <c r="M1733" s="378"/>
      <c r="N1733" s="382"/>
      <c r="O1733" s="39" t="s">
        <v>100</v>
      </c>
      <c r="P1733" s="383">
        <v>538</v>
      </c>
      <c r="Q1733" s="382"/>
      <c r="R1733" s="383">
        <v>1</v>
      </c>
      <c r="S1733" s="381"/>
      <c r="T1733" s="382"/>
      <c r="U1733" s="37">
        <v>8909.2800000000007</v>
      </c>
    </row>
    <row r="1734" spans="1:21" ht="14.25" customHeight="1" x14ac:dyDescent="0.25">
      <c r="A1734" s="39" t="s">
        <v>100</v>
      </c>
      <c r="B1734" s="39" t="s">
        <v>1587</v>
      </c>
      <c r="C1734" s="379" t="s">
        <v>1588</v>
      </c>
      <c r="D1734" s="381"/>
      <c r="E1734" s="382"/>
      <c r="F1734" s="380" t="s">
        <v>179</v>
      </c>
      <c r="G1734" s="382"/>
      <c r="H1734" s="383">
        <v>12.42</v>
      </c>
      <c r="I1734" s="382"/>
      <c r="J1734" s="383">
        <v>1</v>
      </c>
      <c r="K1734" s="382"/>
      <c r="L1734" s="37">
        <v>24.84</v>
      </c>
      <c r="M1734" s="378"/>
      <c r="N1734" s="382"/>
      <c r="O1734" s="39" t="s">
        <v>100</v>
      </c>
      <c r="P1734" s="383">
        <v>903.67</v>
      </c>
      <c r="Q1734" s="382"/>
      <c r="R1734" s="383">
        <v>1</v>
      </c>
      <c r="S1734" s="381"/>
      <c r="T1734" s="382"/>
      <c r="U1734" s="37">
        <v>22447.16</v>
      </c>
    </row>
    <row r="1735" spans="1:21" ht="14.25" customHeight="1" x14ac:dyDescent="0.25">
      <c r="A1735" s="39" t="s">
        <v>100</v>
      </c>
      <c r="B1735" s="39" t="s">
        <v>183</v>
      </c>
      <c r="C1735" s="379" t="s">
        <v>182</v>
      </c>
      <c r="D1735" s="381"/>
      <c r="E1735" s="382"/>
      <c r="F1735" s="380" t="s">
        <v>100</v>
      </c>
      <c r="G1735" s="382"/>
      <c r="H1735" s="378"/>
      <c r="I1735" s="382"/>
      <c r="J1735" s="378"/>
      <c r="K1735" s="382"/>
      <c r="L1735" s="38"/>
      <c r="M1735" s="378"/>
      <c r="N1735" s="382"/>
      <c r="O1735" s="39" t="s">
        <v>100</v>
      </c>
      <c r="P1735" s="378"/>
      <c r="Q1735" s="382"/>
      <c r="R1735" s="378"/>
      <c r="S1735" s="381"/>
      <c r="T1735" s="382"/>
      <c r="U1735" s="37">
        <v>0</v>
      </c>
    </row>
    <row r="1736" spans="1:21" ht="14.25" customHeight="1" x14ac:dyDescent="0.25">
      <c r="A1736" s="39" t="s">
        <v>100</v>
      </c>
      <c r="B1736" s="39" t="s">
        <v>181</v>
      </c>
      <c r="C1736" s="379" t="s">
        <v>180</v>
      </c>
      <c r="D1736" s="381"/>
      <c r="E1736" s="382"/>
      <c r="F1736" s="380" t="s">
        <v>179</v>
      </c>
      <c r="G1736" s="382"/>
      <c r="H1736" s="378"/>
      <c r="I1736" s="382"/>
      <c r="J1736" s="378"/>
      <c r="K1736" s="382"/>
      <c r="L1736" s="38"/>
      <c r="M1736" s="378"/>
      <c r="N1736" s="382"/>
      <c r="O1736" s="39" t="s">
        <v>100</v>
      </c>
      <c r="P1736" s="378"/>
      <c r="Q1736" s="382"/>
      <c r="R1736" s="378"/>
      <c r="S1736" s="381"/>
      <c r="T1736" s="382"/>
      <c r="U1736" s="37">
        <v>0</v>
      </c>
    </row>
    <row r="1737" spans="1:21" ht="14.25" customHeight="1" x14ac:dyDescent="0.25">
      <c r="A1737" s="39" t="s">
        <v>100</v>
      </c>
      <c r="B1737" s="39" t="s">
        <v>178</v>
      </c>
      <c r="C1737" s="379" t="s">
        <v>177</v>
      </c>
      <c r="D1737" s="381"/>
      <c r="E1737" s="382"/>
      <c r="F1737" s="380" t="s">
        <v>100</v>
      </c>
      <c r="G1737" s="382"/>
      <c r="H1737" s="378"/>
      <c r="I1737" s="382"/>
      <c r="J1737" s="378"/>
      <c r="K1737" s="382"/>
      <c r="L1737" s="38"/>
      <c r="M1737" s="378"/>
      <c r="N1737" s="382"/>
      <c r="O1737" s="39" t="s">
        <v>100</v>
      </c>
      <c r="P1737" s="378"/>
      <c r="Q1737" s="382"/>
      <c r="R1737" s="378"/>
      <c r="S1737" s="381"/>
      <c r="T1737" s="382"/>
      <c r="U1737" s="37">
        <v>0</v>
      </c>
    </row>
    <row r="1738" spans="1:21" ht="14.25" customHeight="1" x14ac:dyDescent="0.25">
      <c r="A1738" s="39" t="s">
        <v>100</v>
      </c>
      <c r="B1738" s="39" t="s">
        <v>100</v>
      </c>
      <c r="C1738" s="365" t="s">
        <v>166</v>
      </c>
      <c r="D1738" s="381"/>
      <c r="E1738" s="382"/>
      <c r="F1738" s="380" t="s">
        <v>100</v>
      </c>
      <c r="G1738" s="382"/>
      <c r="H1738" s="378"/>
      <c r="I1738" s="382"/>
      <c r="J1738" s="378"/>
      <c r="K1738" s="382"/>
      <c r="L1738" s="38"/>
      <c r="M1738" s="378"/>
      <c r="N1738" s="382"/>
      <c r="O1738" s="39" t="s">
        <v>100</v>
      </c>
      <c r="P1738" s="378"/>
      <c r="Q1738" s="382"/>
      <c r="R1738" s="378"/>
      <c r="S1738" s="381"/>
      <c r="T1738" s="382"/>
      <c r="U1738" s="35">
        <v>31356.44</v>
      </c>
    </row>
    <row r="1739" spans="1:21" ht="14.25" customHeight="1" x14ac:dyDescent="0.25">
      <c r="A1739" s="41" t="s">
        <v>100</v>
      </c>
      <c r="B1739" s="41" t="s">
        <v>100</v>
      </c>
      <c r="C1739" s="379" t="s">
        <v>165</v>
      </c>
      <c r="D1739" s="381"/>
      <c r="E1739" s="382"/>
      <c r="F1739" s="380" t="s">
        <v>100</v>
      </c>
      <c r="G1739" s="382"/>
      <c r="H1739" s="378"/>
      <c r="I1739" s="382"/>
      <c r="J1739" s="379" t="s">
        <v>100</v>
      </c>
      <c r="K1739" s="382"/>
      <c r="L1739" s="39" t="s">
        <v>100</v>
      </c>
      <c r="M1739" s="379" t="s">
        <v>100</v>
      </c>
      <c r="N1739" s="382"/>
      <c r="O1739" s="41" t="s">
        <v>100</v>
      </c>
      <c r="P1739" s="378"/>
      <c r="Q1739" s="382"/>
      <c r="R1739" s="379" t="s">
        <v>100</v>
      </c>
      <c r="S1739" s="381"/>
      <c r="T1739" s="382"/>
      <c r="U1739" s="37">
        <v>31356.44</v>
      </c>
    </row>
    <row r="1740" spans="1:21" ht="28.35" customHeight="1" x14ac:dyDescent="0.25">
      <c r="A1740" s="41" t="s">
        <v>100</v>
      </c>
      <c r="B1740" s="39" t="s">
        <v>454</v>
      </c>
      <c r="C1740" s="379" t="s">
        <v>453</v>
      </c>
      <c r="D1740" s="381"/>
      <c r="E1740" s="382"/>
      <c r="F1740" s="380" t="s">
        <v>160</v>
      </c>
      <c r="G1740" s="382"/>
      <c r="H1740" s="383">
        <v>74</v>
      </c>
      <c r="I1740" s="382"/>
      <c r="J1740" s="383">
        <v>1</v>
      </c>
      <c r="K1740" s="382"/>
      <c r="L1740" s="37">
        <v>74</v>
      </c>
      <c r="M1740" s="378"/>
      <c r="N1740" s="382"/>
      <c r="O1740" s="39" t="s">
        <v>100</v>
      </c>
      <c r="P1740" s="378"/>
      <c r="Q1740" s="382"/>
      <c r="R1740" s="384" t="s">
        <v>100</v>
      </c>
      <c r="S1740" s="381"/>
      <c r="T1740" s="382"/>
      <c r="U1740" s="37">
        <v>23203.77</v>
      </c>
    </row>
    <row r="1741" spans="1:21" ht="28.35" customHeight="1" x14ac:dyDescent="0.25">
      <c r="A1741" s="41" t="s">
        <v>100</v>
      </c>
      <c r="B1741" s="39" t="s">
        <v>452</v>
      </c>
      <c r="C1741" s="379" t="s">
        <v>451</v>
      </c>
      <c r="D1741" s="381"/>
      <c r="E1741" s="382"/>
      <c r="F1741" s="380" t="s">
        <v>160</v>
      </c>
      <c r="G1741" s="382"/>
      <c r="H1741" s="383">
        <v>36</v>
      </c>
      <c r="I1741" s="382"/>
      <c r="J1741" s="383">
        <v>1</v>
      </c>
      <c r="K1741" s="382"/>
      <c r="L1741" s="37">
        <v>36</v>
      </c>
      <c r="M1741" s="378"/>
      <c r="N1741" s="382"/>
      <c r="O1741" s="39" t="s">
        <v>100</v>
      </c>
      <c r="P1741" s="378"/>
      <c r="Q1741" s="382"/>
      <c r="R1741" s="384" t="s">
        <v>100</v>
      </c>
      <c r="S1741" s="381"/>
      <c r="T1741" s="382"/>
      <c r="U1741" s="37">
        <v>11288.32</v>
      </c>
    </row>
    <row r="1742" spans="1:21" ht="14.25" customHeight="1" x14ac:dyDescent="0.25">
      <c r="A1742" s="36" t="s">
        <v>100</v>
      </c>
      <c r="B1742" s="36" t="s">
        <v>100</v>
      </c>
      <c r="C1742" s="365" t="s">
        <v>136</v>
      </c>
      <c r="D1742" s="381"/>
      <c r="E1742" s="381"/>
      <c r="F1742" s="381"/>
      <c r="G1742" s="381"/>
      <c r="H1742" s="381"/>
      <c r="I1742" s="381"/>
      <c r="J1742" s="381"/>
      <c r="K1742" s="381"/>
      <c r="L1742" s="382"/>
      <c r="M1742" s="385" t="s">
        <v>100</v>
      </c>
      <c r="N1742" s="381"/>
      <c r="O1742" s="382"/>
      <c r="P1742" s="386">
        <v>32924.26</v>
      </c>
      <c r="Q1742" s="382"/>
      <c r="R1742" s="369"/>
      <c r="S1742" s="381"/>
      <c r="T1742" s="382"/>
      <c r="U1742" s="35">
        <v>65848.53</v>
      </c>
    </row>
    <row r="1743" spans="1:21" ht="28.35" customHeight="1" x14ac:dyDescent="0.25">
      <c r="A1743" s="44" t="s">
        <v>1910</v>
      </c>
      <c r="B1743" s="43" t="s">
        <v>1909</v>
      </c>
      <c r="C1743" s="365" t="s">
        <v>1908</v>
      </c>
      <c r="D1743" s="381"/>
      <c r="E1743" s="382"/>
      <c r="F1743" s="367" t="s">
        <v>460</v>
      </c>
      <c r="G1743" s="382"/>
      <c r="H1743" s="368">
        <v>4</v>
      </c>
      <c r="I1743" s="382"/>
      <c r="J1743" s="368">
        <v>1</v>
      </c>
      <c r="K1743" s="382"/>
      <c r="L1743" s="35">
        <v>4</v>
      </c>
      <c r="M1743" s="369"/>
      <c r="N1743" s="382"/>
      <c r="O1743" s="42"/>
      <c r="P1743" s="369"/>
      <c r="Q1743" s="382"/>
      <c r="R1743" s="369"/>
      <c r="S1743" s="381"/>
      <c r="T1743" s="382"/>
      <c r="U1743" s="38"/>
    </row>
    <row r="1744" spans="1:21" ht="14.25" customHeight="1" x14ac:dyDescent="0.25">
      <c r="A1744" s="39" t="s">
        <v>100</v>
      </c>
      <c r="B1744" s="39" t="s">
        <v>187</v>
      </c>
      <c r="C1744" s="379" t="s">
        <v>186</v>
      </c>
      <c r="D1744" s="381"/>
      <c r="E1744" s="382"/>
      <c r="F1744" s="380" t="s">
        <v>179</v>
      </c>
      <c r="G1744" s="382"/>
      <c r="H1744" s="378"/>
      <c r="I1744" s="382"/>
      <c r="J1744" s="378"/>
      <c r="K1744" s="382"/>
      <c r="L1744" s="37">
        <v>9.7200000000000006</v>
      </c>
      <c r="M1744" s="378"/>
      <c r="N1744" s="382"/>
      <c r="O1744" s="39" t="s">
        <v>100</v>
      </c>
      <c r="P1744" s="378"/>
      <c r="Q1744" s="382"/>
      <c r="R1744" s="378"/>
      <c r="S1744" s="381"/>
      <c r="T1744" s="382"/>
      <c r="U1744" s="37">
        <v>7322.5</v>
      </c>
    </row>
    <row r="1745" spans="1:21" ht="14.25" customHeight="1" x14ac:dyDescent="0.25">
      <c r="A1745" s="39" t="s">
        <v>100</v>
      </c>
      <c r="B1745" s="39" t="s">
        <v>1632</v>
      </c>
      <c r="C1745" s="379" t="s">
        <v>1633</v>
      </c>
      <c r="D1745" s="381"/>
      <c r="E1745" s="382"/>
      <c r="F1745" s="380" t="s">
        <v>179</v>
      </c>
      <c r="G1745" s="382"/>
      <c r="H1745" s="383">
        <v>0.97</v>
      </c>
      <c r="I1745" s="382"/>
      <c r="J1745" s="383">
        <v>1</v>
      </c>
      <c r="K1745" s="382"/>
      <c r="L1745" s="37">
        <v>3.88</v>
      </c>
      <c r="M1745" s="378"/>
      <c r="N1745" s="382"/>
      <c r="O1745" s="39" t="s">
        <v>100</v>
      </c>
      <c r="P1745" s="383">
        <v>647.28</v>
      </c>
      <c r="Q1745" s="382"/>
      <c r="R1745" s="383">
        <v>1</v>
      </c>
      <c r="S1745" s="381"/>
      <c r="T1745" s="382"/>
      <c r="U1745" s="37">
        <v>2511.4499999999998</v>
      </c>
    </row>
    <row r="1746" spans="1:21" ht="14.25" customHeight="1" x14ac:dyDescent="0.25">
      <c r="A1746" s="39" t="s">
        <v>100</v>
      </c>
      <c r="B1746" s="39" t="s">
        <v>1599</v>
      </c>
      <c r="C1746" s="379" t="s">
        <v>1600</v>
      </c>
      <c r="D1746" s="381"/>
      <c r="E1746" s="382"/>
      <c r="F1746" s="380" t="s">
        <v>179</v>
      </c>
      <c r="G1746" s="382"/>
      <c r="H1746" s="383">
        <v>1.46</v>
      </c>
      <c r="I1746" s="382"/>
      <c r="J1746" s="383">
        <v>1</v>
      </c>
      <c r="K1746" s="382"/>
      <c r="L1746" s="37">
        <v>5.84</v>
      </c>
      <c r="M1746" s="378"/>
      <c r="N1746" s="382"/>
      <c r="O1746" s="39" t="s">
        <v>100</v>
      </c>
      <c r="P1746" s="383">
        <v>823.81</v>
      </c>
      <c r="Q1746" s="382"/>
      <c r="R1746" s="383">
        <v>1</v>
      </c>
      <c r="S1746" s="381"/>
      <c r="T1746" s="382"/>
      <c r="U1746" s="37">
        <v>4811.05</v>
      </c>
    </row>
    <row r="1747" spans="1:21" ht="14.25" customHeight="1" x14ac:dyDescent="0.25">
      <c r="A1747" s="39" t="s">
        <v>100</v>
      </c>
      <c r="B1747" s="39" t="s">
        <v>183</v>
      </c>
      <c r="C1747" s="379" t="s">
        <v>182</v>
      </c>
      <c r="D1747" s="381"/>
      <c r="E1747" s="382"/>
      <c r="F1747" s="380" t="s">
        <v>100</v>
      </c>
      <c r="G1747" s="382"/>
      <c r="H1747" s="378"/>
      <c r="I1747" s="382"/>
      <c r="J1747" s="378"/>
      <c r="K1747" s="382"/>
      <c r="L1747" s="38"/>
      <c r="M1747" s="378"/>
      <c r="N1747" s="382"/>
      <c r="O1747" s="39" t="s">
        <v>100</v>
      </c>
      <c r="P1747" s="378"/>
      <c r="Q1747" s="382"/>
      <c r="R1747" s="378"/>
      <c r="S1747" s="381"/>
      <c r="T1747" s="382"/>
      <c r="U1747" s="37">
        <v>0</v>
      </c>
    </row>
    <row r="1748" spans="1:21" ht="14.25" customHeight="1" x14ac:dyDescent="0.25">
      <c r="A1748" s="39" t="s">
        <v>100</v>
      </c>
      <c r="B1748" s="39" t="s">
        <v>181</v>
      </c>
      <c r="C1748" s="379" t="s">
        <v>180</v>
      </c>
      <c r="D1748" s="381"/>
      <c r="E1748" s="382"/>
      <c r="F1748" s="380" t="s">
        <v>179</v>
      </c>
      <c r="G1748" s="382"/>
      <c r="H1748" s="378"/>
      <c r="I1748" s="382"/>
      <c r="J1748" s="378"/>
      <c r="K1748" s="382"/>
      <c r="L1748" s="38"/>
      <c r="M1748" s="378"/>
      <c r="N1748" s="382"/>
      <c r="O1748" s="39" t="s">
        <v>100</v>
      </c>
      <c r="P1748" s="378"/>
      <c r="Q1748" s="382"/>
      <c r="R1748" s="378"/>
      <c r="S1748" s="381"/>
      <c r="T1748" s="382"/>
      <c r="U1748" s="37">
        <v>0</v>
      </c>
    </row>
    <row r="1749" spans="1:21" ht="14.25" customHeight="1" x14ac:dyDescent="0.25">
      <c r="A1749" s="39" t="s">
        <v>100</v>
      </c>
      <c r="B1749" s="39" t="s">
        <v>178</v>
      </c>
      <c r="C1749" s="379" t="s">
        <v>177</v>
      </c>
      <c r="D1749" s="381"/>
      <c r="E1749" s="382"/>
      <c r="F1749" s="380" t="s">
        <v>100</v>
      </c>
      <c r="G1749" s="382"/>
      <c r="H1749" s="378"/>
      <c r="I1749" s="382"/>
      <c r="J1749" s="378"/>
      <c r="K1749" s="382"/>
      <c r="L1749" s="38"/>
      <c r="M1749" s="378"/>
      <c r="N1749" s="382"/>
      <c r="O1749" s="39" t="s">
        <v>100</v>
      </c>
      <c r="P1749" s="378"/>
      <c r="Q1749" s="382"/>
      <c r="R1749" s="378"/>
      <c r="S1749" s="381"/>
      <c r="T1749" s="382"/>
      <c r="U1749" s="37">
        <v>0</v>
      </c>
    </row>
    <row r="1750" spans="1:21" ht="14.25" customHeight="1" x14ac:dyDescent="0.25">
      <c r="A1750" s="39" t="s">
        <v>100</v>
      </c>
      <c r="B1750" s="39" t="s">
        <v>100</v>
      </c>
      <c r="C1750" s="365" t="s">
        <v>166</v>
      </c>
      <c r="D1750" s="381"/>
      <c r="E1750" s="382"/>
      <c r="F1750" s="380" t="s">
        <v>100</v>
      </c>
      <c r="G1750" s="382"/>
      <c r="H1750" s="378"/>
      <c r="I1750" s="382"/>
      <c r="J1750" s="378"/>
      <c r="K1750" s="382"/>
      <c r="L1750" s="38"/>
      <c r="M1750" s="378"/>
      <c r="N1750" s="382"/>
      <c r="O1750" s="39" t="s">
        <v>100</v>
      </c>
      <c r="P1750" s="378"/>
      <c r="Q1750" s="382"/>
      <c r="R1750" s="378"/>
      <c r="S1750" s="381"/>
      <c r="T1750" s="382"/>
      <c r="U1750" s="35">
        <v>7322.5</v>
      </c>
    </row>
    <row r="1751" spans="1:21" ht="14.25" customHeight="1" x14ac:dyDescent="0.25">
      <c r="A1751" s="41" t="s">
        <v>100</v>
      </c>
      <c r="B1751" s="41" t="s">
        <v>100</v>
      </c>
      <c r="C1751" s="379" t="s">
        <v>165</v>
      </c>
      <c r="D1751" s="381"/>
      <c r="E1751" s="382"/>
      <c r="F1751" s="380" t="s">
        <v>100</v>
      </c>
      <c r="G1751" s="382"/>
      <c r="H1751" s="378"/>
      <c r="I1751" s="382"/>
      <c r="J1751" s="379" t="s">
        <v>100</v>
      </c>
      <c r="K1751" s="382"/>
      <c r="L1751" s="39" t="s">
        <v>100</v>
      </c>
      <c r="M1751" s="379" t="s">
        <v>100</v>
      </c>
      <c r="N1751" s="382"/>
      <c r="O1751" s="41" t="s">
        <v>100</v>
      </c>
      <c r="P1751" s="378"/>
      <c r="Q1751" s="382"/>
      <c r="R1751" s="379" t="s">
        <v>100</v>
      </c>
      <c r="S1751" s="381"/>
      <c r="T1751" s="382"/>
      <c r="U1751" s="37">
        <v>7322.5</v>
      </c>
    </row>
    <row r="1752" spans="1:21" ht="28.35" customHeight="1" x14ac:dyDescent="0.25">
      <c r="A1752" s="41" t="s">
        <v>100</v>
      </c>
      <c r="B1752" s="39" t="s">
        <v>454</v>
      </c>
      <c r="C1752" s="379" t="s">
        <v>453</v>
      </c>
      <c r="D1752" s="381"/>
      <c r="E1752" s="382"/>
      <c r="F1752" s="380" t="s">
        <v>160</v>
      </c>
      <c r="G1752" s="382"/>
      <c r="H1752" s="383">
        <v>74</v>
      </c>
      <c r="I1752" s="382"/>
      <c r="J1752" s="383">
        <v>1</v>
      </c>
      <c r="K1752" s="382"/>
      <c r="L1752" s="37">
        <v>74</v>
      </c>
      <c r="M1752" s="378"/>
      <c r="N1752" s="382"/>
      <c r="O1752" s="39" t="s">
        <v>100</v>
      </c>
      <c r="P1752" s="378"/>
      <c r="Q1752" s="382"/>
      <c r="R1752" s="384" t="s">
        <v>100</v>
      </c>
      <c r="S1752" s="381"/>
      <c r="T1752" s="382"/>
      <c r="U1752" s="37">
        <v>5418.65</v>
      </c>
    </row>
    <row r="1753" spans="1:21" ht="28.35" customHeight="1" x14ac:dyDescent="0.25">
      <c r="A1753" s="41" t="s">
        <v>100</v>
      </c>
      <c r="B1753" s="39" t="s">
        <v>452</v>
      </c>
      <c r="C1753" s="379" t="s">
        <v>451</v>
      </c>
      <c r="D1753" s="381"/>
      <c r="E1753" s="382"/>
      <c r="F1753" s="380" t="s">
        <v>160</v>
      </c>
      <c r="G1753" s="382"/>
      <c r="H1753" s="383">
        <v>36</v>
      </c>
      <c r="I1753" s="382"/>
      <c r="J1753" s="383">
        <v>1</v>
      </c>
      <c r="K1753" s="382"/>
      <c r="L1753" s="37">
        <v>36</v>
      </c>
      <c r="M1753" s="378"/>
      <c r="N1753" s="382"/>
      <c r="O1753" s="39" t="s">
        <v>100</v>
      </c>
      <c r="P1753" s="378"/>
      <c r="Q1753" s="382"/>
      <c r="R1753" s="384" t="s">
        <v>100</v>
      </c>
      <c r="S1753" s="381"/>
      <c r="T1753" s="382"/>
      <c r="U1753" s="37">
        <v>2636.1</v>
      </c>
    </row>
    <row r="1754" spans="1:21" ht="14.25" customHeight="1" x14ac:dyDescent="0.25">
      <c r="A1754" s="36" t="s">
        <v>100</v>
      </c>
      <c r="B1754" s="36" t="s">
        <v>100</v>
      </c>
      <c r="C1754" s="365" t="s">
        <v>136</v>
      </c>
      <c r="D1754" s="381"/>
      <c r="E1754" s="381"/>
      <c r="F1754" s="381"/>
      <c r="G1754" s="381"/>
      <c r="H1754" s="381"/>
      <c r="I1754" s="381"/>
      <c r="J1754" s="381"/>
      <c r="K1754" s="381"/>
      <c r="L1754" s="382"/>
      <c r="M1754" s="385" t="s">
        <v>100</v>
      </c>
      <c r="N1754" s="381"/>
      <c r="O1754" s="382"/>
      <c r="P1754" s="386">
        <v>3844.31</v>
      </c>
      <c r="Q1754" s="382"/>
      <c r="R1754" s="369"/>
      <c r="S1754" s="381"/>
      <c r="T1754" s="382"/>
      <c r="U1754" s="35">
        <v>15377.25</v>
      </c>
    </row>
    <row r="1755" spans="1:21" ht="28.35" customHeight="1" x14ac:dyDescent="0.25">
      <c r="A1755" s="44" t="s">
        <v>1907</v>
      </c>
      <c r="B1755" s="43" t="s">
        <v>1899</v>
      </c>
      <c r="C1755" s="365" t="s">
        <v>1898</v>
      </c>
      <c r="D1755" s="381"/>
      <c r="E1755" s="382"/>
      <c r="F1755" s="367" t="s">
        <v>192</v>
      </c>
      <c r="G1755" s="382"/>
      <c r="H1755" s="368">
        <v>31</v>
      </c>
      <c r="I1755" s="382"/>
      <c r="J1755" s="368">
        <v>1</v>
      </c>
      <c r="K1755" s="382"/>
      <c r="L1755" s="35">
        <v>31</v>
      </c>
      <c r="M1755" s="369"/>
      <c r="N1755" s="382"/>
      <c r="O1755" s="42"/>
      <c r="P1755" s="369"/>
      <c r="Q1755" s="382"/>
      <c r="R1755" s="369"/>
      <c r="S1755" s="381"/>
      <c r="T1755" s="382"/>
      <c r="U1755" s="38"/>
    </row>
    <row r="1756" spans="1:21" ht="14.25" customHeight="1" x14ac:dyDescent="0.25">
      <c r="A1756" s="39" t="s">
        <v>100</v>
      </c>
      <c r="B1756" s="39" t="s">
        <v>187</v>
      </c>
      <c r="C1756" s="379" t="s">
        <v>186</v>
      </c>
      <c r="D1756" s="381"/>
      <c r="E1756" s="382"/>
      <c r="F1756" s="380" t="s">
        <v>179</v>
      </c>
      <c r="G1756" s="382"/>
      <c r="H1756" s="378"/>
      <c r="I1756" s="382"/>
      <c r="J1756" s="378"/>
      <c r="K1756" s="382"/>
      <c r="L1756" s="37">
        <v>167.4</v>
      </c>
      <c r="M1756" s="378"/>
      <c r="N1756" s="382"/>
      <c r="O1756" s="39" t="s">
        <v>100</v>
      </c>
      <c r="P1756" s="378"/>
      <c r="Q1756" s="382"/>
      <c r="R1756" s="378"/>
      <c r="S1756" s="381"/>
      <c r="T1756" s="382"/>
      <c r="U1756" s="37">
        <v>119612.33</v>
      </c>
    </row>
    <row r="1757" spans="1:21" ht="14.25" customHeight="1" x14ac:dyDescent="0.25">
      <c r="A1757" s="39" t="s">
        <v>100</v>
      </c>
      <c r="B1757" s="39" t="s">
        <v>296</v>
      </c>
      <c r="C1757" s="379" t="s">
        <v>295</v>
      </c>
      <c r="D1757" s="381"/>
      <c r="E1757" s="382"/>
      <c r="F1757" s="380" t="s">
        <v>179</v>
      </c>
      <c r="G1757" s="382"/>
      <c r="H1757" s="383">
        <v>1.08</v>
      </c>
      <c r="I1757" s="382"/>
      <c r="J1757" s="383">
        <v>1</v>
      </c>
      <c r="K1757" s="382"/>
      <c r="L1757" s="37">
        <v>33.479999999999997</v>
      </c>
      <c r="M1757" s="378"/>
      <c r="N1757" s="382"/>
      <c r="O1757" s="39" t="s">
        <v>100</v>
      </c>
      <c r="P1757" s="383">
        <v>563.22</v>
      </c>
      <c r="Q1757" s="382"/>
      <c r="R1757" s="383">
        <v>1</v>
      </c>
      <c r="S1757" s="381"/>
      <c r="T1757" s="382"/>
      <c r="U1757" s="37">
        <v>18856.61</v>
      </c>
    </row>
    <row r="1758" spans="1:21" ht="14.25" customHeight="1" x14ac:dyDescent="0.25">
      <c r="A1758" s="39" t="s">
        <v>100</v>
      </c>
      <c r="B1758" s="39" t="s">
        <v>1585</v>
      </c>
      <c r="C1758" s="379" t="s">
        <v>1586</v>
      </c>
      <c r="D1758" s="381"/>
      <c r="E1758" s="382"/>
      <c r="F1758" s="380" t="s">
        <v>179</v>
      </c>
      <c r="G1758" s="382"/>
      <c r="H1758" s="383">
        <v>1.08</v>
      </c>
      <c r="I1758" s="382"/>
      <c r="J1758" s="383">
        <v>1</v>
      </c>
      <c r="K1758" s="382"/>
      <c r="L1758" s="37">
        <v>33.479999999999997</v>
      </c>
      <c r="M1758" s="378"/>
      <c r="N1758" s="382"/>
      <c r="O1758" s="39" t="s">
        <v>100</v>
      </c>
      <c r="P1758" s="383">
        <v>538</v>
      </c>
      <c r="Q1758" s="382"/>
      <c r="R1758" s="383">
        <v>1</v>
      </c>
      <c r="S1758" s="381"/>
      <c r="T1758" s="382"/>
      <c r="U1758" s="37">
        <v>18012.240000000002</v>
      </c>
    </row>
    <row r="1759" spans="1:21" ht="14.25" customHeight="1" x14ac:dyDescent="0.25">
      <c r="A1759" s="39" t="s">
        <v>100</v>
      </c>
      <c r="B1759" s="39" t="s">
        <v>1599</v>
      </c>
      <c r="C1759" s="379" t="s">
        <v>1600</v>
      </c>
      <c r="D1759" s="381"/>
      <c r="E1759" s="382"/>
      <c r="F1759" s="380" t="s">
        <v>179</v>
      </c>
      <c r="G1759" s="382"/>
      <c r="H1759" s="383">
        <v>3.24</v>
      </c>
      <c r="I1759" s="382"/>
      <c r="J1759" s="383">
        <v>1</v>
      </c>
      <c r="K1759" s="382"/>
      <c r="L1759" s="37">
        <v>100.44</v>
      </c>
      <c r="M1759" s="378"/>
      <c r="N1759" s="382"/>
      <c r="O1759" s="39" t="s">
        <v>100</v>
      </c>
      <c r="P1759" s="383">
        <v>823.81</v>
      </c>
      <c r="Q1759" s="382"/>
      <c r="R1759" s="383">
        <v>1</v>
      </c>
      <c r="S1759" s="381"/>
      <c r="T1759" s="382"/>
      <c r="U1759" s="37">
        <v>82743.48</v>
      </c>
    </row>
    <row r="1760" spans="1:21" ht="14.25" customHeight="1" x14ac:dyDescent="0.25">
      <c r="A1760" s="39" t="s">
        <v>100</v>
      </c>
      <c r="B1760" s="39" t="s">
        <v>183</v>
      </c>
      <c r="C1760" s="379" t="s">
        <v>182</v>
      </c>
      <c r="D1760" s="381"/>
      <c r="E1760" s="382"/>
      <c r="F1760" s="380" t="s">
        <v>100</v>
      </c>
      <c r="G1760" s="382"/>
      <c r="H1760" s="378"/>
      <c r="I1760" s="382"/>
      <c r="J1760" s="378"/>
      <c r="K1760" s="382"/>
      <c r="L1760" s="38"/>
      <c r="M1760" s="378"/>
      <c r="N1760" s="382"/>
      <c r="O1760" s="39" t="s">
        <v>100</v>
      </c>
      <c r="P1760" s="378"/>
      <c r="Q1760" s="382"/>
      <c r="R1760" s="378"/>
      <c r="S1760" s="381"/>
      <c r="T1760" s="382"/>
      <c r="U1760" s="37">
        <v>0</v>
      </c>
    </row>
    <row r="1761" spans="1:21" ht="14.25" customHeight="1" x14ac:dyDescent="0.25">
      <c r="A1761" s="39" t="s">
        <v>100</v>
      </c>
      <c r="B1761" s="39" t="s">
        <v>181</v>
      </c>
      <c r="C1761" s="379" t="s">
        <v>180</v>
      </c>
      <c r="D1761" s="381"/>
      <c r="E1761" s="382"/>
      <c r="F1761" s="380" t="s">
        <v>179</v>
      </c>
      <c r="G1761" s="382"/>
      <c r="H1761" s="378"/>
      <c r="I1761" s="382"/>
      <c r="J1761" s="378"/>
      <c r="K1761" s="382"/>
      <c r="L1761" s="38"/>
      <c r="M1761" s="378"/>
      <c r="N1761" s="382"/>
      <c r="O1761" s="39" t="s">
        <v>100</v>
      </c>
      <c r="P1761" s="378"/>
      <c r="Q1761" s="382"/>
      <c r="R1761" s="378"/>
      <c r="S1761" s="381"/>
      <c r="T1761" s="382"/>
      <c r="U1761" s="37">
        <v>0</v>
      </c>
    </row>
    <row r="1762" spans="1:21" ht="14.25" customHeight="1" x14ac:dyDescent="0.25">
      <c r="A1762" s="39" t="s">
        <v>100</v>
      </c>
      <c r="B1762" s="39" t="s">
        <v>178</v>
      </c>
      <c r="C1762" s="379" t="s">
        <v>177</v>
      </c>
      <c r="D1762" s="381"/>
      <c r="E1762" s="382"/>
      <c r="F1762" s="380" t="s">
        <v>100</v>
      </c>
      <c r="G1762" s="382"/>
      <c r="H1762" s="378"/>
      <c r="I1762" s="382"/>
      <c r="J1762" s="378"/>
      <c r="K1762" s="382"/>
      <c r="L1762" s="38"/>
      <c r="M1762" s="378"/>
      <c r="N1762" s="382"/>
      <c r="O1762" s="39" t="s">
        <v>100</v>
      </c>
      <c r="P1762" s="378"/>
      <c r="Q1762" s="382"/>
      <c r="R1762" s="378"/>
      <c r="S1762" s="381"/>
      <c r="T1762" s="382"/>
      <c r="U1762" s="37">
        <v>0</v>
      </c>
    </row>
    <row r="1763" spans="1:21" ht="14.25" customHeight="1" x14ac:dyDescent="0.25">
      <c r="A1763" s="39" t="s">
        <v>100</v>
      </c>
      <c r="B1763" s="39" t="s">
        <v>100</v>
      </c>
      <c r="C1763" s="365" t="s">
        <v>166</v>
      </c>
      <c r="D1763" s="381"/>
      <c r="E1763" s="382"/>
      <c r="F1763" s="380" t="s">
        <v>100</v>
      </c>
      <c r="G1763" s="382"/>
      <c r="H1763" s="378"/>
      <c r="I1763" s="382"/>
      <c r="J1763" s="378"/>
      <c r="K1763" s="382"/>
      <c r="L1763" s="38"/>
      <c r="M1763" s="378"/>
      <c r="N1763" s="382"/>
      <c r="O1763" s="39" t="s">
        <v>100</v>
      </c>
      <c r="P1763" s="378"/>
      <c r="Q1763" s="382"/>
      <c r="R1763" s="378"/>
      <c r="S1763" s="381"/>
      <c r="T1763" s="382"/>
      <c r="U1763" s="35">
        <v>119612.33</v>
      </c>
    </row>
    <row r="1764" spans="1:21" ht="14.25" customHeight="1" x14ac:dyDescent="0.25">
      <c r="A1764" s="41" t="s">
        <v>100</v>
      </c>
      <c r="B1764" s="41" t="s">
        <v>100</v>
      </c>
      <c r="C1764" s="379" t="s">
        <v>165</v>
      </c>
      <c r="D1764" s="381"/>
      <c r="E1764" s="382"/>
      <c r="F1764" s="380" t="s">
        <v>100</v>
      </c>
      <c r="G1764" s="382"/>
      <c r="H1764" s="378"/>
      <c r="I1764" s="382"/>
      <c r="J1764" s="379" t="s">
        <v>100</v>
      </c>
      <c r="K1764" s="382"/>
      <c r="L1764" s="39" t="s">
        <v>100</v>
      </c>
      <c r="M1764" s="379" t="s">
        <v>100</v>
      </c>
      <c r="N1764" s="382"/>
      <c r="O1764" s="41" t="s">
        <v>100</v>
      </c>
      <c r="P1764" s="378"/>
      <c r="Q1764" s="382"/>
      <c r="R1764" s="379" t="s">
        <v>100</v>
      </c>
      <c r="S1764" s="381"/>
      <c r="T1764" s="382"/>
      <c r="U1764" s="37">
        <v>119612.33</v>
      </c>
    </row>
    <row r="1765" spans="1:21" ht="28.35" customHeight="1" x14ac:dyDescent="0.25">
      <c r="A1765" s="41" t="s">
        <v>100</v>
      </c>
      <c r="B1765" s="39" t="s">
        <v>454</v>
      </c>
      <c r="C1765" s="379" t="s">
        <v>453</v>
      </c>
      <c r="D1765" s="381"/>
      <c r="E1765" s="382"/>
      <c r="F1765" s="380" t="s">
        <v>160</v>
      </c>
      <c r="G1765" s="382"/>
      <c r="H1765" s="383">
        <v>74</v>
      </c>
      <c r="I1765" s="382"/>
      <c r="J1765" s="383">
        <v>1</v>
      </c>
      <c r="K1765" s="382"/>
      <c r="L1765" s="37">
        <v>74</v>
      </c>
      <c r="M1765" s="378"/>
      <c r="N1765" s="382"/>
      <c r="O1765" s="39" t="s">
        <v>100</v>
      </c>
      <c r="P1765" s="378"/>
      <c r="Q1765" s="382"/>
      <c r="R1765" s="384" t="s">
        <v>100</v>
      </c>
      <c r="S1765" s="381"/>
      <c r="T1765" s="382"/>
      <c r="U1765" s="37">
        <v>88513.12</v>
      </c>
    </row>
    <row r="1766" spans="1:21" ht="28.35" customHeight="1" x14ac:dyDescent="0.25">
      <c r="A1766" s="41" t="s">
        <v>100</v>
      </c>
      <c r="B1766" s="39" t="s">
        <v>452</v>
      </c>
      <c r="C1766" s="379" t="s">
        <v>451</v>
      </c>
      <c r="D1766" s="381"/>
      <c r="E1766" s="382"/>
      <c r="F1766" s="380" t="s">
        <v>160</v>
      </c>
      <c r="G1766" s="382"/>
      <c r="H1766" s="383">
        <v>36</v>
      </c>
      <c r="I1766" s="382"/>
      <c r="J1766" s="383">
        <v>1</v>
      </c>
      <c r="K1766" s="382"/>
      <c r="L1766" s="37">
        <v>36</v>
      </c>
      <c r="M1766" s="378"/>
      <c r="N1766" s="382"/>
      <c r="O1766" s="39" t="s">
        <v>100</v>
      </c>
      <c r="P1766" s="378"/>
      <c r="Q1766" s="382"/>
      <c r="R1766" s="384" t="s">
        <v>100</v>
      </c>
      <c r="S1766" s="381"/>
      <c r="T1766" s="382"/>
      <c r="U1766" s="37">
        <v>43060.44</v>
      </c>
    </row>
    <row r="1767" spans="1:21" ht="14.25" customHeight="1" x14ac:dyDescent="0.25">
      <c r="A1767" s="36" t="s">
        <v>100</v>
      </c>
      <c r="B1767" s="36" t="s">
        <v>100</v>
      </c>
      <c r="C1767" s="365" t="s">
        <v>136</v>
      </c>
      <c r="D1767" s="381"/>
      <c r="E1767" s="381"/>
      <c r="F1767" s="381"/>
      <c r="G1767" s="381"/>
      <c r="H1767" s="381"/>
      <c r="I1767" s="381"/>
      <c r="J1767" s="381"/>
      <c r="K1767" s="381"/>
      <c r="L1767" s="382"/>
      <c r="M1767" s="385" t="s">
        <v>100</v>
      </c>
      <c r="N1767" s="381"/>
      <c r="O1767" s="382"/>
      <c r="P1767" s="386">
        <v>8102.77</v>
      </c>
      <c r="Q1767" s="382"/>
      <c r="R1767" s="369"/>
      <c r="S1767" s="381"/>
      <c r="T1767" s="382"/>
      <c r="U1767" s="35">
        <v>251185.89</v>
      </c>
    </row>
    <row r="1768" spans="1:21" ht="50.25" customHeight="1" x14ac:dyDescent="0.25">
      <c r="A1768" s="44" t="s">
        <v>1906</v>
      </c>
      <c r="B1768" s="43" t="s">
        <v>1905</v>
      </c>
      <c r="C1768" s="365" t="s">
        <v>1904</v>
      </c>
      <c r="D1768" s="381"/>
      <c r="E1768" s="382"/>
      <c r="F1768" s="367" t="s">
        <v>192</v>
      </c>
      <c r="G1768" s="382"/>
      <c r="H1768" s="368">
        <v>13</v>
      </c>
      <c r="I1768" s="382"/>
      <c r="J1768" s="368">
        <v>1</v>
      </c>
      <c r="K1768" s="382"/>
      <c r="L1768" s="35">
        <v>13</v>
      </c>
      <c r="M1768" s="369"/>
      <c r="N1768" s="382"/>
      <c r="O1768" s="42"/>
      <c r="P1768" s="369"/>
      <c r="Q1768" s="382"/>
      <c r="R1768" s="369"/>
      <c r="S1768" s="381"/>
      <c r="T1768" s="382"/>
      <c r="U1768" s="38"/>
    </row>
    <row r="1769" spans="1:21" ht="14.25" customHeight="1" x14ac:dyDescent="0.25">
      <c r="A1769" s="39" t="s">
        <v>100</v>
      </c>
      <c r="B1769" s="39" t="s">
        <v>187</v>
      </c>
      <c r="C1769" s="379" t="s">
        <v>186</v>
      </c>
      <c r="D1769" s="381"/>
      <c r="E1769" s="382"/>
      <c r="F1769" s="380" t="s">
        <v>179</v>
      </c>
      <c r="G1769" s="382"/>
      <c r="H1769" s="378"/>
      <c r="I1769" s="382"/>
      <c r="J1769" s="378"/>
      <c r="K1769" s="382"/>
      <c r="L1769" s="37">
        <v>280.8</v>
      </c>
      <c r="M1769" s="378"/>
      <c r="N1769" s="382"/>
      <c r="O1769" s="39" t="s">
        <v>100</v>
      </c>
      <c r="P1769" s="378"/>
      <c r="Q1769" s="382"/>
      <c r="R1769" s="378"/>
      <c r="S1769" s="381"/>
      <c r="T1769" s="382"/>
      <c r="U1769" s="37">
        <v>200640.03</v>
      </c>
    </row>
    <row r="1770" spans="1:21" ht="14.25" customHeight="1" x14ac:dyDescent="0.25">
      <c r="A1770" s="39" t="s">
        <v>100</v>
      </c>
      <c r="B1770" s="39" t="s">
        <v>296</v>
      </c>
      <c r="C1770" s="379" t="s">
        <v>295</v>
      </c>
      <c r="D1770" s="381"/>
      <c r="E1770" s="382"/>
      <c r="F1770" s="380" t="s">
        <v>179</v>
      </c>
      <c r="G1770" s="382"/>
      <c r="H1770" s="383">
        <v>4.32</v>
      </c>
      <c r="I1770" s="382"/>
      <c r="J1770" s="383">
        <v>1</v>
      </c>
      <c r="K1770" s="382"/>
      <c r="L1770" s="37">
        <v>56.16</v>
      </c>
      <c r="M1770" s="378"/>
      <c r="N1770" s="382"/>
      <c r="O1770" s="39" t="s">
        <v>100</v>
      </c>
      <c r="P1770" s="383">
        <v>563.22</v>
      </c>
      <c r="Q1770" s="382"/>
      <c r="R1770" s="383">
        <v>1</v>
      </c>
      <c r="S1770" s="381"/>
      <c r="T1770" s="382"/>
      <c r="U1770" s="37">
        <v>31630.44</v>
      </c>
    </row>
    <row r="1771" spans="1:21" ht="14.25" customHeight="1" x14ac:dyDescent="0.25">
      <c r="A1771" s="39" t="s">
        <v>100</v>
      </c>
      <c r="B1771" s="39" t="s">
        <v>1585</v>
      </c>
      <c r="C1771" s="379" t="s">
        <v>1586</v>
      </c>
      <c r="D1771" s="381"/>
      <c r="E1771" s="382"/>
      <c r="F1771" s="380" t="s">
        <v>179</v>
      </c>
      <c r="G1771" s="382"/>
      <c r="H1771" s="383">
        <v>4.32</v>
      </c>
      <c r="I1771" s="382"/>
      <c r="J1771" s="383">
        <v>1</v>
      </c>
      <c r="K1771" s="382"/>
      <c r="L1771" s="37">
        <v>56.16</v>
      </c>
      <c r="M1771" s="378"/>
      <c r="N1771" s="382"/>
      <c r="O1771" s="39" t="s">
        <v>100</v>
      </c>
      <c r="P1771" s="383">
        <v>538</v>
      </c>
      <c r="Q1771" s="382"/>
      <c r="R1771" s="383">
        <v>1</v>
      </c>
      <c r="S1771" s="381"/>
      <c r="T1771" s="382"/>
      <c r="U1771" s="37">
        <v>30214.080000000002</v>
      </c>
    </row>
    <row r="1772" spans="1:21" ht="14.25" customHeight="1" x14ac:dyDescent="0.25">
      <c r="A1772" s="39" t="s">
        <v>100</v>
      </c>
      <c r="B1772" s="39" t="s">
        <v>1599</v>
      </c>
      <c r="C1772" s="379" t="s">
        <v>1600</v>
      </c>
      <c r="D1772" s="381"/>
      <c r="E1772" s="382"/>
      <c r="F1772" s="380" t="s">
        <v>179</v>
      </c>
      <c r="G1772" s="382"/>
      <c r="H1772" s="383">
        <v>12.96</v>
      </c>
      <c r="I1772" s="382"/>
      <c r="J1772" s="383">
        <v>1</v>
      </c>
      <c r="K1772" s="382"/>
      <c r="L1772" s="37">
        <v>168.48</v>
      </c>
      <c r="M1772" s="378"/>
      <c r="N1772" s="382"/>
      <c r="O1772" s="39" t="s">
        <v>100</v>
      </c>
      <c r="P1772" s="383">
        <v>823.81</v>
      </c>
      <c r="Q1772" s="382"/>
      <c r="R1772" s="383">
        <v>1</v>
      </c>
      <c r="S1772" s="381"/>
      <c r="T1772" s="382"/>
      <c r="U1772" s="37">
        <v>138795.51</v>
      </c>
    </row>
    <row r="1773" spans="1:21" ht="14.25" customHeight="1" x14ac:dyDescent="0.25">
      <c r="A1773" s="39" t="s">
        <v>100</v>
      </c>
      <c r="B1773" s="39" t="s">
        <v>183</v>
      </c>
      <c r="C1773" s="379" t="s">
        <v>182</v>
      </c>
      <c r="D1773" s="381"/>
      <c r="E1773" s="382"/>
      <c r="F1773" s="380" t="s">
        <v>100</v>
      </c>
      <c r="G1773" s="382"/>
      <c r="H1773" s="378"/>
      <c r="I1773" s="382"/>
      <c r="J1773" s="378"/>
      <c r="K1773" s="382"/>
      <c r="L1773" s="38"/>
      <c r="M1773" s="378"/>
      <c r="N1773" s="382"/>
      <c r="O1773" s="39" t="s">
        <v>100</v>
      </c>
      <c r="P1773" s="378"/>
      <c r="Q1773" s="382"/>
      <c r="R1773" s="378"/>
      <c r="S1773" s="381"/>
      <c r="T1773" s="382"/>
      <c r="U1773" s="37">
        <v>0</v>
      </c>
    </row>
    <row r="1774" spans="1:21" ht="14.25" customHeight="1" x14ac:dyDescent="0.25">
      <c r="A1774" s="39" t="s">
        <v>100</v>
      </c>
      <c r="B1774" s="39" t="s">
        <v>181</v>
      </c>
      <c r="C1774" s="379" t="s">
        <v>180</v>
      </c>
      <c r="D1774" s="381"/>
      <c r="E1774" s="382"/>
      <c r="F1774" s="380" t="s">
        <v>179</v>
      </c>
      <c r="G1774" s="382"/>
      <c r="H1774" s="378"/>
      <c r="I1774" s="382"/>
      <c r="J1774" s="378"/>
      <c r="K1774" s="382"/>
      <c r="L1774" s="38"/>
      <c r="M1774" s="378"/>
      <c r="N1774" s="382"/>
      <c r="O1774" s="39" t="s">
        <v>100</v>
      </c>
      <c r="P1774" s="378"/>
      <c r="Q1774" s="382"/>
      <c r="R1774" s="378"/>
      <c r="S1774" s="381"/>
      <c r="T1774" s="382"/>
      <c r="U1774" s="37">
        <v>0</v>
      </c>
    </row>
    <row r="1775" spans="1:21" ht="14.25" customHeight="1" x14ac:dyDescent="0.25">
      <c r="A1775" s="39" t="s">
        <v>100</v>
      </c>
      <c r="B1775" s="39" t="s">
        <v>178</v>
      </c>
      <c r="C1775" s="379" t="s">
        <v>177</v>
      </c>
      <c r="D1775" s="381"/>
      <c r="E1775" s="382"/>
      <c r="F1775" s="380" t="s">
        <v>100</v>
      </c>
      <c r="G1775" s="382"/>
      <c r="H1775" s="378"/>
      <c r="I1775" s="382"/>
      <c r="J1775" s="378"/>
      <c r="K1775" s="382"/>
      <c r="L1775" s="38"/>
      <c r="M1775" s="378"/>
      <c r="N1775" s="382"/>
      <c r="O1775" s="39" t="s">
        <v>100</v>
      </c>
      <c r="P1775" s="378"/>
      <c r="Q1775" s="382"/>
      <c r="R1775" s="378"/>
      <c r="S1775" s="381"/>
      <c r="T1775" s="382"/>
      <c r="U1775" s="37">
        <v>0</v>
      </c>
    </row>
    <row r="1776" spans="1:21" ht="14.25" customHeight="1" x14ac:dyDescent="0.25">
      <c r="A1776" s="39" t="s">
        <v>100</v>
      </c>
      <c r="B1776" s="39" t="s">
        <v>100</v>
      </c>
      <c r="C1776" s="365" t="s">
        <v>166</v>
      </c>
      <c r="D1776" s="381"/>
      <c r="E1776" s="382"/>
      <c r="F1776" s="380" t="s">
        <v>100</v>
      </c>
      <c r="G1776" s="382"/>
      <c r="H1776" s="378"/>
      <c r="I1776" s="382"/>
      <c r="J1776" s="378"/>
      <c r="K1776" s="382"/>
      <c r="L1776" s="38"/>
      <c r="M1776" s="378"/>
      <c r="N1776" s="382"/>
      <c r="O1776" s="39" t="s">
        <v>100</v>
      </c>
      <c r="P1776" s="378"/>
      <c r="Q1776" s="382"/>
      <c r="R1776" s="378"/>
      <c r="S1776" s="381"/>
      <c r="T1776" s="382"/>
      <c r="U1776" s="35">
        <v>200640.03</v>
      </c>
    </row>
    <row r="1777" spans="1:21" ht="14.25" customHeight="1" x14ac:dyDescent="0.25">
      <c r="A1777" s="41" t="s">
        <v>100</v>
      </c>
      <c r="B1777" s="41" t="s">
        <v>100</v>
      </c>
      <c r="C1777" s="379" t="s">
        <v>165</v>
      </c>
      <c r="D1777" s="381"/>
      <c r="E1777" s="382"/>
      <c r="F1777" s="380" t="s">
        <v>100</v>
      </c>
      <c r="G1777" s="382"/>
      <c r="H1777" s="378"/>
      <c r="I1777" s="382"/>
      <c r="J1777" s="379" t="s">
        <v>100</v>
      </c>
      <c r="K1777" s="382"/>
      <c r="L1777" s="39" t="s">
        <v>100</v>
      </c>
      <c r="M1777" s="379" t="s">
        <v>100</v>
      </c>
      <c r="N1777" s="382"/>
      <c r="O1777" s="41" t="s">
        <v>100</v>
      </c>
      <c r="P1777" s="378"/>
      <c r="Q1777" s="382"/>
      <c r="R1777" s="379" t="s">
        <v>100</v>
      </c>
      <c r="S1777" s="381"/>
      <c r="T1777" s="382"/>
      <c r="U1777" s="37">
        <v>200640.03</v>
      </c>
    </row>
    <row r="1778" spans="1:21" ht="28.35" customHeight="1" x14ac:dyDescent="0.25">
      <c r="A1778" s="41" t="s">
        <v>100</v>
      </c>
      <c r="B1778" s="39" t="s">
        <v>454</v>
      </c>
      <c r="C1778" s="379" t="s">
        <v>453</v>
      </c>
      <c r="D1778" s="381"/>
      <c r="E1778" s="382"/>
      <c r="F1778" s="380" t="s">
        <v>160</v>
      </c>
      <c r="G1778" s="382"/>
      <c r="H1778" s="383">
        <v>74</v>
      </c>
      <c r="I1778" s="382"/>
      <c r="J1778" s="383">
        <v>1</v>
      </c>
      <c r="K1778" s="382"/>
      <c r="L1778" s="37">
        <v>74</v>
      </c>
      <c r="M1778" s="378"/>
      <c r="N1778" s="382"/>
      <c r="O1778" s="39" t="s">
        <v>100</v>
      </c>
      <c r="P1778" s="378"/>
      <c r="Q1778" s="382"/>
      <c r="R1778" s="384" t="s">
        <v>100</v>
      </c>
      <c r="S1778" s="381"/>
      <c r="T1778" s="382"/>
      <c r="U1778" s="37">
        <v>148473.62</v>
      </c>
    </row>
    <row r="1779" spans="1:21" ht="28.35" customHeight="1" x14ac:dyDescent="0.25">
      <c r="A1779" s="41" t="s">
        <v>100</v>
      </c>
      <c r="B1779" s="39" t="s">
        <v>452</v>
      </c>
      <c r="C1779" s="379" t="s">
        <v>451</v>
      </c>
      <c r="D1779" s="381"/>
      <c r="E1779" s="382"/>
      <c r="F1779" s="380" t="s">
        <v>160</v>
      </c>
      <c r="G1779" s="382"/>
      <c r="H1779" s="383">
        <v>36</v>
      </c>
      <c r="I1779" s="382"/>
      <c r="J1779" s="383">
        <v>1</v>
      </c>
      <c r="K1779" s="382"/>
      <c r="L1779" s="37">
        <v>36</v>
      </c>
      <c r="M1779" s="378"/>
      <c r="N1779" s="382"/>
      <c r="O1779" s="39" t="s">
        <v>100</v>
      </c>
      <c r="P1779" s="378"/>
      <c r="Q1779" s="382"/>
      <c r="R1779" s="384" t="s">
        <v>100</v>
      </c>
      <c r="S1779" s="381"/>
      <c r="T1779" s="382"/>
      <c r="U1779" s="37">
        <v>72230.41</v>
      </c>
    </row>
    <row r="1780" spans="1:21" ht="14.25" customHeight="1" x14ac:dyDescent="0.25">
      <c r="A1780" s="36" t="s">
        <v>100</v>
      </c>
      <c r="B1780" s="36" t="s">
        <v>100</v>
      </c>
      <c r="C1780" s="365" t="s">
        <v>136</v>
      </c>
      <c r="D1780" s="381"/>
      <c r="E1780" s="381"/>
      <c r="F1780" s="381"/>
      <c r="G1780" s="381"/>
      <c r="H1780" s="381"/>
      <c r="I1780" s="381"/>
      <c r="J1780" s="381"/>
      <c r="K1780" s="381"/>
      <c r="L1780" s="382"/>
      <c r="M1780" s="385" t="s">
        <v>100</v>
      </c>
      <c r="N1780" s="381"/>
      <c r="O1780" s="382"/>
      <c r="P1780" s="386">
        <v>32411.08</v>
      </c>
      <c r="Q1780" s="382"/>
      <c r="R1780" s="369"/>
      <c r="S1780" s="381"/>
      <c r="T1780" s="382"/>
      <c r="U1780" s="35">
        <v>421344.06</v>
      </c>
    </row>
    <row r="1781" spans="1:21" ht="71.45" customHeight="1" x14ac:dyDescent="0.25">
      <c r="A1781" s="44" t="s">
        <v>1903</v>
      </c>
      <c r="B1781" s="43" t="s">
        <v>1902</v>
      </c>
      <c r="C1781" s="365" t="s">
        <v>1901</v>
      </c>
      <c r="D1781" s="381"/>
      <c r="E1781" s="382"/>
      <c r="F1781" s="367" t="s">
        <v>192</v>
      </c>
      <c r="G1781" s="382"/>
      <c r="H1781" s="368">
        <v>6</v>
      </c>
      <c r="I1781" s="382"/>
      <c r="J1781" s="368">
        <v>1</v>
      </c>
      <c r="K1781" s="382"/>
      <c r="L1781" s="35">
        <v>6</v>
      </c>
      <c r="M1781" s="369"/>
      <c r="N1781" s="382"/>
      <c r="O1781" s="42"/>
      <c r="P1781" s="369"/>
      <c r="Q1781" s="382"/>
      <c r="R1781" s="369"/>
      <c r="S1781" s="381"/>
      <c r="T1781" s="382"/>
      <c r="U1781" s="38"/>
    </row>
    <row r="1782" spans="1:21" ht="14.25" customHeight="1" x14ac:dyDescent="0.25">
      <c r="A1782" s="39" t="s">
        <v>100</v>
      </c>
      <c r="B1782" s="39" t="s">
        <v>187</v>
      </c>
      <c r="C1782" s="379" t="s">
        <v>186</v>
      </c>
      <c r="D1782" s="381"/>
      <c r="E1782" s="382"/>
      <c r="F1782" s="380" t="s">
        <v>179</v>
      </c>
      <c r="G1782" s="382"/>
      <c r="H1782" s="378"/>
      <c r="I1782" s="382"/>
      <c r="J1782" s="378"/>
      <c r="K1782" s="382"/>
      <c r="L1782" s="37">
        <v>70.2</v>
      </c>
      <c r="M1782" s="378"/>
      <c r="N1782" s="382"/>
      <c r="O1782" s="39" t="s">
        <v>100</v>
      </c>
      <c r="P1782" s="378"/>
      <c r="Q1782" s="382"/>
      <c r="R1782" s="378"/>
      <c r="S1782" s="381"/>
      <c r="T1782" s="382"/>
      <c r="U1782" s="37">
        <v>38652.82</v>
      </c>
    </row>
    <row r="1783" spans="1:21" ht="14.25" customHeight="1" x14ac:dyDescent="0.25">
      <c r="A1783" s="39" t="s">
        <v>100</v>
      </c>
      <c r="B1783" s="39" t="s">
        <v>296</v>
      </c>
      <c r="C1783" s="379" t="s">
        <v>295</v>
      </c>
      <c r="D1783" s="381"/>
      <c r="E1783" s="382"/>
      <c r="F1783" s="380" t="s">
        <v>179</v>
      </c>
      <c r="G1783" s="382"/>
      <c r="H1783" s="383">
        <v>5.85</v>
      </c>
      <c r="I1783" s="382"/>
      <c r="J1783" s="383">
        <v>1</v>
      </c>
      <c r="K1783" s="382"/>
      <c r="L1783" s="37">
        <v>35.1</v>
      </c>
      <c r="M1783" s="378"/>
      <c r="N1783" s="382"/>
      <c r="O1783" s="39" t="s">
        <v>100</v>
      </c>
      <c r="P1783" s="383">
        <v>563.22</v>
      </c>
      <c r="Q1783" s="382"/>
      <c r="R1783" s="383">
        <v>1</v>
      </c>
      <c r="S1783" s="381"/>
      <c r="T1783" s="382"/>
      <c r="U1783" s="37">
        <v>19769.02</v>
      </c>
    </row>
    <row r="1784" spans="1:21" ht="14.25" customHeight="1" x14ac:dyDescent="0.25">
      <c r="A1784" s="39" t="s">
        <v>100</v>
      </c>
      <c r="B1784" s="39" t="s">
        <v>1585</v>
      </c>
      <c r="C1784" s="379" t="s">
        <v>1586</v>
      </c>
      <c r="D1784" s="381"/>
      <c r="E1784" s="382"/>
      <c r="F1784" s="380" t="s">
        <v>179</v>
      </c>
      <c r="G1784" s="382"/>
      <c r="H1784" s="383">
        <v>5.85</v>
      </c>
      <c r="I1784" s="382"/>
      <c r="J1784" s="383">
        <v>1</v>
      </c>
      <c r="K1784" s="382"/>
      <c r="L1784" s="37">
        <v>35.1</v>
      </c>
      <c r="M1784" s="378"/>
      <c r="N1784" s="382"/>
      <c r="O1784" s="39" t="s">
        <v>100</v>
      </c>
      <c r="P1784" s="383">
        <v>538</v>
      </c>
      <c r="Q1784" s="382"/>
      <c r="R1784" s="383">
        <v>1</v>
      </c>
      <c r="S1784" s="381"/>
      <c r="T1784" s="382"/>
      <c r="U1784" s="37">
        <v>18883.8</v>
      </c>
    </row>
    <row r="1785" spans="1:21" ht="14.25" customHeight="1" x14ac:dyDescent="0.25">
      <c r="A1785" s="39" t="s">
        <v>100</v>
      </c>
      <c r="B1785" s="39" t="s">
        <v>183</v>
      </c>
      <c r="C1785" s="379" t="s">
        <v>182</v>
      </c>
      <c r="D1785" s="381"/>
      <c r="E1785" s="382"/>
      <c r="F1785" s="380" t="s">
        <v>100</v>
      </c>
      <c r="G1785" s="382"/>
      <c r="H1785" s="378"/>
      <c r="I1785" s="382"/>
      <c r="J1785" s="378"/>
      <c r="K1785" s="382"/>
      <c r="L1785" s="38"/>
      <c r="M1785" s="378"/>
      <c r="N1785" s="382"/>
      <c r="O1785" s="39" t="s">
        <v>100</v>
      </c>
      <c r="P1785" s="378"/>
      <c r="Q1785" s="382"/>
      <c r="R1785" s="378"/>
      <c r="S1785" s="381"/>
      <c r="T1785" s="382"/>
      <c r="U1785" s="37">
        <v>0</v>
      </c>
    </row>
    <row r="1786" spans="1:21" ht="14.25" customHeight="1" x14ac:dyDescent="0.25">
      <c r="A1786" s="39" t="s">
        <v>100</v>
      </c>
      <c r="B1786" s="39" t="s">
        <v>181</v>
      </c>
      <c r="C1786" s="379" t="s">
        <v>180</v>
      </c>
      <c r="D1786" s="381"/>
      <c r="E1786" s="382"/>
      <c r="F1786" s="380" t="s">
        <v>179</v>
      </c>
      <c r="G1786" s="382"/>
      <c r="H1786" s="378"/>
      <c r="I1786" s="382"/>
      <c r="J1786" s="378"/>
      <c r="K1786" s="382"/>
      <c r="L1786" s="38"/>
      <c r="M1786" s="378"/>
      <c r="N1786" s="382"/>
      <c r="O1786" s="39" t="s">
        <v>100</v>
      </c>
      <c r="P1786" s="378"/>
      <c r="Q1786" s="382"/>
      <c r="R1786" s="378"/>
      <c r="S1786" s="381"/>
      <c r="T1786" s="382"/>
      <c r="U1786" s="37">
        <v>0</v>
      </c>
    </row>
    <row r="1787" spans="1:21" ht="14.25" customHeight="1" x14ac:dyDescent="0.25">
      <c r="A1787" s="39" t="s">
        <v>100</v>
      </c>
      <c r="B1787" s="39" t="s">
        <v>178</v>
      </c>
      <c r="C1787" s="379" t="s">
        <v>177</v>
      </c>
      <c r="D1787" s="381"/>
      <c r="E1787" s="382"/>
      <c r="F1787" s="380" t="s">
        <v>100</v>
      </c>
      <c r="G1787" s="382"/>
      <c r="H1787" s="378"/>
      <c r="I1787" s="382"/>
      <c r="J1787" s="378"/>
      <c r="K1787" s="382"/>
      <c r="L1787" s="38"/>
      <c r="M1787" s="378"/>
      <c r="N1787" s="382"/>
      <c r="O1787" s="39" t="s">
        <v>100</v>
      </c>
      <c r="P1787" s="378"/>
      <c r="Q1787" s="382"/>
      <c r="R1787" s="378"/>
      <c r="S1787" s="381"/>
      <c r="T1787" s="382"/>
      <c r="U1787" s="37">
        <v>0</v>
      </c>
    </row>
    <row r="1788" spans="1:21" ht="14.25" customHeight="1" x14ac:dyDescent="0.25">
      <c r="A1788" s="39" t="s">
        <v>100</v>
      </c>
      <c r="B1788" s="39" t="s">
        <v>100</v>
      </c>
      <c r="C1788" s="365" t="s">
        <v>166</v>
      </c>
      <c r="D1788" s="381"/>
      <c r="E1788" s="382"/>
      <c r="F1788" s="380" t="s">
        <v>100</v>
      </c>
      <c r="G1788" s="382"/>
      <c r="H1788" s="378"/>
      <c r="I1788" s="382"/>
      <c r="J1788" s="378"/>
      <c r="K1788" s="382"/>
      <c r="L1788" s="38"/>
      <c r="M1788" s="378"/>
      <c r="N1788" s="382"/>
      <c r="O1788" s="39" t="s">
        <v>100</v>
      </c>
      <c r="P1788" s="378"/>
      <c r="Q1788" s="382"/>
      <c r="R1788" s="378"/>
      <c r="S1788" s="381"/>
      <c r="T1788" s="382"/>
      <c r="U1788" s="35">
        <v>38652.82</v>
      </c>
    </row>
    <row r="1789" spans="1:21" ht="14.25" customHeight="1" x14ac:dyDescent="0.25">
      <c r="A1789" s="41" t="s">
        <v>100</v>
      </c>
      <c r="B1789" s="41" t="s">
        <v>100</v>
      </c>
      <c r="C1789" s="379" t="s">
        <v>165</v>
      </c>
      <c r="D1789" s="381"/>
      <c r="E1789" s="382"/>
      <c r="F1789" s="380" t="s">
        <v>100</v>
      </c>
      <c r="G1789" s="382"/>
      <c r="H1789" s="378"/>
      <c r="I1789" s="382"/>
      <c r="J1789" s="379" t="s">
        <v>100</v>
      </c>
      <c r="K1789" s="382"/>
      <c r="L1789" s="39" t="s">
        <v>100</v>
      </c>
      <c r="M1789" s="379" t="s">
        <v>100</v>
      </c>
      <c r="N1789" s="382"/>
      <c r="O1789" s="41" t="s">
        <v>100</v>
      </c>
      <c r="P1789" s="378"/>
      <c r="Q1789" s="382"/>
      <c r="R1789" s="379" t="s">
        <v>100</v>
      </c>
      <c r="S1789" s="381"/>
      <c r="T1789" s="382"/>
      <c r="U1789" s="37">
        <v>38652.82</v>
      </c>
    </row>
    <row r="1790" spans="1:21" ht="28.35" customHeight="1" x14ac:dyDescent="0.25">
      <c r="A1790" s="41" t="s">
        <v>100</v>
      </c>
      <c r="B1790" s="39" t="s">
        <v>454</v>
      </c>
      <c r="C1790" s="379" t="s">
        <v>453</v>
      </c>
      <c r="D1790" s="381"/>
      <c r="E1790" s="382"/>
      <c r="F1790" s="380" t="s">
        <v>160</v>
      </c>
      <c r="G1790" s="382"/>
      <c r="H1790" s="383">
        <v>74</v>
      </c>
      <c r="I1790" s="382"/>
      <c r="J1790" s="383">
        <v>1</v>
      </c>
      <c r="K1790" s="382"/>
      <c r="L1790" s="37">
        <v>74</v>
      </c>
      <c r="M1790" s="378"/>
      <c r="N1790" s="382"/>
      <c r="O1790" s="39" t="s">
        <v>100</v>
      </c>
      <c r="P1790" s="378"/>
      <c r="Q1790" s="382"/>
      <c r="R1790" s="384" t="s">
        <v>100</v>
      </c>
      <c r="S1790" s="381"/>
      <c r="T1790" s="382"/>
      <c r="U1790" s="37">
        <v>28603.09</v>
      </c>
    </row>
    <row r="1791" spans="1:21" ht="28.35" customHeight="1" x14ac:dyDescent="0.25">
      <c r="A1791" s="41" t="s">
        <v>100</v>
      </c>
      <c r="B1791" s="39" t="s">
        <v>452</v>
      </c>
      <c r="C1791" s="379" t="s">
        <v>451</v>
      </c>
      <c r="D1791" s="381"/>
      <c r="E1791" s="382"/>
      <c r="F1791" s="380" t="s">
        <v>160</v>
      </c>
      <c r="G1791" s="382"/>
      <c r="H1791" s="383">
        <v>36</v>
      </c>
      <c r="I1791" s="382"/>
      <c r="J1791" s="383">
        <v>1</v>
      </c>
      <c r="K1791" s="382"/>
      <c r="L1791" s="37">
        <v>36</v>
      </c>
      <c r="M1791" s="378"/>
      <c r="N1791" s="382"/>
      <c r="O1791" s="39" t="s">
        <v>100</v>
      </c>
      <c r="P1791" s="378"/>
      <c r="Q1791" s="382"/>
      <c r="R1791" s="384" t="s">
        <v>100</v>
      </c>
      <c r="S1791" s="381"/>
      <c r="T1791" s="382"/>
      <c r="U1791" s="37">
        <v>13915.02</v>
      </c>
    </row>
    <row r="1792" spans="1:21" ht="14.25" customHeight="1" x14ac:dyDescent="0.25">
      <c r="A1792" s="36" t="s">
        <v>100</v>
      </c>
      <c r="B1792" s="36" t="s">
        <v>100</v>
      </c>
      <c r="C1792" s="365" t="s">
        <v>136</v>
      </c>
      <c r="D1792" s="381"/>
      <c r="E1792" s="381"/>
      <c r="F1792" s="381"/>
      <c r="G1792" s="381"/>
      <c r="H1792" s="381"/>
      <c r="I1792" s="381"/>
      <c r="J1792" s="381"/>
      <c r="K1792" s="381"/>
      <c r="L1792" s="382"/>
      <c r="M1792" s="385" t="s">
        <v>100</v>
      </c>
      <c r="N1792" s="381"/>
      <c r="O1792" s="382"/>
      <c r="P1792" s="386">
        <v>13528.49</v>
      </c>
      <c r="Q1792" s="382"/>
      <c r="R1792" s="369"/>
      <c r="S1792" s="381"/>
      <c r="T1792" s="382"/>
      <c r="U1792" s="35">
        <v>81170.929999999993</v>
      </c>
    </row>
    <row r="1793" spans="1:21" ht="28.35" customHeight="1" x14ac:dyDescent="0.25">
      <c r="A1793" s="44" t="s">
        <v>1900</v>
      </c>
      <c r="B1793" s="43" t="s">
        <v>1899</v>
      </c>
      <c r="C1793" s="365" t="s">
        <v>1898</v>
      </c>
      <c r="D1793" s="381"/>
      <c r="E1793" s="382"/>
      <c r="F1793" s="367" t="s">
        <v>192</v>
      </c>
      <c r="G1793" s="382"/>
      <c r="H1793" s="368">
        <v>2</v>
      </c>
      <c r="I1793" s="382"/>
      <c r="J1793" s="368">
        <v>1</v>
      </c>
      <c r="K1793" s="382"/>
      <c r="L1793" s="35">
        <v>2</v>
      </c>
      <c r="M1793" s="369"/>
      <c r="N1793" s="382"/>
      <c r="O1793" s="42"/>
      <c r="P1793" s="369"/>
      <c r="Q1793" s="382"/>
      <c r="R1793" s="369"/>
      <c r="S1793" s="381"/>
      <c r="T1793" s="382"/>
      <c r="U1793" s="38"/>
    </row>
    <row r="1794" spans="1:21" ht="14.25" customHeight="1" x14ac:dyDescent="0.25">
      <c r="A1794" s="39" t="s">
        <v>100</v>
      </c>
      <c r="B1794" s="39" t="s">
        <v>187</v>
      </c>
      <c r="C1794" s="379" t="s">
        <v>186</v>
      </c>
      <c r="D1794" s="381"/>
      <c r="E1794" s="382"/>
      <c r="F1794" s="380" t="s">
        <v>179</v>
      </c>
      <c r="G1794" s="382"/>
      <c r="H1794" s="378"/>
      <c r="I1794" s="382"/>
      <c r="J1794" s="378"/>
      <c r="K1794" s="382"/>
      <c r="L1794" s="37">
        <v>10.8</v>
      </c>
      <c r="M1794" s="378"/>
      <c r="N1794" s="382"/>
      <c r="O1794" s="39" t="s">
        <v>100</v>
      </c>
      <c r="P1794" s="378"/>
      <c r="Q1794" s="382"/>
      <c r="R1794" s="378"/>
      <c r="S1794" s="381"/>
      <c r="T1794" s="382"/>
      <c r="U1794" s="37">
        <v>7716.93</v>
      </c>
    </row>
    <row r="1795" spans="1:21" ht="14.25" customHeight="1" x14ac:dyDescent="0.25">
      <c r="A1795" s="39" t="s">
        <v>100</v>
      </c>
      <c r="B1795" s="39" t="s">
        <v>296</v>
      </c>
      <c r="C1795" s="379" t="s">
        <v>295</v>
      </c>
      <c r="D1795" s="381"/>
      <c r="E1795" s="382"/>
      <c r="F1795" s="380" t="s">
        <v>179</v>
      </c>
      <c r="G1795" s="382"/>
      <c r="H1795" s="383">
        <v>1.08</v>
      </c>
      <c r="I1795" s="382"/>
      <c r="J1795" s="383">
        <v>1</v>
      </c>
      <c r="K1795" s="382"/>
      <c r="L1795" s="37">
        <v>2.16</v>
      </c>
      <c r="M1795" s="378"/>
      <c r="N1795" s="382"/>
      <c r="O1795" s="39" t="s">
        <v>100</v>
      </c>
      <c r="P1795" s="383">
        <v>563.22</v>
      </c>
      <c r="Q1795" s="382"/>
      <c r="R1795" s="383">
        <v>1</v>
      </c>
      <c r="S1795" s="381"/>
      <c r="T1795" s="382"/>
      <c r="U1795" s="37">
        <v>1216.56</v>
      </c>
    </row>
    <row r="1796" spans="1:21" ht="14.25" customHeight="1" x14ac:dyDescent="0.25">
      <c r="A1796" s="39" t="s">
        <v>100</v>
      </c>
      <c r="B1796" s="39" t="s">
        <v>1585</v>
      </c>
      <c r="C1796" s="379" t="s">
        <v>1586</v>
      </c>
      <c r="D1796" s="381"/>
      <c r="E1796" s="382"/>
      <c r="F1796" s="380" t="s">
        <v>179</v>
      </c>
      <c r="G1796" s="382"/>
      <c r="H1796" s="383">
        <v>1.08</v>
      </c>
      <c r="I1796" s="382"/>
      <c r="J1796" s="383">
        <v>1</v>
      </c>
      <c r="K1796" s="382"/>
      <c r="L1796" s="37">
        <v>2.16</v>
      </c>
      <c r="M1796" s="378"/>
      <c r="N1796" s="382"/>
      <c r="O1796" s="39" t="s">
        <v>100</v>
      </c>
      <c r="P1796" s="383">
        <v>538</v>
      </c>
      <c r="Q1796" s="382"/>
      <c r="R1796" s="383">
        <v>1</v>
      </c>
      <c r="S1796" s="381"/>
      <c r="T1796" s="382"/>
      <c r="U1796" s="37">
        <v>1162.08</v>
      </c>
    </row>
    <row r="1797" spans="1:21" ht="14.25" customHeight="1" x14ac:dyDescent="0.25">
      <c r="A1797" s="39" t="s">
        <v>100</v>
      </c>
      <c r="B1797" s="39" t="s">
        <v>1599</v>
      </c>
      <c r="C1797" s="379" t="s">
        <v>1600</v>
      </c>
      <c r="D1797" s="381"/>
      <c r="E1797" s="382"/>
      <c r="F1797" s="380" t="s">
        <v>179</v>
      </c>
      <c r="G1797" s="382"/>
      <c r="H1797" s="383">
        <v>3.24</v>
      </c>
      <c r="I1797" s="382"/>
      <c r="J1797" s="383">
        <v>1</v>
      </c>
      <c r="K1797" s="382"/>
      <c r="L1797" s="37">
        <v>6.48</v>
      </c>
      <c r="M1797" s="378"/>
      <c r="N1797" s="382"/>
      <c r="O1797" s="39" t="s">
        <v>100</v>
      </c>
      <c r="P1797" s="383">
        <v>823.81</v>
      </c>
      <c r="Q1797" s="382"/>
      <c r="R1797" s="383">
        <v>1</v>
      </c>
      <c r="S1797" s="381"/>
      <c r="T1797" s="382"/>
      <c r="U1797" s="37">
        <v>5338.29</v>
      </c>
    </row>
    <row r="1798" spans="1:21" ht="14.25" customHeight="1" x14ac:dyDescent="0.25">
      <c r="A1798" s="39" t="s">
        <v>100</v>
      </c>
      <c r="B1798" s="39" t="s">
        <v>183</v>
      </c>
      <c r="C1798" s="379" t="s">
        <v>182</v>
      </c>
      <c r="D1798" s="381"/>
      <c r="E1798" s="382"/>
      <c r="F1798" s="380" t="s">
        <v>100</v>
      </c>
      <c r="G1798" s="382"/>
      <c r="H1798" s="378"/>
      <c r="I1798" s="382"/>
      <c r="J1798" s="378"/>
      <c r="K1798" s="382"/>
      <c r="L1798" s="38"/>
      <c r="M1798" s="378"/>
      <c r="N1798" s="382"/>
      <c r="O1798" s="39" t="s">
        <v>100</v>
      </c>
      <c r="P1798" s="378"/>
      <c r="Q1798" s="382"/>
      <c r="R1798" s="378"/>
      <c r="S1798" s="381"/>
      <c r="T1798" s="382"/>
      <c r="U1798" s="37">
        <v>0</v>
      </c>
    </row>
    <row r="1799" spans="1:21" ht="14.25" customHeight="1" x14ac:dyDescent="0.25">
      <c r="A1799" s="39" t="s">
        <v>100</v>
      </c>
      <c r="B1799" s="39" t="s">
        <v>181</v>
      </c>
      <c r="C1799" s="379" t="s">
        <v>180</v>
      </c>
      <c r="D1799" s="381"/>
      <c r="E1799" s="382"/>
      <c r="F1799" s="380" t="s">
        <v>179</v>
      </c>
      <c r="G1799" s="382"/>
      <c r="H1799" s="378"/>
      <c r="I1799" s="382"/>
      <c r="J1799" s="378"/>
      <c r="K1799" s="382"/>
      <c r="L1799" s="38"/>
      <c r="M1799" s="378"/>
      <c r="N1799" s="382"/>
      <c r="O1799" s="39" t="s">
        <v>100</v>
      </c>
      <c r="P1799" s="378"/>
      <c r="Q1799" s="382"/>
      <c r="R1799" s="378"/>
      <c r="S1799" s="381"/>
      <c r="T1799" s="382"/>
      <c r="U1799" s="37">
        <v>0</v>
      </c>
    </row>
    <row r="1800" spans="1:21" ht="14.25" customHeight="1" x14ac:dyDescent="0.25">
      <c r="A1800" s="39" t="s">
        <v>100</v>
      </c>
      <c r="B1800" s="39" t="s">
        <v>178</v>
      </c>
      <c r="C1800" s="379" t="s">
        <v>177</v>
      </c>
      <c r="D1800" s="381"/>
      <c r="E1800" s="382"/>
      <c r="F1800" s="380" t="s">
        <v>100</v>
      </c>
      <c r="G1800" s="382"/>
      <c r="H1800" s="378"/>
      <c r="I1800" s="382"/>
      <c r="J1800" s="378"/>
      <c r="K1800" s="382"/>
      <c r="L1800" s="38"/>
      <c r="M1800" s="378"/>
      <c r="N1800" s="382"/>
      <c r="O1800" s="39" t="s">
        <v>100</v>
      </c>
      <c r="P1800" s="378"/>
      <c r="Q1800" s="382"/>
      <c r="R1800" s="378"/>
      <c r="S1800" s="381"/>
      <c r="T1800" s="382"/>
      <c r="U1800" s="37">
        <v>0</v>
      </c>
    </row>
    <row r="1801" spans="1:21" ht="14.25" customHeight="1" x14ac:dyDescent="0.25">
      <c r="A1801" s="39" t="s">
        <v>100</v>
      </c>
      <c r="B1801" s="39" t="s">
        <v>100</v>
      </c>
      <c r="C1801" s="365" t="s">
        <v>166</v>
      </c>
      <c r="D1801" s="381"/>
      <c r="E1801" s="382"/>
      <c r="F1801" s="380" t="s">
        <v>100</v>
      </c>
      <c r="G1801" s="382"/>
      <c r="H1801" s="378"/>
      <c r="I1801" s="382"/>
      <c r="J1801" s="378"/>
      <c r="K1801" s="382"/>
      <c r="L1801" s="38"/>
      <c r="M1801" s="378"/>
      <c r="N1801" s="382"/>
      <c r="O1801" s="39" t="s">
        <v>100</v>
      </c>
      <c r="P1801" s="378"/>
      <c r="Q1801" s="382"/>
      <c r="R1801" s="378"/>
      <c r="S1801" s="381"/>
      <c r="T1801" s="382"/>
      <c r="U1801" s="35">
        <v>7716.93</v>
      </c>
    </row>
    <row r="1802" spans="1:21" ht="14.25" customHeight="1" x14ac:dyDescent="0.25">
      <c r="A1802" s="41" t="s">
        <v>100</v>
      </c>
      <c r="B1802" s="41" t="s">
        <v>100</v>
      </c>
      <c r="C1802" s="379" t="s">
        <v>165</v>
      </c>
      <c r="D1802" s="381"/>
      <c r="E1802" s="382"/>
      <c r="F1802" s="380" t="s">
        <v>100</v>
      </c>
      <c r="G1802" s="382"/>
      <c r="H1802" s="378"/>
      <c r="I1802" s="382"/>
      <c r="J1802" s="379" t="s">
        <v>100</v>
      </c>
      <c r="K1802" s="382"/>
      <c r="L1802" s="39" t="s">
        <v>100</v>
      </c>
      <c r="M1802" s="379" t="s">
        <v>100</v>
      </c>
      <c r="N1802" s="382"/>
      <c r="O1802" s="41" t="s">
        <v>100</v>
      </c>
      <c r="P1802" s="378"/>
      <c r="Q1802" s="382"/>
      <c r="R1802" s="379" t="s">
        <v>100</v>
      </c>
      <c r="S1802" s="381"/>
      <c r="T1802" s="382"/>
      <c r="U1802" s="37">
        <v>7716.93</v>
      </c>
    </row>
    <row r="1803" spans="1:21" ht="28.35" customHeight="1" x14ac:dyDescent="0.25">
      <c r="A1803" s="41" t="s">
        <v>100</v>
      </c>
      <c r="B1803" s="39" t="s">
        <v>454</v>
      </c>
      <c r="C1803" s="379" t="s">
        <v>453</v>
      </c>
      <c r="D1803" s="381"/>
      <c r="E1803" s="382"/>
      <c r="F1803" s="380" t="s">
        <v>160</v>
      </c>
      <c r="G1803" s="382"/>
      <c r="H1803" s="383">
        <v>74</v>
      </c>
      <c r="I1803" s="382"/>
      <c r="J1803" s="383">
        <v>1</v>
      </c>
      <c r="K1803" s="382"/>
      <c r="L1803" s="37">
        <v>74</v>
      </c>
      <c r="M1803" s="378"/>
      <c r="N1803" s="382"/>
      <c r="O1803" s="39" t="s">
        <v>100</v>
      </c>
      <c r="P1803" s="378"/>
      <c r="Q1803" s="382"/>
      <c r="R1803" s="384" t="s">
        <v>100</v>
      </c>
      <c r="S1803" s="381"/>
      <c r="T1803" s="382"/>
      <c r="U1803" s="37">
        <v>5710.53</v>
      </c>
    </row>
    <row r="1804" spans="1:21" ht="28.35" customHeight="1" x14ac:dyDescent="0.25">
      <c r="A1804" s="41" t="s">
        <v>100</v>
      </c>
      <c r="B1804" s="39" t="s">
        <v>452</v>
      </c>
      <c r="C1804" s="379" t="s">
        <v>451</v>
      </c>
      <c r="D1804" s="381"/>
      <c r="E1804" s="382"/>
      <c r="F1804" s="380" t="s">
        <v>160</v>
      </c>
      <c r="G1804" s="382"/>
      <c r="H1804" s="383">
        <v>36</v>
      </c>
      <c r="I1804" s="382"/>
      <c r="J1804" s="383">
        <v>1</v>
      </c>
      <c r="K1804" s="382"/>
      <c r="L1804" s="37">
        <v>36</v>
      </c>
      <c r="M1804" s="378"/>
      <c r="N1804" s="382"/>
      <c r="O1804" s="39" t="s">
        <v>100</v>
      </c>
      <c r="P1804" s="378"/>
      <c r="Q1804" s="382"/>
      <c r="R1804" s="384" t="s">
        <v>100</v>
      </c>
      <c r="S1804" s="381"/>
      <c r="T1804" s="382"/>
      <c r="U1804" s="37">
        <v>2778.09</v>
      </c>
    </row>
    <row r="1805" spans="1:21" ht="14.25" customHeight="1" x14ac:dyDescent="0.25">
      <c r="A1805" s="36" t="s">
        <v>100</v>
      </c>
      <c r="B1805" s="36" t="s">
        <v>100</v>
      </c>
      <c r="C1805" s="365" t="s">
        <v>136</v>
      </c>
      <c r="D1805" s="381"/>
      <c r="E1805" s="381"/>
      <c r="F1805" s="381"/>
      <c r="G1805" s="381"/>
      <c r="H1805" s="381"/>
      <c r="I1805" s="381"/>
      <c r="J1805" s="381"/>
      <c r="K1805" s="381"/>
      <c r="L1805" s="382"/>
      <c r="M1805" s="385" t="s">
        <v>100</v>
      </c>
      <c r="N1805" s="381"/>
      <c r="O1805" s="382"/>
      <c r="P1805" s="386">
        <v>8102.77</v>
      </c>
      <c r="Q1805" s="382"/>
      <c r="R1805" s="369"/>
      <c r="S1805" s="381"/>
      <c r="T1805" s="382"/>
      <c r="U1805" s="35">
        <v>16205.55</v>
      </c>
    </row>
    <row r="1806" spans="1:21" ht="71.45" customHeight="1" x14ac:dyDescent="0.25">
      <c r="A1806" s="44" t="s">
        <v>1897</v>
      </c>
      <c r="B1806" s="43" t="s">
        <v>1896</v>
      </c>
      <c r="C1806" s="365" t="s">
        <v>1895</v>
      </c>
      <c r="D1806" s="381"/>
      <c r="E1806" s="382"/>
      <c r="F1806" s="367" t="s">
        <v>192</v>
      </c>
      <c r="G1806" s="382"/>
      <c r="H1806" s="368">
        <v>8</v>
      </c>
      <c r="I1806" s="382"/>
      <c r="J1806" s="368">
        <v>1</v>
      </c>
      <c r="K1806" s="382"/>
      <c r="L1806" s="35">
        <v>8</v>
      </c>
      <c r="M1806" s="369"/>
      <c r="N1806" s="382"/>
      <c r="O1806" s="42"/>
      <c r="P1806" s="369"/>
      <c r="Q1806" s="382"/>
      <c r="R1806" s="369"/>
      <c r="S1806" s="381"/>
      <c r="T1806" s="382"/>
      <c r="U1806" s="38"/>
    </row>
    <row r="1807" spans="1:21" ht="14.25" customHeight="1" x14ac:dyDescent="0.25">
      <c r="A1807" s="39" t="s">
        <v>100</v>
      </c>
      <c r="B1807" s="39" t="s">
        <v>187</v>
      </c>
      <c r="C1807" s="379" t="s">
        <v>186</v>
      </c>
      <c r="D1807" s="381"/>
      <c r="E1807" s="382"/>
      <c r="F1807" s="380" t="s">
        <v>179</v>
      </c>
      <c r="G1807" s="382"/>
      <c r="H1807" s="378"/>
      <c r="I1807" s="382"/>
      <c r="J1807" s="378"/>
      <c r="K1807" s="382"/>
      <c r="L1807" s="37">
        <v>136</v>
      </c>
      <c r="M1807" s="378"/>
      <c r="N1807" s="382"/>
      <c r="O1807" s="39" t="s">
        <v>100</v>
      </c>
      <c r="P1807" s="378"/>
      <c r="Q1807" s="382"/>
      <c r="R1807" s="378"/>
      <c r="S1807" s="381"/>
      <c r="T1807" s="382"/>
      <c r="U1807" s="37">
        <v>74882.960000000006</v>
      </c>
    </row>
    <row r="1808" spans="1:21" ht="14.25" customHeight="1" x14ac:dyDescent="0.25">
      <c r="A1808" s="39" t="s">
        <v>100</v>
      </c>
      <c r="B1808" s="39" t="s">
        <v>296</v>
      </c>
      <c r="C1808" s="379" t="s">
        <v>295</v>
      </c>
      <c r="D1808" s="381"/>
      <c r="E1808" s="382"/>
      <c r="F1808" s="380" t="s">
        <v>179</v>
      </c>
      <c r="G1808" s="382"/>
      <c r="H1808" s="383">
        <v>8.5</v>
      </c>
      <c r="I1808" s="382"/>
      <c r="J1808" s="383">
        <v>1</v>
      </c>
      <c r="K1808" s="382"/>
      <c r="L1808" s="37">
        <v>68</v>
      </c>
      <c r="M1808" s="378"/>
      <c r="N1808" s="382"/>
      <c r="O1808" s="39" t="s">
        <v>100</v>
      </c>
      <c r="P1808" s="383">
        <v>563.22</v>
      </c>
      <c r="Q1808" s="382"/>
      <c r="R1808" s="383">
        <v>1</v>
      </c>
      <c r="S1808" s="381"/>
      <c r="T1808" s="382"/>
      <c r="U1808" s="37">
        <v>38298.959999999999</v>
      </c>
    </row>
    <row r="1809" spans="1:21" ht="14.25" customHeight="1" x14ac:dyDescent="0.25">
      <c r="A1809" s="39" t="s">
        <v>100</v>
      </c>
      <c r="B1809" s="39" t="s">
        <v>1585</v>
      </c>
      <c r="C1809" s="379" t="s">
        <v>1586</v>
      </c>
      <c r="D1809" s="381"/>
      <c r="E1809" s="382"/>
      <c r="F1809" s="380" t="s">
        <v>179</v>
      </c>
      <c r="G1809" s="382"/>
      <c r="H1809" s="383">
        <v>8.5</v>
      </c>
      <c r="I1809" s="382"/>
      <c r="J1809" s="383">
        <v>1</v>
      </c>
      <c r="K1809" s="382"/>
      <c r="L1809" s="37">
        <v>68</v>
      </c>
      <c r="M1809" s="378"/>
      <c r="N1809" s="382"/>
      <c r="O1809" s="39" t="s">
        <v>100</v>
      </c>
      <c r="P1809" s="383">
        <v>538</v>
      </c>
      <c r="Q1809" s="382"/>
      <c r="R1809" s="383">
        <v>1</v>
      </c>
      <c r="S1809" s="381"/>
      <c r="T1809" s="382"/>
      <c r="U1809" s="37">
        <v>36584</v>
      </c>
    </row>
    <row r="1810" spans="1:21" ht="14.25" customHeight="1" x14ac:dyDescent="0.25">
      <c r="A1810" s="39" t="s">
        <v>100</v>
      </c>
      <c r="B1810" s="39" t="s">
        <v>183</v>
      </c>
      <c r="C1810" s="379" t="s">
        <v>182</v>
      </c>
      <c r="D1810" s="381"/>
      <c r="E1810" s="382"/>
      <c r="F1810" s="380" t="s">
        <v>100</v>
      </c>
      <c r="G1810" s="382"/>
      <c r="H1810" s="378"/>
      <c r="I1810" s="382"/>
      <c r="J1810" s="378"/>
      <c r="K1810" s="382"/>
      <c r="L1810" s="38"/>
      <c r="M1810" s="378"/>
      <c r="N1810" s="382"/>
      <c r="O1810" s="39" t="s">
        <v>100</v>
      </c>
      <c r="P1810" s="378"/>
      <c r="Q1810" s="382"/>
      <c r="R1810" s="378"/>
      <c r="S1810" s="381"/>
      <c r="T1810" s="382"/>
      <c r="U1810" s="37">
        <v>0</v>
      </c>
    </row>
    <row r="1811" spans="1:21" ht="14.25" customHeight="1" x14ac:dyDescent="0.25">
      <c r="A1811" s="39" t="s">
        <v>100</v>
      </c>
      <c r="B1811" s="39" t="s">
        <v>181</v>
      </c>
      <c r="C1811" s="379" t="s">
        <v>180</v>
      </c>
      <c r="D1811" s="381"/>
      <c r="E1811" s="382"/>
      <c r="F1811" s="380" t="s">
        <v>179</v>
      </c>
      <c r="G1811" s="382"/>
      <c r="H1811" s="378"/>
      <c r="I1811" s="382"/>
      <c r="J1811" s="378"/>
      <c r="K1811" s="382"/>
      <c r="L1811" s="38"/>
      <c r="M1811" s="378"/>
      <c r="N1811" s="382"/>
      <c r="O1811" s="39" t="s">
        <v>100</v>
      </c>
      <c r="P1811" s="378"/>
      <c r="Q1811" s="382"/>
      <c r="R1811" s="378"/>
      <c r="S1811" s="381"/>
      <c r="T1811" s="382"/>
      <c r="U1811" s="37">
        <v>0</v>
      </c>
    </row>
    <row r="1812" spans="1:21" ht="14.25" customHeight="1" x14ac:dyDescent="0.25">
      <c r="A1812" s="39" t="s">
        <v>100</v>
      </c>
      <c r="B1812" s="39" t="s">
        <v>178</v>
      </c>
      <c r="C1812" s="379" t="s">
        <v>177</v>
      </c>
      <c r="D1812" s="381"/>
      <c r="E1812" s="382"/>
      <c r="F1812" s="380" t="s">
        <v>100</v>
      </c>
      <c r="G1812" s="382"/>
      <c r="H1812" s="378"/>
      <c r="I1812" s="382"/>
      <c r="J1812" s="378"/>
      <c r="K1812" s="382"/>
      <c r="L1812" s="38"/>
      <c r="M1812" s="378"/>
      <c r="N1812" s="382"/>
      <c r="O1812" s="39" t="s">
        <v>100</v>
      </c>
      <c r="P1812" s="378"/>
      <c r="Q1812" s="382"/>
      <c r="R1812" s="378"/>
      <c r="S1812" s="381"/>
      <c r="T1812" s="382"/>
      <c r="U1812" s="37">
        <v>0</v>
      </c>
    </row>
    <row r="1813" spans="1:21" ht="14.25" customHeight="1" x14ac:dyDescent="0.25">
      <c r="A1813" s="39" t="s">
        <v>100</v>
      </c>
      <c r="B1813" s="39" t="s">
        <v>100</v>
      </c>
      <c r="C1813" s="365" t="s">
        <v>166</v>
      </c>
      <c r="D1813" s="381"/>
      <c r="E1813" s="382"/>
      <c r="F1813" s="380" t="s">
        <v>100</v>
      </c>
      <c r="G1813" s="382"/>
      <c r="H1813" s="378"/>
      <c r="I1813" s="382"/>
      <c r="J1813" s="378"/>
      <c r="K1813" s="382"/>
      <c r="L1813" s="38"/>
      <c r="M1813" s="378"/>
      <c r="N1813" s="382"/>
      <c r="O1813" s="39" t="s">
        <v>100</v>
      </c>
      <c r="P1813" s="378"/>
      <c r="Q1813" s="382"/>
      <c r="R1813" s="378"/>
      <c r="S1813" s="381"/>
      <c r="T1813" s="382"/>
      <c r="U1813" s="35">
        <v>74882.960000000006</v>
      </c>
    </row>
    <row r="1814" spans="1:21" ht="14.25" customHeight="1" x14ac:dyDescent="0.25">
      <c r="A1814" s="41" t="s">
        <v>100</v>
      </c>
      <c r="B1814" s="41" t="s">
        <v>100</v>
      </c>
      <c r="C1814" s="379" t="s">
        <v>165</v>
      </c>
      <c r="D1814" s="381"/>
      <c r="E1814" s="382"/>
      <c r="F1814" s="380" t="s">
        <v>100</v>
      </c>
      <c r="G1814" s="382"/>
      <c r="H1814" s="378"/>
      <c r="I1814" s="382"/>
      <c r="J1814" s="379" t="s">
        <v>100</v>
      </c>
      <c r="K1814" s="382"/>
      <c r="L1814" s="39" t="s">
        <v>100</v>
      </c>
      <c r="M1814" s="379" t="s">
        <v>100</v>
      </c>
      <c r="N1814" s="382"/>
      <c r="O1814" s="41" t="s">
        <v>100</v>
      </c>
      <c r="P1814" s="378"/>
      <c r="Q1814" s="382"/>
      <c r="R1814" s="379" t="s">
        <v>100</v>
      </c>
      <c r="S1814" s="381"/>
      <c r="T1814" s="382"/>
      <c r="U1814" s="37">
        <v>74882.960000000006</v>
      </c>
    </row>
    <row r="1815" spans="1:21" ht="28.35" customHeight="1" x14ac:dyDescent="0.25">
      <c r="A1815" s="41" t="s">
        <v>100</v>
      </c>
      <c r="B1815" s="39" t="s">
        <v>454</v>
      </c>
      <c r="C1815" s="379" t="s">
        <v>453</v>
      </c>
      <c r="D1815" s="381"/>
      <c r="E1815" s="382"/>
      <c r="F1815" s="380" t="s">
        <v>160</v>
      </c>
      <c r="G1815" s="382"/>
      <c r="H1815" s="383">
        <v>74</v>
      </c>
      <c r="I1815" s="382"/>
      <c r="J1815" s="383">
        <v>1</v>
      </c>
      <c r="K1815" s="382"/>
      <c r="L1815" s="37">
        <v>74</v>
      </c>
      <c r="M1815" s="378"/>
      <c r="N1815" s="382"/>
      <c r="O1815" s="39" t="s">
        <v>100</v>
      </c>
      <c r="P1815" s="378"/>
      <c r="Q1815" s="382"/>
      <c r="R1815" s="384" t="s">
        <v>100</v>
      </c>
      <c r="S1815" s="381"/>
      <c r="T1815" s="382"/>
      <c r="U1815" s="37">
        <v>55413.39</v>
      </c>
    </row>
    <row r="1816" spans="1:21" ht="28.35" customHeight="1" x14ac:dyDescent="0.25">
      <c r="A1816" s="41" t="s">
        <v>100</v>
      </c>
      <c r="B1816" s="39" t="s">
        <v>452</v>
      </c>
      <c r="C1816" s="379" t="s">
        <v>451</v>
      </c>
      <c r="D1816" s="381"/>
      <c r="E1816" s="382"/>
      <c r="F1816" s="380" t="s">
        <v>160</v>
      </c>
      <c r="G1816" s="382"/>
      <c r="H1816" s="383">
        <v>36</v>
      </c>
      <c r="I1816" s="382"/>
      <c r="J1816" s="383">
        <v>1</v>
      </c>
      <c r="K1816" s="382"/>
      <c r="L1816" s="37">
        <v>36</v>
      </c>
      <c r="M1816" s="378"/>
      <c r="N1816" s="382"/>
      <c r="O1816" s="39" t="s">
        <v>100</v>
      </c>
      <c r="P1816" s="378"/>
      <c r="Q1816" s="382"/>
      <c r="R1816" s="384" t="s">
        <v>100</v>
      </c>
      <c r="S1816" s="381"/>
      <c r="T1816" s="382"/>
      <c r="U1816" s="37">
        <v>26957.87</v>
      </c>
    </row>
    <row r="1817" spans="1:21" ht="14.25" customHeight="1" x14ac:dyDescent="0.25">
      <c r="A1817" s="36" t="s">
        <v>100</v>
      </c>
      <c r="B1817" s="36" t="s">
        <v>100</v>
      </c>
      <c r="C1817" s="365" t="s">
        <v>136</v>
      </c>
      <c r="D1817" s="381"/>
      <c r="E1817" s="381"/>
      <c r="F1817" s="381"/>
      <c r="G1817" s="381"/>
      <c r="H1817" s="381"/>
      <c r="I1817" s="381"/>
      <c r="J1817" s="381"/>
      <c r="K1817" s="381"/>
      <c r="L1817" s="382"/>
      <c r="M1817" s="385" t="s">
        <v>100</v>
      </c>
      <c r="N1817" s="381"/>
      <c r="O1817" s="382"/>
      <c r="P1817" s="386">
        <v>19656.78</v>
      </c>
      <c r="Q1817" s="382"/>
      <c r="R1817" s="369"/>
      <c r="S1817" s="381"/>
      <c r="T1817" s="382"/>
      <c r="U1817" s="35">
        <v>157254.22</v>
      </c>
    </row>
    <row r="1818" spans="1:21" ht="71.45" customHeight="1" x14ac:dyDescent="0.25">
      <c r="A1818" s="44" t="s">
        <v>1894</v>
      </c>
      <c r="B1818" s="43" t="s">
        <v>1893</v>
      </c>
      <c r="C1818" s="365" t="s">
        <v>1892</v>
      </c>
      <c r="D1818" s="381"/>
      <c r="E1818" s="382"/>
      <c r="F1818" s="367" t="s">
        <v>192</v>
      </c>
      <c r="G1818" s="382"/>
      <c r="H1818" s="368">
        <v>57</v>
      </c>
      <c r="I1818" s="382"/>
      <c r="J1818" s="368">
        <v>1</v>
      </c>
      <c r="K1818" s="382"/>
      <c r="L1818" s="35">
        <v>57</v>
      </c>
      <c r="M1818" s="369"/>
      <c r="N1818" s="382"/>
      <c r="O1818" s="42"/>
      <c r="P1818" s="369"/>
      <c r="Q1818" s="382"/>
      <c r="R1818" s="369"/>
      <c r="S1818" s="381"/>
      <c r="T1818" s="382"/>
      <c r="U1818" s="38"/>
    </row>
    <row r="1819" spans="1:21" ht="14.25" customHeight="1" x14ac:dyDescent="0.25">
      <c r="A1819" s="39" t="s">
        <v>100</v>
      </c>
      <c r="B1819" s="39" t="s">
        <v>187</v>
      </c>
      <c r="C1819" s="379" t="s">
        <v>186</v>
      </c>
      <c r="D1819" s="381"/>
      <c r="E1819" s="382"/>
      <c r="F1819" s="380" t="s">
        <v>179</v>
      </c>
      <c r="G1819" s="382"/>
      <c r="H1819" s="378"/>
      <c r="I1819" s="382"/>
      <c r="J1819" s="378"/>
      <c r="K1819" s="382"/>
      <c r="L1819" s="37">
        <v>798</v>
      </c>
      <c r="M1819" s="378"/>
      <c r="N1819" s="382"/>
      <c r="O1819" s="39" t="s">
        <v>100</v>
      </c>
      <c r="P1819" s="378"/>
      <c r="Q1819" s="382"/>
      <c r="R1819" s="378"/>
      <c r="S1819" s="381"/>
      <c r="T1819" s="382"/>
      <c r="U1819" s="37">
        <v>439386.78</v>
      </c>
    </row>
    <row r="1820" spans="1:21" ht="14.25" customHeight="1" x14ac:dyDescent="0.25">
      <c r="A1820" s="39" t="s">
        <v>100</v>
      </c>
      <c r="B1820" s="39" t="s">
        <v>296</v>
      </c>
      <c r="C1820" s="379" t="s">
        <v>295</v>
      </c>
      <c r="D1820" s="381"/>
      <c r="E1820" s="382"/>
      <c r="F1820" s="380" t="s">
        <v>179</v>
      </c>
      <c r="G1820" s="382"/>
      <c r="H1820" s="383">
        <v>7</v>
      </c>
      <c r="I1820" s="382"/>
      <c r="J1820" s="383">
        <v>1</v>
      </c>
      <c r="K1820" s="382"/>
      <c r="L1820" s="37">
        <v>399</v>
      </c>
      <c r="M1820" s="378"/>
      <c r="N1820" s="382"/>
      <c r="O1820" s="39" t="s">
        <v>100</v>
      </c>
      <c r="P1820" s="383">
        <v>563.22</v>
      </c>
      <c r="Q1820" s="382"/>
      <c r="R1820" s="383">
        <v>1</v>
      </c>
      <c r="S1820" s="381"/>
      <c r="T1820" s="382"/>
      <c r="U1820" s="37">
        <v>224724.78</v>
      </c>
    </row>
    <row r="1821" spans="1:21" ht="14.25" customHeight="1" x14ac:dyDescent="0.25">
      <c r="A1821" s="39" t="s">
        <v>100</v>
      </c>
      <c r="B1821" s="39" t="s">
        <v>1585</v>
      </c>
      <c r="C1821" s="379" t="s">
        <v>1586</v>
      </c>
      <c r="D1821" s="381"/>
      <c r="E1821" s="382"/>
      <c r="F1821" s="380" t="s">
        <v>179</v>
      </c>
      <c r="G1821" s="382"/>
      <c r="H1821" s="383">
        <v>7</v>
      </c>
      <c r="I1821" s="382"/>
      <c r="J1821" s="383">
        <v>1</v>
      </c>
      <c r="K1821" s="382"/>
      <c r="L1821" s="37">
        <v>399</v>
      </c>
      <c r="M1821" s="378"/>
      <c r="N1821" s="382"/>
      <c r="O1821" s="39" t="s">
        <v>100</v>
      </c>
      <c r="P1821" s="383">
        <v>538</v>
      </c>
      <c r="Q1821" s="382"/>
      <c r="R1821" s="383">
        <v>1</v>
      </c>
      <c r="S1821" s="381"/>
      <c r="T1821" s="382"/>
      <c r="U1821" s="37">
        <v>214662</v>
      </c>
    </row>
    <row r="1822" spans="1:21" ht="14.25" customHeight="1" x14ac:dyDescent="0.25">
      <c r="A1822" s="39" t="s">
        <v>100</v>
      </c>
      <c r="B1822" s="39" t="s">
        <v>183</v>
      </c>
      <c r="C1822" s="379" t="s">
        <v>182</v>
      </c>
      <c r="D1822" s="381"/>
      <c r="E1822" s="382"/>
      <c r="F1822" s="380" t="s">
        <v>100</v>
      </c>
      <c r="G1822" s="382"/>
      <c r="H1822" s="378"/>
      <c r="I1822" s="382"/>
      <c r="J1822" s="378"/>
      <c r="K1822" s="382"/>
      <c r="L1822" s="38"/>
      <c r="M1822" s="378"/>
      <c r="N1822" s="382"/>
      <c r="O1822" s="39" t="s">
        <v>100</v>
      </c>
      <c r="P1822" s="378"/>
      <c r="Q1822" s="382"/>
      <c r="R1822" s="378"/>
      <c r="S1822" s="381"/>
      <c r="T1822" s="382"/>
      <c r="U1822" s="37">
        <v>0</v>
      </c>
    </row>
    <row r="1823" spans="1:21" ht="14.25" customHeight="1" x14ac:dyDescent="0.25">
      <c r="A1823" s="39" t="s">
        <v>100</v>
      </c>
      <c r="B1823" s="39" t="s">
        <v>181</v>
      </c>
      <c r="C1823" s="379" t="s">
        <v>180</v>
      </c>
      <c r="D1823" s="381"/>
      <c r="E1823" s="382"/>
      <c r="F1823" s="380" t="s">
        <v>179</v>
      </c>
      <c r="G1823" s="382"/>
      <c r="H1823" s="378"/>
      <c r="I1823" s="382"/>
      <c r="J1823" s="378"/>
      <c r="K1823" s="382"/>
      <c r="L1823" s="38"/>
      <c r="M1823" s="378"/>
      <c r="N1823" s="382"/>
      <c r="O1823" s="39" t="s">
        <v>100</v>
      </c>
      <c r="P1823" s="378"/>
      <c r="Q1823" s="382"/>
      <c r="R1823" s="378"/>
      <c r="S1823" s="381"/>
      <c r="T1823" s="382"/>
      <c r="U1823" s="37">
        <v>0</v>
      </c>
    </row>
    <row r="1824" spans="1:21" ht="14.25" customHeight="1" x14ac:dyDescent="0.25">
      <c r="A1824" s="39" t="s">
        <v>100</v>
      </c>
      <c r="B1824" s="39" t="s">
        <v>178</v>
      </c>
      <c r="C1824" s="379" t="s">
        <v>177</v>
      </c>
      <c r="D1824" s="381"/>
      <c r="E1824" s="382"/>
      <c r="F1824" s="380" t="s">
        <v>100</v>
      </c>
      <c r="G1824" s="382"/>
      <c r="H1824" s="378"/>
      <c r="I1824" s="382"/>
      <c r="J1824" s="378"/>
      <c r="K1824" s="382"/>
      <c r="L1824" s="38"/>
      <c r="M1824" s="378"/>
      <c r="N1824" s="382"/>
      <c r="O1824" s="39" t="s">
        <v>100</v>
      </c>
      <c r="P1824" s="378"/>
      <c r="Q1824" s="382"/>
      <c r="R1824" s="378"/>
      <c r="S1824" s="381"/>
      <c r="T1824" s="382"/>
      <c r="U1824" s="37">
        <v>0</v>
      </c>
    </row>
    <row r="1825" spans="1:21" ht="14.25" customHeight="1" x14ac:dyDescent="0.25">
      <c r="A1825" s="39" t="s">
        <v>100</v>
      </c>
      <c r="B1825" s="39" t="s">
        <v>100</v>
      </c>
      <c r="C1825" s="365" t="s">
        <v>166</v>
      </c>
      <c r="D1825" s="381"/>
      <c r="E1825" s="382"/>
      <c r="F1825" s="380" t="s">
        <v>100</v>
      </c>
      <c r="G1825" s="382"/>
      <c r="H1825" s="378"/>
      <c r="I1825" s="382"/>
      <c r="J1825" s="378"/>
      <c r="K1825" s="382"/>
      <c r="L1825" s="38"/>
      <c r="M1825" s="378"/>
      <c r="N1825" s="382"/>
      <c r="O1825" s="39" t="s">
        <v>100</v>
      </c>
      <c r="P1825" s="378"/>
      <c r="Q1825" s="382"/>
      <c r="R1825" s="378"/>
      <c r="S1825" s="381"/>
      <c r="T1825" s="382"/>
      <c r="U1825" s="35">
        <v>439386.78</v>
      </c>
    </row>
    <row r="1826" spans="1:21" ht="14.25" customHeight="1" x14ac:dyDescent="0.25">
      <c r="A1826" s="41" t="s">
        <v>100</v>
      </c>
      <c r="B1826" s="41" t="s">
        <v>100</v>
      </c>
      <c r="C1826" s="379" t="s">
        <v>165</v>
      </c>
      <c r="D1826" s="381"/>
      <c r="E1826" s="382"/>
      <c r="F1826" s="380" t="s">
        <v>100</v>
      </c>
      <c r="G1826" s="382"/>
      <c r="H1826" s="378"/>
      <c r="I1826" s="382"/>
      <c r="J1826" s="379" t="s">
        <v>100</v>
      </c>
      <c r="K1826" s="382"/>
      <c r="L1826" s="39" t="s">
        <v>100</v>
      </c>
      <c r="M1826" s="379" t="s">
        <v>100</v>
      </c>
      <c r="N1826" s="382"/>
      <c r="O1826" s="41" t="s">
        <v>100</v>
      </c>
      <c r="P1826" s="378"/>
      <c r="Q1826" s="382"/>
      <c r="R1826" s="379" t="s">
        <v>100</v>
      </c>
      <c r="S1826" s="381"/>
      <c r="T1826" s="382"/>
      <c r="U1826" s="37">
        <v>439386.78</v>
      </c>
    </row>
    <row r="1827" spans="1:21" ht="28.35" customHeight="1" x14ac:dyDescent="0.25">
      <c r="A1827" s="41" t="s">
        <v>100</v>
      </c>
      <c r="B1827" s="39" t="s">
        <v>454</v>
      </c>
      <c r="C1827" s="379" t="s">
        <v>453</v>
      </c>
      <c r="D1827" s="381"/>
      <c r="E1827" s="382"/>
      <c r="F1827" s="380" t="s">
        <v>160</v>
      </c>
      <c r="G1827" s="382"/>
      <c r="H1827" s="383">
        <v>74</v>
      </c>
      <c r="I1827" s="382"/>
      <c r="J1827" s="383">
        <v>1</v>
      </c>
      <c r="K1827" s="382"/>
      <c r="L1827" s="37">
        <v>74</v>
      </c>
      <c r="M1827" s="378"/>
      <c r="N1827" s="382"/>
      <c r="O1827" s="39" t="s">
        <v>100</v>
      </c>
      <c r="P1827" s="378"/>
      <c r="Q1827" s="382"/>
      <c r="R1827" s="384" t="s">
        <v>100</v>
      </c>
      <c r="S1827" s="381"/>
      <c r="T1827" s="382"/>
      <c r="U1827" s="37">
        <v>325146.21999999997</v>
      </c>
    </row>
    <row r="1828" spans="1:21" ht="28.35" customHeight="1" x14ac:dyDescent="0.25">
      <c r="A1828" s="41" t="s">
        <v>100</v>
      </c>
      <c r="B1828" s="39" t="s">
        <v>452</v>
      </c>
      <c r="C1828" s="379" t="s">
        <v>451</v>
      </c>
      <c r="D1828" s="381"/>
      <c r="E1828" s="382"/>
      <c r="F1828" s="380" t="s">
        <v>160</v>
      </c>
      <c r="G1828" s="382"/>
      <c r="H1828" s="383">
        <v>36</v>
      </c>
      <c r="I1828" s="382"/>
      <c r="J1828" s="383">
        <v>1</v>
      </c>
      <c r="K1828" s="382"/>
      <c r="L1828" s="37">
        <v>36</v>
      </c>
      <c r="M1828" s="378"/>
      <c r="N1828" s="382"/>
      <c r="O1828" s="39" t="s">
        <v>100</v>
      </c>
      <c r="P1828" s="378"/>
      <c r="Q1828" s="382"/>
      <c r="R1828" s="384" t="s">
        <v>100</v>
      </c>
      <c r="S1828" s="381"/>
      <c r="T1828" s="382"/>
      <c r="U1828" s="37">
        <v>158179.24</v>
      </c>
    </row>
    <row r="1829" spans="1:21" ht="14.25" customHeight="1" x14ac:dyDescent="0.25">
      <c r="A1829" s="36" t="s">
        <v>100</v>
      </c>
      <c r="B1829" s="36" t="s">
        <v>100</v>
      </c>
      <c r="C1829" s="365" t="s">
        <v>136</v>
      </c>
      <c r="D1829" s="381"/>
      <c r="E1829" s="381"/>
      <c r="F1829" s="381"/>
      <c r="G1829" s="381"/>
      <c r="H1829" s="381"/>
      <c r="I1829" s="381"/>
      <c r="J1829" s="381"/>
      <c r="K1829" s="381"/>
      <c r="L1829" s="382"/>
      <c r="M1829" s="385" t="s">
        <v>100</v>
      </c>
      <c r="N1829" s="381"/>
      <c r="O1829" s="382"/>
      <c r="P1829" s="386">
        <v>16187.93</v>
      </c>
      <c r="Q1829" s="382"/>
      <c r="R1829" s="369"/>
      <c r="S1829" s="381"/>
      <c r="T1829" s="382"/>
      <c r="U1829" s="35">
        <v>922712.24</v>
      </c>
    </row>
    <row r="1830" spans="1:21" ht="38.85" customHeight="1" x14ac:dyDescent="0.25">
      <c r="A1830" s="44" t="s">
        <v>1891</v>
      </c>
      <c r="B1830" s="43" t="s">
        <v>1577</v>
      </c>
      <c r="C1830" s="365" t="s">
        <v>1578</v>
      </c>
      <c r="D1830" s="381"/>
      <c r="E1830" s="382"/>
      <c r="F1830" s="367" t="s">
        <v>1579</v>
      </c>
      <c r="G1830" s="382"/>
      <c r="H1830" s="368">
        <v>0.5</v>
      </c>
      <c r="I1830" s="382"/>
      <c r="J1830" s="368">
        <v>1</v>
      </c>
      <c r="K1830" s="382"/>
      <c r="L1830" s="35">
        <v>0.5</v>
      </c>
      <c r="M1830" s="369"/>
      <c r="N1830" s="382"/>
      <c r="O1830" s="42"/>
      <c r="P1830" s="369"/>
      <c r="Q1830" s="382"/>
      <c r="R1830" s="369"/>
      <c r="S1830" s="381"/>
      <c r="T1830" s="382"/>
      <c r="U1830" s="38"/>
    </row>
    <row r="1831" spans="1:21" ht="14.25" customHeight="1" x14ac:dyDescent="0.25">
      <c r="A1831" s="39" t="s">
        <v>100</v>
      </c>
      <c r="B1831" s="39" t="s">
        <v>187</v>
      </c>
      <c r="C1831" s="379" t="s">
        <v>186</v>
      </c>
      <c r="D1831" s="381"/>
      <c r="E1831" s="382"/>
      <c r="F1831" s="380" t="s">
        <v>179</v>
      </c>
      <c r="G1831" s="382"/>
      <c r="H1831" s="378"/>
      <c r="I1831" s="382"/>
      <c r="J1831" s="378"/>
      <c r="K1831" s="382"/>
      <c r="L1831" s="37">
        <v>6.48</v>
      </c>
      <c r="M1831" s="378"/>
      <c r="N1831" s="382"/>
      <c r="O1831" s="39" t="s">
        <v>100</v>
      </c>
      <c r="P1831" s="378"/>
      <c r="Q1831" s="382"/>
      <c r="R1831" s="378"/>
      <c r="S1831" s="381"/>
      <c r="T1831" s="382"/>
      <c r="U1831" s="37">
        <v>4848.04</v>
      </c>
    </row>
    <row r="1832" spans="1:21" ht="14.25" customHeight="1" x14ac:dyDescent="0.25">
      <c r="A1832" s="39" t="s">
        <v>100</v>
      </c>
      <c r="B1832" s="39" t="s">
        <v>294</v>
      </c>
      <c r="C1832" s="379" t="s">
        <v>293</v>
      </c>
      <c r="D1832" s="381"/>
      <c r="E1832" s="382"/>
      <c r="F1832" s="380" t="s">
        <v>179</v>
      </c>
      <c r="G1832" s="382"/>
      <c r="H1832" s="383">
        <v>6.48</v>
      </c>
      <c r="I1832" s="382"/>
      <c r="J1832" s="383">
        <v>1</v>
      </c>
      <c r="K1832" s="382"/>
      <c r="L1832" s="37">
        <v>3.24</v>
      </c>
      <c r="M1832" s="378"/>
      <c r="N1832" s="382"/>
      <c r="O1832" s="39" t="s">
        <v>100</v>
      </c>
      <c r="P1832" s="383">
        <v>756.56</v>
      </c>
      <c r="Q1832" s="382"/>
      <c r="R1832" s="383">
        <v>1</v>
      </c>
      <c r="S1832" s="381"/>
      <c r="T1832" s="382"/>
      <c r="U1832" s="37">
        <v>2451.25</v>
      </c>
    </row>
    <row r="1833" spans="1:21" ht="14.25" customHeight="1" x14ac:dyDescent="0.25">
      <c r="A1833" s="39" t="s">
        <v>100</v>
      </c>
      <c r="B1833" s="39" t="s">
        <v>456</v>
      </c>
      <c r="C1833" s="379" t="s">
        <v>455</v>
      </c>
      <c r="D1833" s="381"/>
      <c r="E1833" s="382"/>
      <c r="F1833" s="380" t="s">
        <v>179</v>
      </c>
      <c r="G1833" s="382"/>
      <c r="H1833" s="383">
        <v>6.48</v>
      </c>
      <c r="I1833" s="382"/>
      <c r="J1833" s="383">
        <v>1</v>
      </c>
      <c r="K1833" s="382"/>
      <c r="L1833" s="37">
        <v>3.24</v>
      </c>
      <c r="M1833" s="378"/>
      <c r="N1833" s="382"/>
      <c r="O1833" s="39" t="s">
        <v>100</v>
      </c>
      <c r="P1833" s="383">
        <v>739.75</v>
      </c>
      <c r="Q1833" s="382"/>
      <c r="R1833" s="383">
        <v>1</v>
      </c>
      <c r="S1833" s="381"/>
      <c r="T1833" s="382"/>
      <c r="U1833" s="37">
        <v>2396.79</v>
      </c>
    </row>
    <row r="1834" spans="1:21" ht="14.25" customHeight="1" x14ac:dyDescent="0.25">
      <c r="A1834" s="39" t="s">
        <v>100</v>
      </c>
      <c r="B1834" s="39" t="s">
        <v>183</v>
      </c>
      <c r="C1834" s="379" t="s">
        <v>182</v>
      </c>
      <c r="D1834" s="381"/>
      <c r="E1834" s="382"/>
      <c r="F1834" s="380" t="s">
        <v>100</v>
      </c>
      <c r="G1834" s="382"/>
      <c r="H1834" s="378"/>
      <c r="I1834" s="382"/>
      <c r="J1834" s="378"/>
      <c r="K1834" s="382"/>
      <c r="L1834" s="38"/>
      <c r="M1834" s="378"/>
      <c r="N1834" s="382"/>
      <c r="O1834" s="39" t="s">
        <v>100</v>
      </c>
      <c r="P1834" s="378"/>
      <c r="Q1834" s="382"/>
      <c r="R1834" s="378"/>
      <c r="S1834" s="381"/>
      <c r="T1834" s="382"/>
      <c r="U1834" s="37">
        <v>0</v>
      </c>
    </row>
    <row r="1835" spans="1:21" ht="14.25" customHeight="1" x14ac:dyDescent="0.25">
      <c r="A1835" s="39" t="s">
        <v>100</v>
      </c>
      <c r="B1835" s="39" t="s">
        <v>181</v>
      </c>
      <c r="C1835" s="379" t="s">
        <v>180</v>
      </c>
      <c r="D1835" s="381"/>
      <c r="E1835" s="382"/>
      <c r="F1835" s="380" t="s">
        <v>179</v>
      </c>
      <c r="G1835" s="382"/>
      <c r="H1835" s="378"/>
      <c r="I1835" s="382"/>
      <c r="J1835" s="378"/>
      <c r="K1835" s="382"/>
      <c r="L1835" s="38"/>
      <c r="M1835" s="378"/>
      <c r="N1835" s="382"/>
      <c r="O1835" s="39" t="s">
        <v>100</v>
      </c>
      <c r="P1835" s="378"/>
      <c r="Q1835" s="382"/>
      <c r="R1835" s="378"/>
      <c r="S1835" s="381"/>
      <c r="T1835" s="382"/>
      <c r="U1835" s="37">
        <v>0</v>
      </c>
    </row>
    <row r="1836" spans="1:21" ht="14.25" customHeight="1" x14ac:dyDescent="0.25">
      <c r="A1836" s="39" t="s">
        <v>100</v>
      </c>
      <c r="B1836" s="39" t="s">
        <v>178</v>
      </c>
      <c r="C1836" s="379" t="s">
        <v>177</v>
      </c>
      <c r="D1836" s="381"/>
      <c r="E1836" s="382"/>
      <c r="F1836" s="380" t="s">
        <v>100</v>
      </c>
      <c r="G1836" s="382"/>
      <c r="H1836" s="378"/>
      <c r="I1836" s="382"/>
      <c r="J1836" s="378"/>
      <c r="K1836" s="382"/>
      <c r="L1836" s="38"/>
      <c r="M1836" s="378"/>
      <c r="N1836" s="382"/>
      <c r="O1836" s="39" t="s">
        <v>100</v>
      </c>
      <c r="P1836" s="378"/>
      <c r="Q1836" s="382"/>
      <c r="R1836" s="378"/>
      <c r="S1836" s="381"/>
      <c r="T1836" s="382"/>
      <c r="U1836" s="37">
        <v>0</v>
      </c>
    </row>
    <row r="1837" spans="1:21" ht="14.25" customHeight="1" x14ac:dyDescent="0.25">
      <c r="A1837" s="39" t="s">
        <v>100</v>
      </c>
      <c r="B1837" s="39" t="s">
        <v>100</v>
      </c>
      <c r="C1837" s="365" t="s">
        <v>166</v>
      </c>
      <c r="D1837" s="381"/>
      <c r="E1837" s="382"/>
      <c r="F1837" s="380" t="s">
        <v>100</v>
      </c>
      <c r="G1837" s="382"/>
      <c r="H1837" s="378"/>
      <c r="I1837" s="382"/>
      <c r="J1837" s="378"/>
      <c r="K1837" s="382"/>
      <c r="L1837" s="38"/>
      <c r="M1837" s="378"/>
      <c r="N1837" s="382"/>
      <c r="O1837" s="39" t="s">
        <v>100</v>
      </c>
      <c r="P1837" s="378"/>
      <c r="Q1837" s="382"/>
      <c r="R1837" s="378"/>
      <c r="S1837" s="381"/>
      <c r="T1837" s="382"/>
      <c r="U1837" s="35">
        <v>4848.04</v>
      </c>
    </row>
    <row r="1838" spans="1:21" ht="14.25" customHeight="1" x14ac:dyDescent="0.25">
      <c r="A1838" s="41" t="s">
        <v>100</v>
      </c>
      <c r="B1838" s="41" t="s">
        <v>100</v>
      </c>
      <c r="C1838" s="379" t="s">
        <v>165</v>
      </c>
      <c r="D1838" s="381"/>
      <c r="E1838" s="382"/>
      <c r="F1838" s="380" t="s">
        <v>100</v>
      </c>
      <c r="G1838" s="382"/>
      <c r="H1838" s="378"/>
      <c r="I1838" s="382"/>
      <c r="J1838" s="379" t="s">
        <v>100</v>
      </c>
      <c r="K1838" s="382"/>
      <c r="L1838" s="39" t="s">
        <v>100</v>
      </c>
      <c r="M1838" s="379" t="s">
        <v>100</v>
      </c>
      <c r="N1838" s="382"/>
      <c r="O1838" s="41" t="s">
        <v>100</v>
      </c>
      <c r="P1838" s="378"/>
      <c r="Q1838" s="382"/>
      <c r="R1838" s="379" t="s">
        <v>100</v>
      </c>
      <c r="S1838" s="381"/>
      <c r="T1838" s="382"/>
      <c r="U1838" s="37">
        <v>4848.04</v>
      </c>
    </row>
    <row r="1839" spans="1:21" ht="28.35" customHeight="1" x14ac:dyDescent="0.25">
      <c r="A1839" s="41" t="s">
        <v>100</v>
      </c>
      <c r="B1839" s="39" t="s">
        <v>454</v>
      </c>
      <c r="C1839" s="379" t="s">
        <v>453</v>
      </c>
      <c r="D1839" s="381"/>
      <c r="E1839" s="382"/>
      <c r="F1839" s="380" t="s">
        <v>160</v>
      </c>
      <c r="G1839" s="382"/>
      <c r="H1839" s="383">
        <v>74</v>
      </c>
      <c r="I1839" s="382"/>
      <c r="J1839" s="383">
        <v>1</v>
      </c>
      <c r="K1839" s="382"/>
      <c r="L1839" s="37">
        <v>74</v>
      </c>
      <c r="M1839" s="378"/>
      <c r="N1839" s="382"/>
      <c r="O1839" s="39" t="s">
        <v>100</v>
      </c>
      <c r="P1839" s="378"/>
      <c r="Q1839" s="382"/>
      <c r="R1839" s="384" t="s">
        <v>100</v>
      </c>
      <c r="S1839" s="381"/>
      <c r="T1839" s="382"/>
      <c r="U1839" s="37">
        <v>3587.55</v>
      </c>
    </row>
    <row r="1840" spans="1:21" ht="28.35" customHeight="1" x14ac:dyDescent="0.25">
      <c r="A1840" s="41" t="s">
        <v>100</v>
      </c>
      <c r="B1840" s="39" t="s">
        <v>452</v>
      </c>
      <c r="C1840" s="379" t="s">
        <v>451</v>
      </c>
      <c r="D1840" s="381"/>
      <c r="E1840" s="382"/>
      <c r="F1840" s="380" t="s">
        <v>160</v>
      </c>
      <c r="G1840" s="382"/>
      <c r="H1840" s="383">
        <v>36</v>
      </c>
      <c r="I1840" s="382"/>
      <c r="J1840" s="383">
        <v>1</v>
      </c>
      <c r="K1840" s="382"/>
      <c r="L1840" s="37">
        <v>36</v>
      </c>
      <c r="M1840" s="378"/>
      <c r="N1840" s="382"/>
      <c r="O1840" s="39" t="s">
        <v>100</v>
      </c>
      <c r="P1840" s="378"/>
      <c r="Q1840" s="382"/>
      <c r="R1840" s="384" t="s">
        <v>100</v>
      </c>
      <c r="S1840" s="381"/>
      <c r="T1840" s="382"/>
      <c r="U1840" s="37">
        <v>1745.29</v>
      </c>
    </row>
    <row r="1841" spans="1:21" ht="14.25" customHeight="1" x14ac:dyDescent="0.25">
      <c r="A1841" s="36" t="s">
        <v>100</v>
      </c>
      <c r="B1841" s="36" t="s">
        <v>100</v>
      </c>
      <c r="C1841" s="365" t="s">
        <v>136</v>
      </c>
      <c r="D1841" s="381"/>
      <c r="E1841" s="381"/>
      <c r="F1841" s="381"/>
      <c r="G1841" s="381"/>
      <c r="H1841" s="381"/>
      <c r="I1841" s="381"/>
      <c r="J1841" s="381"/>
      <c r="K1841" s="381"/>
      <c r="L1841" s="382"/>
      <c r="M1841" s="385" t="s">
        <v>100</v>
      </c>
      <c r="N1841" s="381"/>
      <c r="O1841" s="382"/>
      <c r="P1841" s="386">
        <v>20361.759999999998</v>
      </c>
      <c r="Q1841" s="382"/>
      <c r="R1841" s="369"/>
      <c r="S1841" s="381"/>
      <c r="T1841" s="382"/>
      <c r="U1841" s="35">
        <v>10180.879999999999</v>
      </c>
    </row>
    <row r="1842" spans="1:21" ht="28.35" customHeight="1" x14ac:dyDescent="0.25">
      <c r="A1842" s="44" t="s">
        <v>1890</v>
      </c>
      <c r="B1842" s="43" t="s">
        <v>462</v>
      </c>
      <c r="C1842" s="365" t="s">
        <v>461</v>
      </c>
      <c r="D1842" s="381"/>
      <c r="E1842" s="382"/>
      <c r="F1842" s="367" t="s">
        <v>460</v>
      </c>
      <c r="G1842" s="382"/>
      <c r="H1842" s="368">
        <v>42</v>
      </c>
      <c r="I1842" s="382"/>
      <c r="J1842" s="368">
        <v>1</v>
      </c>
      <c r="K1842" s="382"/>
      <c r="L1842" s="35">
        <v>42</v>
      </c>
      <c r="M1842" s="369"/>
      <c r="N1842" s="382"/>
      <c r="O1842" s="42"/>
      <c r="P1842" s="369"/>
      <c r="Q1842" s="382"/>
      <c r="R1842" s="369"/>
      <c r="S1842" s="381"/>
      <c r="T1842" s="382"/>
      <c r="U1842" s="38"/>
    </row>
    <row r="1843" spans="1:21" ht="14.25" customHeight="1" x14ac:dyDescent="0.25">
      <c r="A1843" s="39" t="s">
        <v>100</v>
      </c>
      <c r="B1843" s="39" t="s">
        <v>187</v>
      </c>
      <c r="C1843" s="379" t="s">
        <v>186</v>
      </c>
      <c r="D1843" s="381"/>
      <c r="E1843" s="382"/>
      <c r="F1843" s="380" t="s">
        <v>179</v>
      </c>
      <c r="G1843" s="382"/>
      <c r="H1843" s="378"/>
      <c r="I1843" s="382"/>
      <c r="J1843" s="378"/>
      <c r="K1843" s="382"/>
      <c r="L1843" s="37">
        <v>102.06</v>
      </c>
      <c r="M1843" s="378"/>
      <c r="N1843" s="382"/>
      <c r="O1843" s="39" t="s">
        <v>100</v>
      </c>
      <c r="P1843" s="378"/>
      <c r="Q1843" s="382"/>
      <c r="R1843" s="378"/>
      <c r="S1843" s="381"/>
      <c r="T1843" s="382"/>
      <c r="U1843" s="37">
        <v>68307.05</v>
      </c>
    </row>
    <row r="1844" spans="1:21" ht="14.25" customHeight="1" x14ac:dyDescent="0.25">
      <c r="A1844" s="39" t="s">
        <v>100</v>
      </c>
      <c r="B1844" s="39" t="s">
        <v>296</v>
      </c>
      <c r="C1844" s="379" t="s">
        <v>295</v>
      </c>
      <c r="D1844" s="381"/>
      <c r="E1844" s="382"/>
      <c r="F1844" s="380" t="s">
        <v>179</v>
      </c>
      <c r="G1844" s="382"/>
      <c r="H1844" s="383">
        <v>0.97</v>
      </c>
      <c r="I1844" s="382"/>
      <c r="J1844" s="383">
        <v>1</v>
      </c>
      <c r="K1844" s="382"/>
      <c r="L1844" s="37">
        <v>40.74</v>
      </c>
      <c r="M1844" s="378"/>
      <c r="N1844" s="382"/>
      <c r="O1844" s="39" t="s">
        <v>100</v>
      </c>
      <c r="P1844" s="383">
        <v>563.22</v>
      </c>
      <c r="Q1844" s="382"/>
      <c r="R1844" s="383">
        <v>1</v>
      </c>
      <c r="S1844" s="381"/>
      <c r="T1844" s="382"/>
      <c r="U1844" s="37">
        <v>22945.58</v>
      </c>
    </row>
    <row r="1845" spans="1:21" ht="14.25" customHeight="1" x14ac:dyDescent="0.25">
      <c r="A1845" s="39" t="s">
        <v>100</v>
      </c>
      <c r="B1845" s="39" t="s">
        <v>456</v>
      </c>
      <c r="C1845" s="379" t="s">
        <v>455</v>
      </c>
      <c r="D1845" s="381"/>
      <c r="E1845" s="382"/>
      <c r="F1845" s="380" t="s">
        <v>179</v>
      </c>
      <c r="G1845" s="382"/>
      <c r="H1845" s="383">
        <v>1.46</v>
      </c>
      <c r="I1845" s="382"/>
      <c r="J1845" s="383">
        <v>1</v>
      </c>
      <c r="K1845" s="382"/>
      <c r="L1845" s="37">
        <v>61.32</v>
      </c>
      <c r="M1845" s="378"/>
      <c r="N1845" s="382"/>
      <c r="O1845" s="39" t="s">
        <v>100</v>
      </c>
      <c r="P1845" s="383">
        <v>739.75</v>
      </c>
      <c r="Q1845" s="382"/>
      <c r="R1845" s="383">
        <v>1</v>
      </c>
      <c r="S1845" s="381"/>
      <c r="T1845" s="382"/>
      <c r="U1845" s="37">
        <v>45361.47</v>
      </c>
    </row>
    <row r="1846" spans="1:21" ht="14.25" customHeight="1" x14ac:dyDescent="0.25">
      <c r="A1846" s="39" t="s">
        <v>100</v>
      </c>
      <c r="B1846" s="39" t="s">
        <v>183</v>
      </c>
      <c r="C1846" s="379" t="s">
        <v>182</v>
      </c>
      <c r="D1846" s="381"/>
      <c r="E1846" s="382"/>
      <c r="F1846" s="380" t="s">
        <v>100</v>
      </c>
      <c r="G1846" s="382"/>
      <c r="H1846" s="378"/>
      <c r="I1846" s="382"/>
      <c r="J1846" s="378"/>
      <c r="K1846" s="382"/>
      <c r="L1846" s="38"/>
      <c r="M1846" s="378"/>
      <c r="N1846" s="382"/>
      <c r="O1846" s="39" t="s">
        <v>100</v>
      </c>
      <c r="P1846" s="378"/>
      <c r="Q1846" s="382"/>
      <c r="R1846" s="378"/>
      <c r="S1846" s="381"/>
      <c r="T1846" s="382"/>
      <c r="U1846" s="37">
        <v>0</v>
      </c>
    </row>
    <row r="1847" spans="1:21" ht="14.25" customHeight="1" x14ac:dyDescent="0.25">
      <c r="A1847" s="39" t="s">
        <v>100</v>
      </c>
      <c r="B1847" s="39" t="s">
        <v>181</v>
      </c>
      <c r="C1847" s="379" t="s">
        <v>180</v>
      </c>
      <c r="D1847" s="381"/>
      <c r="E1847" s="382"/>
      <c r="F1847" s="380" t="s">
        <v>179</v>
      </c>
      <c r="G1847" s="382"/>
      <c r="H1847" s="378"/>
      <c r="I1847" s="382"/>
      <c r="J1847" s="378"/>
      <c r="K1847" s="382"/>
      <c r="L1847" s="38"/>
      <c r="M1847" s="378"/>
      <c r="N1847" s="382"/>
      <c r="O1847" s="39" t="s">
        <v>100</v>
      </c>
      <c r="P1847" s="378"/>
      <c r="Q1847" s="382"/>
      <c r="R1847" s="378"/>
      <c r="S1847" s="381"/>
      <c r="T1847" s="382"/>
      <c r="U1847" s="37">
        <v>0</v>
      </c>
    </row>
    <row r="1848" spans="1:21" ht="14.25" customHeight="1" x14ac:dyDescent="0.25">
      <c r="A1848" s="39" t="s">
        <v>100</v>
      </c>
      <c r="B1848" s="39" t="s">
        <v>178</v>
      </c>
      <c r="C1848" s="379" t="s">
        <v>177</v>
      </c>
      <c r="D1848" s="381"/>
      <c r="E1848" s="382"/>
      <c r="F1848" s="380" t="s">
        <v>100</v>
      </c>
      <c r="G1848" s="382"/>
      <c r="H1848" s="378"/>
      <c r="I1848" s="382"/>
      <c r="J1848" s="378"/>
      <c r="K1848" s="382"/>
      <c r="L1848" s="38"/>
      <c r="M1848" s="378"/>
      <c r="N1848" s="382"/>
      <c r="O1848" s="39" t="s">
        <v>100</v>
      </c>
      <c r="P1848" s="378"/>
      <c r="Q1848" s="382"/>
      <c r="R1848" s="378"/>
      <c r="S1848" s="381"/>
      <c r="T1848" s="382"/>
      <c r="U1848" s="37">
        <v>0</v>
      </c>
    </row>
    <row r="1849" spans="1:21" ht="14.25" customHeight="1" x14ac:dyDescent="0.25">
      <c r="A1849" s="39" t="s">
        <v>100</v>
      </c>
      <c r="B1849" s="39" t="s">
        <v>100</v>
      </c>
      <c r="C1849" s="365" t="s">
        <v>166</v>
      </c>
      <c r="D1849" s="381"/>
      <c r="E1849" s="382"/>
      <c r="F1849" s="380" t="s">
        <v>100</v>
      </c>
      <c r="G1849" s="382"/>
      <c r="H1849" s="378"/>
      <c r="I1849" s="382"/>
      <c r="J1849" s="378"/>
      <c r="K1849" s="382"/>
      <c r="L1849" s="38"/>
      <c r="M1849" s="378"/>
      <c r="N1849" s="382"/>
      <c r="O1849" s="39" t="s">
        <v>100</v>
      </c>
      <c r="P1849" s="378"/>
      <c r="Q1849" s="382"/>
      <c r="R1849" s="378"/>
      <c r="S1849" s="381"/>
      <c r="T1849" s="382"/>
      <c r="U1849" s="35">
        <v>68307.05</v>
      </c>
    </row>
    <row r="1850" spans="1:21" ht="14.25" customHeight="1" x14ac:dyDescent="0.25">
      <c r="A1850" s="41" t="s">
        <v>100</v>
      </c>
      <c r="B1850" s="41" t="s">
        <v>100</v>
      </c>
      <c r="C1850" s="379" t="s">
        <v>165</v>
      </c>
      <c r="D1850" s="381"/>
      <c r="E1850" s="382"/>
      <c r="F1850" s="380" t="s">
        <v>100</v>
      </c>
      <c r="G1850" s="382"/>
      <c r="H1850" s="378"/>
      <c r="I1850" s="382"/>
      <c r="J1850" s="379" t="s">
        <v>100</v>
      </c>
      <c r="K1850" s="382"/>
      <c r="L1850" s="39" t="s">
        <v>100</v>
      </c>
      <c r="M1850" s="379" t="s">
        <v>100</v>
      </c>
      <c r="N1850" s="382"/>
      <c r="O1850" s="41" t="s">
        <v>100</v>
      </c>
      <c r="P1850" s="378"/>
      <c r="Q1850" s="382"/>
      <c r="R1850" s="379" t="s">
        <v>100</v>
      </c>
      <c r="S1850" s="381"/>
      <c r="T1850" s="382"/>
      <c r="U1850" s="37">
        <v>68307.05</v>
      </c>
    </row>
    <row r="1851" spans="1:21" ht="28.35" customHeight="1" x14ac:dyDescent="0.25">
      <c r="A1851" s="41" t="s">
        <v>100</v>
      </c>
      <c r="B1851" s="39" t="s">
        <v>454</v>
      </c>
      <c r="C1851" s="379" t="s">
        <v>453</v>
      </c>
      <c r="D1851" s="381"/>
      <c r="E1851" s="382"/>
      <c r="F1851" s="380" t="s">
        <v>160</v>
      </c>
      <c r="G1851" s="382"/>
      <c r="H1851" s="383">
        <v>74</v>
      </c>
      <c r="I1851" s="382"/>
      <c r="J1851" s="383">
        <v>1</v>
      </c>
      <c r="K1851" s="382"/>
      <c r="L1851" s="37">
        <v>74</v>
      </c>
      <c r="M1851" s="378"/>
      <c r="N1851" s="382"/>
      <c r="O1851" s="39" t="s">
        <v>100</v>
      </c>
      <c r="P1851" s="378"/>
      <c r="Q1851" s="382"/>
      <c r="R1851" s="384" t="s">
        <v>100</v>
      </c>
      <c r="S1851" s="381"/>
      <c r="T1851" s="382"/>
      <c r="U1851" s="37">
        <v>50547.22</v>
      </c>
    </row>
    <row r="1852" spans="1:21" ht="28.35" customHeight="1" x14ac:dyDescent="0.25">
      <c r="A1852" s="41" t="s">
        <v>100</v>
      </c>
      <c r="B1852" s="39" t="s">
        <v>452</v>
      </c>
      <c r="C1852" s="379" t="s">
        <v>451</v>
      </c>
      <c r="D1852" s="381"/>
      <c r="E1852" s="382"/>
      <c r="F1852" s="380" t="s">
        <v>160</v>
      </c>
      <c r="G1852" s="382"/>
      <c r="H1852" s="383">
        <v>36</v>
      </c>
      <c r="I1852" s="382"/>
      <c r="J1852" s="383">
        <v>1</v>
      </c>
      <c r="K1852" s="382"/>
      <c r="L1852" s="37">
        <v>36</v>
      </c>
      <c r="M1852" s="378"/>
      <c r="N1852" s="382"/>
      <c r="O1852" s="39" t="s">
        <v>100</v>
      </c>
      <c r="P1852" s="378"/>
      <c r="Q1852" s="382"/>
      <c r="R1852" s="384" t="s">
        <v>100</v>
      </c>
      <c r="S1852" s="381"/>
      <c r="T1852" s="382"/>
      <c r="U1852" s="37">
        <v>24590.54</v>
      </c>
    </row>
    <row r="1853" spans="1:21" ht="14.25" customHeight="1" x14ac:dyDescent="0.25">
      <c r="A1853" s="36" t="s">
        <v>100</v>
      </c>
      <c r="B1853" s="36" t="s">
        <v>100</v>
      </c>
      <c r="C1853" s="365" t="s">
        <v>136</v>
      </c>
      <c r="D1853" s="381"/>
      <c r="E1853" s="381"/>
      <c r="F1853" s="381"/>
      <c r="G1853" s="381"/>
      <c r="H1853" s="381"/>
      <c r="I1853" s="381"/>
      <c r="J1853" s="381"/>
      <c r="K1853" s="381"/>
      <c r="L1853" s="382"/>
      <c r="M1853" s="385" t="s">
        <v>100</v>
      </c>
      <c r="N1853" s="381"/>
      <c r="O1853" s="382"/>
      <c r="P1853" s="386">
        <v>3415.35</v>
      </c>
      <c r="Q1853" s="382"/>
      <c r="R1853" s="369"/>
      <c r="S1853" s="381"/>
      <c r="T1853" s="382"/>
      <c r="U1853" s="35">
        <v>143444.81</v>
      </c>
    </row>
    <row r="1854" spans="1:21" ht="28.35" customHeight="1" x14ac:dyDescent="0.25">
      <c r="A1854" s="44" t="s">
        <v>1889</v>
      </c>
      <c r="B1854" s="43" t="s">
        <v>1888</v>
      </c>
      <c r="C1854" s="365" t="s">
        <v>1887</v>
      </c>
      <c r="D1854" s="381"/>
      <c r="E1854" s="382"/>
      <c r="F1854" s="367" t="s">
        <v>460</v>
      </c>
      <c r="G1854" s="382"/>
      <c r="H1854" s="368">
        <v>12</v>
      </c>
      <c r="I1854" s="382"/>
      <c r="J1854" s="368">
        <v>1</v>
      </c>
      <c r="K1854" s="382"/>
      <c r="L1854" s="35">
        <v>12</v>
      </c>
      <c r="M1854" s="369"/>
      <c r="N1854" s="382"/>
      <c r="O1854" s="42"/>
      <c r="P1854" s="369"/>
      <c r="Q1854" s="382"/>
      <c r="R1854" s="369"/>
      <c r="S1854" s="381"/>
      <c r="T1854" s="382"/>
      <c r="U1854" s="38"/>
    </row>
    <row r="1855" spans="1:21" ht="14.25" customHeight="1" x14ac:dyDescent="0.25">
      <c r="A1855" s="39" t="s">
        <v>100</v>
      </c>
      <c r="B1855" s="39" t="s">
        <v>187</v>
      </c>
      <c r="C1855" s="379" t="s">
        <v>186</v>
      </c>
      <c r="D1855" s="381"/>
      <c r="E1855" s="382"/>
      <c r="F1855" s="380" t="s">
        <v>179</v>
      </c>
      <c r="G1855" s="382"/>
      <c r="H1855" s="378"/>
      <c r="I1855" s="382"/>
      <c r="J1855" s="378"/>
      <c r="K1855" s="382"/>
      <c r="L1855" s="37">
        <v>58.32</v>
      </c>
      <c r="M1855" s="378"/>
      <c r="N1855" s="382"/>
      <c r="O1855" s="39" t="s">
        <v>100</v>
      </c>
      <c r="P1855" s="378"/>
      <c r="Q1855" s="382"/>
      <c r="R1855" s="378"/>
      <c r="S1855" s="381"/>
      <c r="T1855" s="382"/>
      <c r="U1855" s="37">
        <v>39032.6</v>
      </c>
    </row>
    <row r="1856" spans="1:21" ht="14.25" customHeight="1" x14ac:dyDescent="0.25">
      <c r="A1856" s="39" t="s">
        <v>100</v>
      </c>
      <c r="B1856" s="39" t="s">
        <v>296</v>
      </c>
      <c r="C1856" s="379" t="s">
        <v>295</v>
      </c>
      <c r="D1856" s="381"/>
      <c r="E1856" s="382"/>
      <c r="F1856" s="380" t="s">
        <v>179</v>
      </c>
      <c r="G1856" s="382"/>
      <c r="H1856" s="383">
        <v>1.94</v>
      </c>
      <c r="I1856" s="382"/>
      <c r="J1856" s="383">
        <v>1</v>
      </c>
      <c r="K1856" s="382"/>
      <c r="L1856" s="37">
        <v>23.28</v>
      </c>
      <c r="M1856" s="378"/>
      <c r="N1856" s="382"/>
      <c r="O1856" s="39" t="s">
        <v>100</v>
      </c>
      <c r="P1856" s="383">
        <v>563.22</v>
      </c>
      <c r="Q1856" s="382"/>
      <c r="R1856" s="383">
        <v>1</v>
      </c>
      <c r="S1856" s="381"/>
      <c r="T1856" s="382"/>
      <c r="U1856" s="37">
        <v>13111.76</v>
      </c>
    </row>
    <row r="1857" spans="1:21" ht="14.25" customHeight="1" x14ac:dyDescent="0.25">
      <c r="A1857" s="39" t="s">
        <v>100</v>
      </c>
      <c r="B1857" s="39" t="s">
        <v>456</v>
      </c>
      <c r="C1857" s="379" t="s">
        <v>455</v>
      </c>
      <c r="D1857" s="381"/>
      <c r="E1857" s="382"/>
      <c r="F1857" s="380" t="s">
        <v>179</v>
      </c>
      <c r="G1857" s="382"/>
      <c r="H1857" s="383">
        <v>2.92</v>
      </c>
      <c r="I1857" s="382"/>
      <c r="J1857" s="383">
        <v>1</v>
      </c>
      <c r="K1857" s="382"/>
      <c r="L1857" s="37">
        <v>35.04</v>
      </c>
      <c r="M1857" s="378"/>
      <c r="N1857" s="382"/>
      <c r="O1857" s="39" t="s">
        <v>100</v>
      </c>
      <c r="P1857" s="383">
        <v>739.75</v>
      </c>
      <c r="Q1857" s="382"/>
      <c r="R1857" s="383">
        <v>1</v>
      </c>
      <c r="S1857" s="381"/>
      <c r="T1857" s="382"/>
      <c r="U1857" s="37">
        <v>25920.84</v>
      </c>
    </row>
    <row r="1858" spans="1:21" ht="14.25" customHeight="1" x14ac:dyDescent="0.25">
      <c r="A1858" s="39" t="s">
        <v>100</v>
      </c>
      <c r="B1858" s="39" t="s">
        <v>183</v>
      </c>
      <c r="C1858" s="379" t="s">
        <v>182</v>
      </c>
      <c r="D1858" s="381"/>
      <c r="E1858" s="382"/>
      <c r="F1858" s="380" t="s">
        <v>100</v>
      </c>
      <c r="G1858" s="382"/>
      <c r="H1858" s="378"/>
      <c r="I1858" s="382"/>
      <c r="J1858" s="378"/>
      <c r="K1858" s="382"/>
      <c r="L1858" s="38"/>
      <c r="M1858" s="378"/>
      <c r="N1858" s="382"/>
      <c r="O1858" s="39" t="s">
        <v>100</v>
      </c>
      <c r="P1858" s="378"/>
      <c r="Q1858" s="382"/>
      <c r="R1858" s="378"/>
      <c r="S1858" s="381"/>
      <c r="T1858" s="382"/>
      <c r="U1858" s="37">
        <v>0</v>
      </c>
    </row>
    <row r="1859" spans="1:21" ht="14.25" customHeight="1" x14ac:dyDescent="0.25">
      <c r="A1859" s="39" t="s">
        <v>100</v>
      </c>
      <c r="B1859" s="39" t="s">
        <v>181</v>
      </c>
      <c r="C1859" s="379" t="s">
        <v>180</v>
      </c>
      <c r="D1859" s="381"/>
      <c r="E1859" s="382"/>
      <c r="F1859" s="380" t="s">
        <v>179</v>
      </c>
      <c r="G1859" s="382"/>
      <c r="H1859" s="378"/>
      <c r="I1859" s="382"/>
      <c r="J1859" s="378"/>
      <c r="K1859" s="382"/>
      <c r="L1859" s="38"/>
      <c r="M1859" s="378"/>
      <c r="N1859" s="382"/>
      <c r="O1859" s="39" t="s">
        <v>100</v>
      </c>
      <c r="P1859" s="378"/>
      <c r="Q1859" s="382"/>
      <c r="R1859" s="378"/>
      <c r="S1859" s="381"/>
      <c r="T1859" s="382"/>
      <c r="U1859" s="37">
        <v>0</v>
      </c>
    </row>
    <row r="1860" spans="1:21" ht="14.25" customHeight="1" x14ac:dyDescent="0.25">
      <c r="A1860" s="39" t="s">
        <v>100</v>
      </c>
      <c r="B1860" s="39" t="s">
        <v>178</v>
      </c>
      <c r="C1860" s="379" t="s">
        <v>177</v>
      </c>
      <c r="D1860" s="381"/>
      <c r="E1860" s="382"/>
      <c r="F1860" s="380" t="s">
        <v>100</v>
      </c>
      <c r="G1860" s="382"/>
      <c r="H1860" s="378"/>
      <c r="I1860" s="382"/>
      <c r="J1860" s="378"/>
      <c r="K1860" s="382"/>
      <c r="L1860" s="38"/>
      <c r="M1860" s="378"/>
      <c r="N1860" s="382"/>
      <c r="O1860" s="39" t="s">
        <v>100</v>
      </c>
      <c r="P1860" s="378"/>
      <c r="Q1860" s="382"/>
      <c r="R1860" s="378"/>
      <c r="S1860" s="381"/>
      <c r="T1860" s="382"/>
      <c r="U1860" s="37">
        <v>0</v>
      </c>
    </row>
    <row r="1861" spans="1:21" ht="14.25" customHeight="1" x14ac:dyDescent="0.25">
      <c r="A1861" s="39" t="s">
        <v>100</v>
      </c>
      <c r="B1861" s="39" t="s">
        <v>100</v>
      </c>
      <c r="C1861" s="365" t="s">
        <v>166</v>
      </c>
      <c r="D1861" s="381"/>
      <c r="E1861" s="382"/>
      <c r="F1861" s="380" t="s">
        <v>100</v>
      </c>
      <c r="G1861" s="382"/>
      <c r="H1861" s="378"/>
      <c r="I1861" s="382"/>
      <c r="J1861" s="378"/>
      <c r="K1861" s="382"/>
      <c r="L1861" s="38"/>
      <c r="M1861" s="378"/>
      <c r="N1861" s="382"/>
      <c r="O1861" s="39" t="s">
        <v>100</v>
      </c>
      <c r="P1861" s="378"/>
      <c r="Q1861" s="382"/>
      <c r="R1861" s="378"/>
      <c r="S1861" s="381"/>
      <c r="T1861" s="382"/>
      <c r="U1861" s="35">
        <v>39032.6</v>
      </c>
    </row>
    <row r="1862" spans="1:21" ht="14.25" customHeight="1" x14ac:dyDescent="0.25">
      <c r="A1862" s="41" t="s">
        <v>100</v>
      </c>
      <c r="B1862" s="41" t="s">
        <v>100</v>
      </c>
      <c r="C1862" s="379" t="s">
        <v>165</v>
      </c>
      <c r="D1862" s="381"/>
      <c r="E1862" s="382"/>
      <c r="F1862" s="380" t="s">
        <v>100</v>
      </c>
      <c r="G1862" s="382"/>
      <c r="H1862" s="378"/>
      <c r="I1862" s="382"/>
      <c r="J1862" s="379" t="s">
        <v>100</v>
      </c>
      <c r="K1862" s="382"/>
      <c r="L1862" s="39" t="s">
        <v>100</v>
      </c>
      <c r="M1862" s="379" t="s">
        <v>100</v>
      </c>
      <c r="N1862" s="382"/>
      <c r="O1862" s="41" t="s">
        <v>100</v>
      </c>
      <c r="P1862" s="378"/>
      <c r="Q1862" s="382"/>
      <c r="R1862" s="379" t="s">
        <v>100</v>
      </c>
      <c r="S1862" s="381"/>
      <c r="T1862" s="382"/>
      <c r="U1862" s="37">
        <v>39032.6</v>
      </c>
    </row>
    <row r="1863" spans="1:21" ht="28.35" customHeight="1" x14ac:dyDescent="0.25">
      <c r="A1863" s="41" t="s">
        <v>100</v>
      </c>
      <c r="B1863" s="39" t="s">
        <v>454</v>
      </c>
      <c r="C1863" s="379" t="s">
        <v>453</v>
      </c>
      <c r="D1863" s="381"/>
      <c r="E1863" s="382"/>
      <c r="F1863" s="380" t="s">
        <v>160</v>
      </c>
      <c r="G1863" s="382"/>
      <c r="H1863" s="383">
        <v>74</v>
      </c>
      <c r="I1863" s="382"/>
      <c r="J1863" s="383">
        <v>1</v>
      </c>
      <c r="K1863" s="382"/>
      <c r="L1863" s="37">
        <v>74</v>
      </c>
      <c r="M1863" s="378"/>
      <c r="N1863" s="382"/>
      <c r="O1863" s="39" t="s">
        <v>100</v>
      </c>
      <c r="P1863" s="378"/>
      <c r="Q1863" s="382"/>
      <c r="R1863" s="384" t="s">
        <v>100</v>
      </c>
      <c r="S1863" s="381"/>
      <c r="T1863" s="382"/>
      <c r="U1863" s="37">
        <v>28884.12</v>
      </c>
    </row>
    <row r="1864" spans="1:21" ht="28.35" customHeight="1" x14ac:dyDescent="0.25">
      <c r="A1864" s="41" t="s">
        <v>100</v>
      </c>
      <c r="B1864" s="39" t="s">
        <v>452</v>
      </c>
      <c r="C1864" s="379" t="s">
        <v>451</v>
      </c>
      <c r="D1864" s="381"/>
      <c r="E1864" s="382"/>
      <c r="F1864" s="380" t="s">
        <v>160</v>
      </c>
      <c r="G1864" s="382"/>
      <c r="H1864" s="383">
        <v>36</v>
      </c>
      <c r="I1864" s="382"/>
      <c r="J1864" s="383">
        <v>1</v>
      </c>
      <c r="K1864" s="382"/>
      <c r="L1864" s="37">
        <v>36</v>
      </c>
      <c r="M1864" s="378"/>
      <c r="N1864" s="382"/>
      <c r="O1864" s="39" t="s">
        <v>100</v>
      </c>
      <c r="P1864" s="378"/>
      <c r="Q1864" s="382"/>
      <c r="R1864" s="384" t="s">
        <v>100</v>
      </c>
      <c r="S1864" s="381"/>
      <c r="T1864" s="382"/>
      <c r="U1864" s="37">
        <v>14051.74</v>
      </c>
    </row>
    <row r="1865" spans="1:21" ht="14.25" customHeight="1" x14ac:dyDescent="0.25">
      <c r="A1865" s="36" t="s">
        <v>100</v>
      </c>
      <c r="B1865" s="36" t="s">
        <v>100</v>
      </c>
      <c r="C1865" s="365" t="s">
        <v>136</v>
      </c>
      <c r="D1865" s="381"/>
      <c r="E1865" s="381"/>
      <c r="F1865" s="381"/>
      <c r="G1865" s="381"/>
      <c r="H1865" s="381"/>
      <c r="I1865" s="381"/>
      <c r="J1865" s="381"/>
      <c r="K1865" s="381"/>
      <c r="L1865" s="382"/>
      <c r="M1865" s="385" t="s">
        <v>100</v>
      </c>
      <c r="N1865" s="381"/>
      <c r="O1865" s="382"/>
      <c r="P1865" s="386">
        <v>6830.71</v>
      </c>
      <c r="Q1865" s="382"/>
      <c r="R1865" s="369"/>
      <c r="S1865" s="381"/>
      <c r="T1865" s="382"/>
      <c r="U1865" s="35">
        <v>81968.460000000006</v>
      </c>
    </row>
    <row r="1866" spans="1:21" ht="38.85" customHeight="1" x14ac:dyDescent="0.25">
      <c r="A1866" s="44" t="s">
        <v>1886</v>
      </c>
      <c r="B1866" s="43" t="s">
        <v>1885</v>
      </c>
      <c r="C1866" s="365" t="s">
        <v>1884</v>
      </c>
      <c r="D1866" s="381"/>
      <c r="E1866" s="382"/>
      <c r="F1866" s="367" t="s">
        <v>460</v>
      </c>
      <c r="G1866" s="382"/>
      <c r="H1866" s="368">
        <v>18</v>
      </c>
      <c r="I1866" s="382"/>
      <c r="J1866" s="368">
        <v>1</v>
      </c>
      <c r="K1866" s="382"/>
      <c r="L1866" s="35">
        <v>18</v>
      </c>
      <c r="M1866" s="369"/>
      <c r="N1866" s="382"/>
      <c r="O1866" s="42"/>
      <c r="P1866" s="369"/>
      <c r="Q1866" s="382"/>
      <c r="R1866" s="369"/>
      <c r="S1866" s="381"/>
      <c r="T1866" s="382"/>
      <c r="U1866" s="38"/>
    </row>
    <row r="1867" spans="1:21" ht="14.25" customHeight="1" x14ac:dyDescent="0.25">
      <c r="A1867" s="39" t="s">
        <v>100</v>
      </c>
      <c r="B1867" s="39" t="s">
        <v>187</v>
      </c>
      <c r="C1867" s="379" t="s">
        <v>186</v>
      </c>
      <c r="D1867" s="381"/>
      <c r="E1867" s="382"/>
      <c r="F1867" s="380" t="s">
        <v>179</v>
      </c>
      <c r="G1867" s="382"/>
      <c r="H1867" s="378"/>
      <c r="I1867" s="382"/>
      <c r="J1867" s="378"/>
      <c r="K1867" s="382"/>
      <c r="L1867" s="37">
        <v>131.22</v>
      </c>
      <c r="M1867" s="378"/>
      <c r="N1867" s="382"/>
      <c r="O1867" s="39" t="s">
        <v>100</v>
      </c>
      <c r="P1867" s="378"/>
      <c r="Q1867" s="382"/>
      <c r="R1867" s="378"/>
      <c r="S1867" s="381"/>
      <c r="T1867" s="382"/>
      <c r="U1867" s="37">
        <v>87791.58</v>
      </c>
    </row>
    <row r="1868" spans="1:21" ht="14.25" customHeight="1" x14ac:dyDescent="0.25">
      <c r="A1868" s="39" t="s">
        <v>100</v>
      </c>
      <c r="B1868" s="39" t="s">
        <v>296</v>
      </c>
      <c r="C1868" s="379" t="s">
        <v>295</v>
      </c>
      <c r="D1868" s="381"/>
      <c r="E1868" s="382"/>
      <c r="F1868" s="380" t="s">
        <v>179</v>
      </c>
      <c r="G1868" s="382"/>
      <c r="H1868" s="383">
        <v>2.92</v>
      </c>
      <c r="I1868" s="382"/>
      <c r="J1868" s="383">
        <v>1</v>
      </c>
      <c r="K1868" s="382"/>
      <c r="L1868" s="37">
        <v>52.56</v>
      </c>
      <c r="M1868" s="378"/>
      <c r="N1868" s="382"/>
      <c r="O1868" s="39" t="s">
        <v>100</v>
      </c>
      <c r="P1868" s="383">
        <v>563.22</v>
      </c>
      <c r="Q1868" s="382"/>
      <c r="R1868" s="383">
        <v>1</v>
      </c>
      <c r="S1868" s="381"/>
      <c r="T1868" s="382"/>
      <c r="U1868" s="37">
        <v>29602.84</v>
      </c>
    </row>
    <row r="1869" spans="1:21" ht="14.25" customHeight="1" x14ac:dyDescent="0.25">
      <c r="A1869" s="39" t="s">
        <v>100</v>
      </c>
      <c r="B1869" s="39" t="s">
        <v>456</v>
      </c>
      <c r="C1869" s="379" t="s">
        <v>455</v>
      </c>
      <c r="D1869" s="381"/>
      <c r="E1869" s="382"/>
      <c r="F1869" s="380" t="s">
        <v>179</v>
      </c>
      <c r="G1869" s="382"/>
      <c r="H1869" s="383">
        <v>4.37</v>
      </c>
      <c r="I1869" s="382"/>
      <c r="J1869" s="383">
        <v>1</v>
      </c>
      <c r="K1869" s="382"/>
      <c r="L1869" s="37">
        <v>78.66</v>
      </c>
      <c r="M1869" s="378"/>
      <c r="N1869" s="382"/>
      <c r="O1869" s="39" t="s">
        <v>100</v>
      </c>
      <c r="P1869" s="383">
        <v>739.75</v>
      </c>
      <c r="Q1869" s="382"/>
      <c r="R1869" s="383">
        <v>1</v>
      </c>
      <c r="S1869" s="381"/>
      <c r="T1869" s="382"/>
      <c r="U1869" s="37">
        <v>58188.74</v>
      </c>
    </row>
    <row r="1870" spans="1:21" ht="14.25" customHeight="1" x14ac:dyDescent="0.25">
      <c r="A1870" s="39" t="s">
        <v>100</v>
      </c>
      <c r="B1870" s="39" t="s">
        <v>183</v>
      </c>
      <c r="C1870" s="379" t="s">
        <v>182</v>
      </c>
      <c r="D1870" s="381"/>
      <c r="E1870" s="382"/>
      <c r="F1870" s="380" t="s">
        <v>100</v>
      </c>
      <c r="G1870" s="382"/>
      <c r="H1870" s="378"/>
      <c r="I1870" s="382"/>
      <c r="J1870" s="378"/>
      <c r="K1870" s="382"/>
      <c r="L1870" s="38"/>
      <c r="M1870" s="378"/>
      <c r="N1870" s="382"/>
      <c r="O1870" s="39" t="s">
        <v>100</v>
      </c>
      <c r="P1870" s="378"/>
      <c r="Q1870" s="382"/>
      <c r="R1870" s="378"/>
      <c r="S1870" s="381"/>
      <c r="T1870" s="382"/>
      <c r="U1870" s="37">
        <v>0</v>
      </c>
    </row>
    <row r="1871" spans="1:21" ht="14.25" customHeight="1" x14ac:dyDescent="0.25">
      <c r="A1871" s="39" t="s">
        <v>100</v>
      </c>
      <c r="B1871" s="39" t="s">
        <v>181</v>
      </c>
      <c r="C1871" s="379" t="s">
        <v>180</v>
      </c>
      <c r="D1871" s="381"/>
      <c r="E1871" s="382"/>
      <c r="F1871" s="380" t="s">
        <v>179</v>
      </c>
      <c r="G1871" s="382"/>
      <c r="H1871" s="378"/>
      <c r="I1871" s="382"/>
      <c r="J1871" s="378"/>
      <c r="K1871" s="382"/>
      <c r="L1871" s="38"/>
      <c r="M1871" s="378"/>
      <c r="N1871" s="382"/>
      <c r="O1871" s="39" t="s">
        <v>100</v>
      </c>
      <c r="P1871" s="378"/>
      <c r="Q1871" s="382"/>
      <c r="R1871" s="378"/>
      <c r="S1871" s="381"/>
      <c r="T1871" s="382"/>
      <c r="U1871" s="37">
        <v>0</v>
      </c>
    </row>
    <row r="1872" spans="1:21" ht="14.25" customHeight="1" x14ac:dyDescent="0.25">
      <c r="A1872" s="39" t="s">
        <v>100</v>
      </c>
      <c r="B1872" s="39" t="s">
        <v>178</v>
      </c>
      <c r="C1872" s="379" t="s">
        <v>177</v>
      </c>
      <c r="D1872" s="381"/>
      <c r="E1872" s="382"/>
      <c r="F1872" s="380" t="s">
        <v>100</v>
      </c>
      <c r="G1872" s="382"/>
      <c r="H1872" s="378"/>
      <c r="I1872" s="382"/>
      <c r="J1872" s="378"/>
      <c r="K1872" s="382"/>
      <c r="L1872" s="38"/>
      <c r="M1872" s="378"/>
      <c r="N1872" s="382"/>
      <c r="O1872" s="39" t="s">
        <v>100</v>
      </c>
      <c r="P1872" s="378"/>
      <c r="Q1872" s="382"/>
      <c r="R1872" s="378"/>
      <c r="S1872" s="381"/>
      <c r="T1872" s="382"/>
      <c r="U1872" s="37">
        <v>0</v>
      </c>
    </row>
    <row r="1873" spans="1:21" ht="14.25" customHeight="1" x14ac:dyDescent="0.25">
      <c r="A1873" s="39" t="s">
        <v>100</v>
      </c>
      <c r="B1873" s="39" t="s">
        <v>100</v>
      </c>
      <c r="C1873" s="365" t="s">
        <v>166</v>
      </c>
      <c r="D1873" s="381"/>
      <c r="E1873" s="382"/>
      <c r="F1873" s="380" t="s">
        <v>100</v>
      </c>
      <c r="G1873" s="382"/>
      <c r="H1873" s="378"/>
      <c r="I1873" s="382"/>
      <c r="J1873" s="378"/>
      <c r="K1873" s="382"/>
      <c r="L1873" s="38"/>
      <c r="M1873" s="378"/>
      <c r="N1873" s="382"/>
      <c r="O1873" s="39" t="s">
        <v>100</v>
      </c>
      <c r="P1873" s="378"/>
      <c r="Q1873" s="382"/>
      <c r="R1873" s="378"/>
      <c r="S1873" s="381"/>
      <c r="T1873" s="382"/>
      <c r="U1873" s="35">
        <v>87791.58</v>
      </c>
    </row>
    <row r="1874" spans="1:21" ht="14.25" customHeight="1" x14ac:dyDescent="0.25">
      <c r="A1874" s="41" t="s">
        <v>100</v>
      </c>
      <c r="B1874" s="41" t="s">
        <v>100</v>
      </c>
      <c r="C1874" s="379" t="s">
        <v>165</v>
      </c>
      <c r="D1874" s="381"/>
      <c r="E1874" s="382"/>
      <c r="F1874" s="380" t="s">
        <v>100</v>
      </c>
      <c r="G1874" s="382"/>
      <c r="H1874" s="378"/>
      <c r="I1874" s="382"/>
      <c r="J1874" s="379" t="s">
        <v>100</v>
      </c>
      <c r="K1874" s="382"/>
      <c r="L1874" s="39" t="s">
        <v>100</v>
      </c>
      <c r="M1874" s="379" t="s">
        <v>100</v>
      </c>
      <c r="N1874" s="382"/>
      <c r="O1874" s="41" t="s">
        <v>100</v>
      </c>
      <c r="P1874" s="378"/>
      <c r="Q1874" s="382"/>
      <c r="R1874" s="379" t="s">
        <v>100</v>
      </c>
      <c r="S1874" s="381"/>
      <c r="T1874" s="382"/>
      <c r="U1874" s="37">
        <v>87791.58</v>
      </c>
    </row>
    <row r="1875" spans="1:21" ht="28.35" customHeight="1" x14ac:dyDescent="0.25">
      <c r="A1875" s="41" t="s">
        <v>100</v>
      </c>
      <c r="B1875" s="39" t="s">
        <v>454</v>
      </c>
      <c r="C1875" s="379" t="s">
        <v>453</v>
      </c>
      <c r="D1875" s="381"/>
      <c r="E1875" s="382"/>
      <c r="F1875" s="380" t="s">
        <v>160</v>
      </c>
      <c r="G1875" s="382"/>
      <c r="H1875" s="383">
        <v>74</v>
      </c>
      <c r="I1875" s="382"/>
      <c r="J1875" s="383">
        <v>1</v>
      </c>
      <c r="K1875" s="382"/>
      <c r="L1875" s="37">
        <v>74</v>
      </c>
      <c r="M1875" s="378"/>
      <c r="N1875" s="382"/>
      <c r="O1875" s="39" t="s">
        <v>100</v>
      </c>
      <c r="P1875" s="378"/>
      <c r="Q1875" s="382"/>
      <c r="R1875" s="384" t="s">
        <v>100</v>
      </c>
      <c r="S1875" s="381"/>
      <c r="T1875" s="382"/>
      <c r="U1875" s="37">
        <v>64965.77</v>
      </c>
    </row>
    <row r="1876" spans="1:21" ht="28.35" customHeight="1" x14ac:dyDescent="0.25">
      <c r="A1876" s="41" t="s">
        <v>100</v>
      </c>
      <c r="B1876" s="39" t="s">
        <v>452</v>
      </c>
      <c r="C1876" s="379" t="s">
        <v>451</v>
      </c>
      <c r="D1876" s="381"/>
      <c r="E1876" s="382"/>
      <c r="F1876" s="380" t="s">
        <v>160</v>
      </c>
      <c r="G1876" s="382"/>
      <c r="H1876" s="383">
        <v>36</v>
      </c>
      <c r="I1876" s="382"/>
      <c r="J1876" s="383">
        <v>1</v>
      </c>
      <c r="K1876" s="382"/>
      <c r="L1876" s="37">
        <v>36</v>
      </c>
      <c r="M1876" s="378"/>
      <c r="N1876" s="382"/>
      <c r="O1876" s="39" t="s">
        <v>100</v>
      </c>
      <c r="P1876" s="378"/>
      <c r="Q1876" s="382"/>
      <c r="R1876" s="384" t="s">
        <v>100</v>
      </c>
      <c r="S1876" s="381"/>
      <c r="T1876" s="382"/>
      <c r="U1876" s="37">
        <v>31604.97</v>
      </c>
    </row>
    <row r="1877" spans="1:21" ht="14.25" customHeight="1" x14ac:dyDescent="0.25">
      <c r="A1877" s="36" t="s">
        <v>100</v>
      </c>
      <c r="B1877" s="36" t="s">
        <v>100</v>
      </c>
      <c r="C1877" s="365" t="s">
        <v>136</v>
      </c>
      <c r="D1877" s="381"/>
      <c r="E1877" s="381"/>
      <c r="F1877" s="381"/>
      <c r="G1877" s="381"/>
      <c r="H1877" s="381"/>
      <c r="I1877" s="381"/>
      <c r="J1877" s="381"/>
      <c r="K1877" s="381"/>
      <c r="L1877" s="382"/>
      <c r="M1877" s="385" t="s">
        <v>100</v>
      </c>
      <c r="N1877" s="381"/>
      <c r="O1877" s="382"/>
      <c r="P1877" s="386">
        <v>10242.35</v>
      </c>
      <c r="Q1877" s="382"/>
      <c r="R1877" s="369"/>
      <c r="S1877" s="381"/>
      <c r="T1877" s="382"/>
      <c r="U1877" s="35">
        <v>184362.32</v>
      </c>
    </row>
    <row r="1878" spans="1:21" ht="93.6" customHeight="1" x14ac:dyDescent="0.25">
      <c r="A1878" s="44" t="s">
        <v>1883</v>
      </c>
      <c r="B1878" s="43" t="s">
        <v>465</v>
      </c>
      <c r="C1878" s="365" t="s">
        <v>464</v>
      </c>
      <c r="D1878" s="381"/>
      <c r="E1878" s="382"/>
      <c r="F1878" s="367" t="s">
        <v>192</v>
      </c>
      <c r="G1878" s="382"/>
      <c r="H1878" s="368">
        <v>112</v>
      </c>
      <c r="I1878" s="382"/>
      <c r="J1878" s="368">
        <v>1</v>
      </c>
      <c r="K1878" s="382"/>
      <c r="L1878" s="35">
        <v>112</v>
      </c>
      <c r="M1878" s="369"/>
      <c r="N1878" s="382"/>
      <c r="O1878" s="42"/>
      <c r="P1878" s="369"/>
      <c r="Q1878" s="382"/>
      <c r="R1878" s="369"/>
      <c r="S1878" s="381"/>
      <c r="T1878" s="382"/>
      <c r="U1878" s="38"/>
    </row>
    <row r="1879" spans="1:21" ht="14.25" customHeight="1" x14ac:dyDescent="0.25">
      <c r="A1879" s="39" t="s">
        <v>100</v>
      </c>
      <c r="B1879" s="39" t="s">
        <v>187</v>
      </c>
      <c r="C1879" s="379" t="s">
        <v>186</v>
      </c>
      <c r="D1879" s="381"/>
      <c r="E1879" s="382"/>
      <c r="F1879" s="380" t="s">
        <v>179</v>
      </c>
      <c r="G1879" s="382"/>
      <c r="H1879" s="378"/>
      <c r="I1879" s="382"/>
      <c r="J1879" s="378"/>
      <c r="K1879" s="382"/>
      <c r="L1879" s="37">
        <v>35.840000000000003</v>
      </c>
      <c r="M1879" s="378"/>
      <c r="N1879" s="382"/>
      <c r="O1879" s="39" t="s">
        <v>100</v>
      </c>
      <c r="P1879" s="378"/>
      <c r="Q1879" s="382"/>
      <c r="R1879" s="378"/>
      <c r="S1879" s="381"/>
      <c r="T1879" s="382"/>
      <c r="U1879" s="37">
        <v>26813.88</v>
      </c>
    </row>
    <row r="1880" spans="1:21" ht="14.25" customHeight="1" x14ac:dyDescent="0.25">
      <c r="A1880" s="39" t="s">
        <v>100</v>
      </c>
      <c r="B1880" s="39" t="s">
        <v>294</v>
      </c>
      <c r="C1880" s="379" t="s">
        <v>293</v>
      </c>
      <c r="D1880" s="381"/>
      <c r="E1880" s="382"/>
      <c r="F1880" s="380" t="s">
        <v>179</v>
      </c>
      <c r="G1880" s="382"/>
      <c r="H1880" s="383">
        <v>0.16</v>
      </c>
      <c r="I1880" s="382"/>
      <c r="J1880" s="383">
        <v>1</v>
      </c>
      <c r="K1880" s="382"/>
      <c r="L1880" s="37">
        <v>17.920000000000002</v>
      </c>
      <c r="M1880" s="378"/>
      <c r="N1880" s="382"/>
      <c r="O1880" s="39" t="s">
        <v>100</v>
      </c>
      <c r="P1880" s="383">
        <v>756.56</v>
      </c>
      <c r="Q1880" s="382"/>
      <c r="R1880" s="383">
        <v>1</v>
      </c>
      <c r="S1880" s="381"/>
      <c r="T1880" s="382"/>
      <c r="U1880" s="37">
        <v>13557.56</v>
      </c>
    </row>
    <row r="1881" spans="1:21" ht="14.25" customHeight="1" x14ac:dyDescent="0.25">
      <c r="A1881" s="39" t="s">
        <v>100</v>
      </c>
      <c r="B1881" s="39" t="s">
        <v>456</v>
      </c>
      <c r="C1881" s="379" t="s">
        <v>455</v>
      </c>
      <c r="D1881" s="381"/>
      <c r="E1881" s="382"/>
      <c r="F1881" s="380" t="s">
        <v>179</v>
      </c>
      <c r="G1881" s="382"/>
      <c r="H1881" s="383">
        <v>0.16</v>
      </c>
      <c r="I1881" s="382"/>
      <c r="J1881" s="383">
        <v>1</v>
      </c>
      <c r="K1881" s="382"/>
      <c r="L1881" s="37">
        <v>17.920000000000002</v>
      </c>
      <c r="M1881" s="378"/>
      <c r="N1881" s="382"/>
      <c r="O1881" s="39" t="s">
        <v>100</v>
      </c>
      <c r="P1881" s="383">
        <v>739.75</v>
      </c>
      <c r="Q1881" s="382"/>
      <c r="R1881" s="383">
        <v>1</v>
      </c>
      <c r="S1881" s="381"/>
      <c r="T1881" s="382"/>
      <c r="U1881" s="37">
        <v>13256.32</v>
      </c>
    </row>
    <row r="1882" spans="1:21" ht="14.25" customHeight="1" x14ac:dyDescent="0.25">
      <c r="A1882" s="39" t="s">
        <v>100</v>
      </c>
      <c r="B1882" s="39" t="s">
        <v>183</v>
      </c>
      <c r="C1882" s="379" t="s">
        <v>182</v>
      </c>
      <c r="D1882" s="381"/>
      <c r="E1882" s="382"/>
      <c r="F1882" s="380" t="s">
        <v>100</v>
      </c>
      <c r="G1882" s="382"/>
      <c r="H1882" s="378"/>
      <c r="I1882" s="382"/>
      <c r="J1882" s="378"/>
      <c r="K1882" s="382"/>
      <c r="L1882" s="38"/>
      <c r="M1882" s="378"/>
      <c r="N1882" s="382"/>
      <c r="O1882" s="39" t="s">
        <v>100</v>
      </c>
      <c r="P1882" s="378"/>
      <c r="Q1882" s="382"/>
      <c r="R1882" s="378"/>
      <c r="S1882" s="381"/>
      <c r="T1882" s="382"/>
      <c r="U1882" s="37">
        <v>0</v>
      </c>
    </row>
    <row r="1883" spans="1:21" ht="14.25" customHeight="1" x14ac:dyDescent="0.25">
      <c r="A1883" s="39" t="s">
        <v>100</v>
      </c>
      <c r="B1883" s="39" t="s">
        <v>181</v>
      </c>
      <c r="C1883" s="379" t="s">
        <v>180</v>
      </c>
      <c r="D1883" s="381"/>
      <c r="E1883" s="382"/>
      <c r="F1883" s="380" t="s">
        <v>179</v>
      </c>
      <c r="G1883" s="382"/>
      <c r="H1883" s="378"/>
      <c r="I1883" s="382"/>
      <c r="J1883" s="378"/>
      <c r="K1883" s="382"/>
      <c r="L1883" s="38"/>
      <c r="M1883" s="378"/>
      <c r="N1883" s="382"/>
      <c r="O1883" s="39" t="s">
        <v>100</v>
      </c>
      <c r="P1883" s="378"/>
      <c r="Q1883" s="382"/>
      <c r="R1883" s="378"/>
      <c r="S1883" s="381"/>
      <c r="T1883" s="382"/>
      <c r="U1883" s="37">
        <v>0</v>
      </c>
    </row>
    <row r="1884" spans="1:21" ht="14.25" customHeight="1" x14ac:dyDescent="0.25">
      <c r="A1884" s="39" t="s">
        <v>100</v>
      </c>
      <c r="B1884" s="39" t="s">
        <v>178</v>
      </c>
      <c r="C1884" s="379" t="s">
        <v>177</v>
      </c>
      <c r="D1884" s="381"/>
      <c r="E1884" s="382"/>
      <c r="F1884" s="380" t="s">
        <v>100</v>
      </c>
      <c r="G1884" s="382"/>
      <c r="H1884" s="378"/>
      <c r="I1884" s="382"/>
      <c r="J1884" s="378"/>
      <c r="K1884" s="382"/>
      <c r="L1884" s="38"/>
      <c r="M1884" s="378"/>
      <c r="N1884" s="382"/>
      <c r="O1884" s="39" t="s">
        <v>100</v>
      </c>
      <c r="P1884" s="378"/>
      <c r="Q1884" s="382"/>
      <c r="R1884" s="378"/>
      <c r="S1884" s="381"/>
      <c r="T1884" s="382"/>
      <c r="U1884" s="37">
        <v>0</v>
      </c>
    </row>
    <row r="1885" spans="1:21" ht="14.25" customHeight="1" x14ac:dyDescent="0.25">
      <c r="A1885" s="39" t="s">
        <v>100</v>
      </c>
      <c r="B1885" s="39" t="s">
        <v>100</v>
      </c>
      <c r="C1885" s="365" t="s">
        <v>166</v>
      </c>
      <c r="D1885" s="381"/>
      <c r="E1885" s="382"/>
      <c r="F1885" s="380" t="s">
        <v>100</v>
      </c>
      <c r="G1885" s="382"/>
      <c r="H1885" s="378"/>
      <c r="I1885" s="382"/>
      <c r="J1885" s="378"/>
      <c r="K1885" s="382"/>
      <c r="L1885" s="38"/>
      <c r="M1885" s="378"/>
      <c r="N1885" s="382"/>
      <c r="O1885" s="39" t="s">
        <v>100</v>
      </c>
      <c r="P1885" s="378"/>
      <c r="Q1885" s="382"/>
      <c r="R1885" s="378"/>
      <c r="S1885" s="381"/>
      <c r="T1885" s="382"/>
      <c r="U1885" s="35">
        <v>26813.88</v>
      </c>
    </row>
    <row r="1886" spans="1:21" ht="14.25" customHeight="1" x14ac:dyDescent="0.25">
      <c r="A1886" s="41" t="s">
        <v>100</v>
      </c>
      <c r="B1886" s="41" t="s">
        <v>100</v>
      </c>
      <c r="C1886" s="379" t="s">
        <v>165</v>
      </c>
      <c r="D1886" s="381"/>
      <c r="E1886" s="382"/>
      <c r="F1886" s="380" t="s">
        <v>100</v>
      </c>
      <c r="G1886" s="382"/>
      <c r="H1886" s="378"/>
      <c r="I1886" s="382"/>
      <c r="J1886" s="379" t="s">
        <v>100</v>
      </c>
      <c r="K1886" s="382"/>
      <c r="L1886" s="39" t="s">
        <v>100</v>
      </c>
      <c r="M1886" s="379" t="s">
        <v>100</v>
      </c>
      <c r="N1886" s="382"/>
      <c r="O1886" s="41" t="s">
        <v>100</v>
      </c>
      <c r="P1886" s="378"/>
      <c r="Q1886" s="382"/>
      <c r="R1886" s="379" t="s">
        <v>100</v>
      </c>
      <c r="S1886" s="381"/>
      <c r="T1886" s="382"/>
      <c r="U1886" s="37">
        <v>26813.88</v>
      </c>
    </row>
    <row r="1887" spans="1:21" ht="28.35" customHeight="1" x14ac:dyDescent="0.25">
      <c r="A1887" s="41" t="s">
        <v>100</v>
      </c>
      <c r="B1887" s="39" t="s">
        <v>454</v>
      </c>
      <c r="C1887" s="379" t="s">
        <v>453</v>
      </c>
      <c r="D1887" s="381"/>
      <c r="E1887" s="382"/>
      <c r="F1887" s="380" t="s">
        <v>160</v>
      </c>
      <c r="G1887" s="382"/>
      <c r="H1887" s="383">
        <v>74</v>
      </c>
      <c r="I1887" s="382"/>
      <c r="J1887" s="383">
        <v>1</v>
      </c>
      <c r="K1887" s="382"/>
      <c r="L1887" s="37">
        <v>74</v>
      </c>
      <c r="M1887" s="378"/>
      <c r="N1887" s="382"/>
      <c r="O1887" s="39" t="s">
        <v>100</v>
      </c>
      <c r="P1887" s="378"/>
      <c r="Q1887" s="382"/>
      <c r="R1887" s="384" t="s">
        <v>100</v>
      </c>
      <c r="S1887" s="381"/>
      <c r="T1887" s="382"/>
      <c r="U1887" s="37">
        <v>19842.27</v>
      </c>
    </row>
    <row r="1888" spans="1:21" ht="28.35" customHeight="1" x14ac:dyDescent="0.25">
      <c r="A1888" s="41" t="s">
        <v>100</v>
      </c>
      <c r="B1888" s="39" t="s">
        <v>452</v>
      </c>
      <c r="C1888" s="379" t="s">
        <v>451</v>
      </c>
      <c r="D1888" s="381"/>
      <c r="E1888" s="382"/>
      <c r="F1888" s="380" t="s">
        <v>160</v>
      </c>
      <c r="G1888" s="382"/>
      <c r="H1888" s="383">
        <v>36</v>
      </c>
      <c r="I1888" s="382"/>
      <c r="J1888" s="383">
        <v>1</v>
      </c>
      <c r="K1888" s="382"/>
      <c r="L1888" s="37">
        <v>36</v>
      </c>
      <c r="M1888" s="378"/>
      <c r="N1888" s="382"/>
      <c r="O1888" s="39" t="s">
        <v>100</v>
      </c>
      <c r="P1888" s="378"/>
      <c r="Q1888" s="382"/>
      <c r="R1888" s="384" t="s">
        <v>100</v>
      </c>
      <c r="S1888" s="381"/>
      <c r="T1888" s="382"/>
      <c r="U1888" s="37">
        <v>9653</v>
      </c>
    </row>
    <row r="1889" spans="1:21" ht="14.25" customHeight="1" x14ac:dyDescent="0.25">
      <c r="A1889" s="36" t="s">
        <v>100</v>
      </c>
      <c r="B1889" s="36" t="s">
        <v>100</v>
      </c>
      <c r="C1889" s="365" t="s">
        <v>136</v>
      </c>
      <c r="D1889" s="381"/>
      <c r="E1889" s="381"/>
      <c r="F1889" s="381"/>
      <c r="G1889" s="381"/>
      <c r="H1889" s="381"/>
      <c r="I1889" s="381"/>
      <c r="J1889" s="381"/>
      <c r="K1889" s="381"/>
      <c r="L1889" s="382"/>
      <c r="M1889" s="385" t="s">
        <v>100</v>
      </c>
      <c r="N1889" s="381"/>
      <c r="O1889" s="382"/>
      <c r="P1889" s="386">
        <v>502.76</v>
      </c>
      <c r="Q1889" s="382"/>
      <c r="R1889" s="369"/>
      <c r="S1889" s="381"/>
      <c r="T1889" s="382"/>
      <c r="U1889" s="35">
        <v>56309.15</v>
      </c>
    </row>
    <row r="1890" spans="1:21" ht="38.85" customHeight="1" x14ac:dyDescent="0.25">
      <c r="A1890" s="44" t="s">
        <v>1882</v>
      </c>
      <c r="B1890" s="43" t="s">
        <v>458</v>
      </c>
      <c r="C1890" s="365" t="s">
        <v>457</v>
      </c>
      <c r="D1890" s="381"/>
      <c r="E1890" s="382"/>
      <c r="F1890" s="367" t="s">
        <v>192</v>
      </c>
      <c r="G1890" s="382"/>
      <c r="H1890" s="368">
        <v>25</v>
      </c>
      <c r="I1890" s="382"/>
      <c r="J1890" s="368">
        <v>1</v>
      </c>
      <c r="K1890" s="382"/>
      <c r="L1890" s="35">
        <v>25</v>
      </c>
      <c r="M1890" s="369"/>
      <c r="N1890" s="382"/>
      <c r="O1890" s="42"/>
      <c r="P1890" s="369"/>
      <c r="Q1890" s="382"/>
      <c r="R1890" s="369"/>
      <c r="S1890" s="381"/>
      <c r="T1890" s="382"/>
      <c r="U1890" s="38"/>
    </row>
    <row r="1891" spans="1:21" ht="14.25" customHeight="1" x14ac:dyDescent="0.25">
      <c r="A1891" s="39" t="s">
        <v>100</v>
      </c>
      <c r="B1891" s="39" t="s">
        <v>187</v>
      </c>
      <c r="C1891" s="379" t="s">
        <v>186</v>
      </c>
      <c r="D1891" s="381"/>
      <c r="E1891" s="382"/>
      <c r="F1891" s="380" t="s">
        <v>179</v>
      </c>
      <c r="G1891" s="382"/>
      <c r="H1891" s="378"/>
      <c r="I1891" s="382"/>
      <c r="J1891" s="378"/>
      <c r="K1891" s="382"/>
      <c r="L1891" s="37">
        <v>20.5</v>
      </c>
      <c r="M1891" s="378"/>
      <c r="N1891" s="382"/>
      <c r="O1891" s="39" t="s">
        <v>100</v>
      </c>
      <c r="P1891" s="378"/>
      <c r="Q1891" s="382"/>
      <c r="R1891" s="378"/>
      <c r="S1891" s="381"/>
      <c r="T1891" s="382"/>
      <c r="U1891" s="37">
        <v>15337.18</v>
      </c>
    </row>
    <row r="1892" spans="1:21" ht="14.25" customHeight="1" x14ac:dyDescent="0.25">
      <c r="A1892" s="39" t="s">
        <v>100</v>
      </c>
      <c r="B1892" s="39" t="s">
        <v>294</v>
      </c>
      <c r="C1892" s="379" t="s">
        <v>293</v>
      </c>
      <c r="D1892" s="381"/>
      <c r="E1892" s="382"/>
      <c r="F1892" s="380" t="s">
        <v>179</v>
      </c>
      <c r="G1892" s="382"/>
      <c r="H1892" s="383">
        <v>0.41</v>
      </c>
      <c r="I1892" s="382"/>
      <c r="J1892" s="383">
        <v>1</v>
      </c>
      <c r="K1892" s="382"/>
      <c r="L1892" s="37">
        <v>10.25</v>
      </c>
      <c r="M1892" s="378"/>
      <c r="N1892" s="382"/>
      <c r="O1892" s="39" t="s">
        <v>100</v>
      </c>
      <c r="P1892" s="383">
        <v>756.56</v>
      </c>
      <c r="Q1892" s="382"/>
      <c r="R1892" s="383">
        <v>1</v>
      </c>
      <c r="S1892" s="381"/>
      <c r="T1892" s="382"/>
      <c r="U1892" s="37">
        <v>7754.74</v>
      </c>
    </row>
    <row r="1893" spans="1:21" ht="14.25" customHeight="1" x14ac:dyDescent="0.25">
      <c r="A1893" s="39" t="s">
        <v>100</v>
      </c>
      <c r="B1893" s="39" t="s">
        <v>456</v>
      </c>
      <c r="C1893" s="379" t="s">
        <v>455</v>
      </c>
      <c r="D1893" s="381"/>
      <c r="E1893" s="382"/>
      <c r="F1893" s="380" t="s">
        <v>179</v>
      </c>
      <c r="G1893" s="382"/>
      <c r="H1893" s="383">
        <v>0.41</v>
      </c>
      <c r="I1893" s="382"/>
      <c r="J1893" s="383">
        <v>1</v>
      </c>
      <c r="K1893" s="382"/>
      <c r="L1893" s="37">
        <v>10.25</v>
      </c>
      <c r="M1893" s="378"/>
      <c r="N1893" s="382"/>
      <c r="O1893" s="39" t="s">
        <v>100</v>
      </c>
      <c r="P1893" s="383">
        <v>739.75</v>
      </c>
      <c r="Q1893" s="382"/>
      <c r="R1893" s="383">
        <v>1</v>
      </c>
      <c r="S1893" s="381"/>
      <c r="T1893" s="382"/>
      <c r="U1893" s="37">
        <v>7582.44</v>
      </c>
    </row>
    <row r="1894" spans="1:21" ht="14.25" customHeight="1" x14ac:dyDescent="0.25">
      <c r="A1894" s="39" t="s">
        <v>100</v>
      </c>
      <c r="B1894" s="39" t="s">
        <v>183</v>
      </c>
      <c r="C1894" s="379" t="s">
        <v>182</v>
      </c>
      <c r="D1894" s="381"/>
      <c r="E1894" s="382"/>
      <c r="F1894" s="380" t="s">
        <v>100</v>
      </c>
      <c r="G1894" s="382"/>
      <c r="H1894" s="378"/>
      <c r="I1894" s="382"/>
      <c r="J1894" s="378"/>
      <c r="K1894" s="382"/>
      <c r="L1894" s="38"/>
      <c r="M1894" s="378"/>
      <c r="N1894" s="382"/>
      <c r="O1894" s="39" t="s">
        <v>100</v>
      </c>
      <c r="P1894" s="378"/>
      <c r="Q1894" s="382"/>
      <c r="R1894" s="378"/>
      <c r="S1894" s="381"/>
      <c r="T1894" s="382"/>
      <c r="U1894" s="37">
        <v>0</v>
      </c>
    </row>
    <row r="1895" spans="1:21" ht="14.25" customHeight="1" x14ac:dyDescent="0.25">
      <c r="A1895" s="39" t="s">
        <v>100</v>
      </c>
      <c r="B1895" s="39" t="s">
        <v>181</v>
      </c>
      <c r="C1895" s="379" t="s">
        <v>180</v>
      </c>
      <c r="D1895" s="381"/>
      <c r="E1895" s="382"/>
      <c r="F1895" s="380" t="s">
        <v>179</v>
      </c>
      <c r="G1895" s="382"/>
      <c r="H1895" s="378"/>
      <c r="I1895" s="382"/>
      <c r="J1895" s="378"/>
      <c r="K1895" s="382"/>
      <c r="L1895" s="38"/>
      <c r="M1895" s="378"/>
      <c r="N1895" s="382"/>
      <c r="O1895" s="39" t="s">
        <v>100</v>
      </c>
      <c r="P1895" s="378"/>
      <c r="Q1895" s="382"/>
      <c r="R1895" s="378"/>
      <c r="S1895" s="381"/>
      <c r="T1895" s="382"/>
      <c r="U1895" s="37">
        <v>0</v>
      </c>
    </row>
    <row r="1896" spans="1:21" ht="14.25" customHeight="1" x14ac:dyDescent="0.25">
      <c r="A1896" s="39" t="s">
        <v>100</v>
      </c>
      <c r="B1896" s="39" t="s">
        <v>178</v>
      </c>
      <c r="C1896" s="379" t="s">
        <v>177</v>
      </c>
      <c r="D1896" s="381"/>
      <c r="E1896" s="382"/>
      <c r="F1896" s="380" t="s">
        <v>100</v>
      </c>
      <c r="G1896" s="382"/>
      <c r="H1896" s="378"/>
      <c r="I1896" s="382"/>
      <c r="J1896" s="378"/>
      <c r="K1896" s="382"/>
      <c r="L1896" s="38"/>
      <c r="M1896" s="378"/>
      <c r="N1896" s="382"/>
      <c r="O1896" s="39" t="s">
        <v>100</v>
      </c>
      <c r="P1896" s="378"/>
      <c r="Q1896" s="382"/>
      <c r="R1896" s="378"/>
      <c r="S1896" s="381"/>
      <c r="T1896" s="382"/>
      <c r="U1896" s="37">
        <v>0</v>
      </c>
    </row>
    <row r="1897" spans="1:21" ht="14.25" customHeight="1" x14ac:dyDescent="0.25">
      <c r="A1897" s="39" t="s">
        <v>100</v>
      </c>
      <c r="B1897" s="39" t="s">
        <v>100</v>
      </c>
      <c r="C1897" s="365" t="s">
        <v>166</v>
      </c>
      <c r="D1897" s="381"/>
      <c r="E1897" s="382"/>
      <c r="F1897" s="380" t="s">
        <v>100</v>
      </c>
      <c r="G1897" s="382"/>
      <c r="H1897" s="378"/>
      <c r="I1897" s="382"/>
      <c r="J1897" s="378"/>
      <c r="K1897" s="382"/>
      <c r="L1897" s="38"/>
      <c r="M1897" s="378"/>
      <c r="N1897" s="382"/>
      <c r="O1897" s="39" t="s">
        <v>100</v>
      </c>
      <c r="P1897" s="378"/>
      <c r="Q1897" s="382"/>
      <c r="R1897" s="378"/>
      <c r="S1897" s="381"/>
      <c r="T1897" s="382"/>
      <c r="U1897" s="35">
        <v>15337.18</v>
      </c>
    </row>
    <row r="1898" spans="1:21" ht="14.25" customHeight="1" x14ac:dyDescent="0.25">
      <c r="A1898" s="41" t="s">
        <v>100</v>
      </c>
      <c r="B1898" s="41" t="s">
        <v>100</v>
      </c>
      <c r="C1898" s="379" t="s">
        <v>165</v>
      </c>
      <c r="D1898" s="381"/>
      <c r="E1898" s="382"/>
      <c r="F1898" s="380" t="s">
        <v>100</v>
      </c>
      <c r="G1898" s="382"/>
      <c r="H1898" s="378"/>
      <c r="I1898" s="382"/>
      <c r="J1898" s="379" t="s">
        <v>100</v>
      </c>
      <c r="K1898" s="382"/>
      <c r="L1898" s="39" t="s">
        <v>100</v>
      </c>
      <c r="M1898" s="379" t="s">
        <v>100</v>
      </c>
      <c r="N1898" s="382"/>
      <c r="O1898" s="41" t="s">
        <v>100</v>
      </c>
      <c r="P1898" s="378"/>
      <c r="Q1898" s="382"/>
      <c r="R1898" s="379" t="s">
        <v>100</v>
      </c>
      <c r="S1898" s="381"/>
      <c r="T1898" s="382"/>
      <c r="U1898" s="37">
        <v>15337.18</v>
      </c>
    </row>
    <row r="1899" spans="1:21" ht="28.35" customHeight="1" x14ac:dyDescent="0.25">
      <c r="A1899" s="41" t="s">
        <v>100</v>
      </c>
      <c r="B1899" s="39" t="s">
        <v>454</v>
      </c>
      <c r="C1899" s="379" t="s">
        <v>453</v>
      </c>
      <c r="D1899" s="381"/>
      <c r="E1899" s="382"/>
      <c r="F1899" s="380" t="s">
        <v>160</v>
      </c>
      <c r="G1899" s="382"/>
      <c r="H1899" s="383">
        <v>74</v>
      </c>
      <c r="I1899" s="382"/>
      <c r="J1899" s="383">
        <v>1</v>
      </c>
      <c r="K1899" s="382"/>
      <c r="L1899" s="37">
        <v>74</v>
      </c>
      <c r="M1899" s="378"/>
      <c r="N1899" s="382"/>
      <c r="O1899" s="39" t="s">
        <v>100</v>
      </c>
      <c r="P1899" s="378"/>
      <c r="Q1899" s="382"/>
      <c r="R1899" s="384" t="s">
        <v>100</v>
      </c>
      <c r="S1899" s="381"/>
      <c r="T1899" s="382"/>
      <c r="U1899" s="37">
        <v>11349.51</v>
      </c>
    </row>
    <row r="1900" spans="1:21" ht="28.35" customHeight="1" x14ac:dyDescent="0.25">
      <c r="A1900" s="41" t="s">
        <v>100</v>
      </c>
      <c r="B1900" s="39" t="s">
        <v>452</v>
      </c>
      <c r="C1900" s="379" t="s">
        <v>451</v>
      </c>
      <c r="D1900" s="381"/>
      <c r="E1900" s="382"/>
      <c r="F1900" s="380" t="s">
        <v>160</v>
      </c>
      <c r="G1900" s="382"/>
      <c r="H1900" s="383">
        <v>36</v>
      </c>
      <c r="I1900" s="382"/>
      <c r="J1900" s="383">
        <v>1</v>
      </c>
      <c r="K1900" s="382"/>
      <c r="L1900" s="37">
        <v>36</v>
      </c>
      <c r="M1900" s="378"/>
      <c r="N1900" s="382"/>
      <c r="O1900" s="39" t="s">
        <v>100</v>
      </c>
      <c r="P1900" s="378"/>
      <c r="Q1900" s="382"/>
      <c r="R1900" s="384" t="s">
        <v>100</v>
      </c>
      <c r="S1900" s="381"/>
      <c r="T1900" s="382"/>
      <c r="U1900" s="37">
        <v>5521.38</v>
      </c>
    </row>
    <row r="1901" spans="1:21" ht="14.25" customHeight="1" x14ac:dyDescent="0.25">
      <c r="A1901" s="36" t="s">
        <v>100</v>
      </c>
      <c r="B1901" s="36" t="s">
        <v>100</v>
      </c>
      <c r="C1901" s="365" t="s">
        <v>136</v>
      </c>
      <c r="D1901" s="381"/>
      <c r="E1901" s="381"/>
      <c r="F1901" s="381"/>
      <c r="G1901" s="381"/>
      <c r="H1901" s="381"/>
      <c r="I1901" s="381"/>
      <c r="J1901" s="381"/>
      <c r="K1901" s="381"/>
      <c r="L1901" s="382"/>
      <c r="M1901" s="385" t="s">
        <v>100</v>
      </c>
      <c r="N1901" s="381"/>
      <c r="O1901" s="382"/>
      <c r="P1901" s="386">
        <v>1288.32</v>
      </c>
      <c r="Q1901" s="382"/>
      <c r="R1901" s="369"/>
      <c r="S1901" s="381"/>
      <c r="T1901" s="382"/>
      <c r="U1901" s="35">
        <v>32208.07</v>
      </c>
    </row>
    <row r="1902" spans="1:21" ht="38.85" customHeight="1" x14ac:dyDescent="0.25">
      <c r="A1902" s="44" t="s">
        <v>1881</v>
      </c>
      <c r="B1902" s="43" t="s">
        <v>1880</v>
      </c>
      <c r="C1902" s="365" t="s">
        <v>1879</v>
      </c>
      <c r="D1902" s="381"/>
      <c r="E1902" s="382"/>
      <c r="F1902" s="367" t="s">
        <v>192</v>
      </c>
      <c r="G1902" s="382"/>
      <c r="H1902" s="368">
        <v>3</v>
      </c>
      <c r="I1902" s="382"/>
      <c r="J1902" s="368">
        <v>1</v>
      </c>
      <c r="K1902" s="382"/>
      <c r="L1902" s="35">
        <v>3</v>
      </c>
      <c r="M1902" s="369"/>
      <c r="N1902" s="382"/>
      <c r="O1902" s="42"/>
      <c r="P1902" s="369"/>
      <c r="Q1902" s="382"/>
      <c r="R1902" s="369"/>
      <c r="S1902" s="381"/>
      <c r="T1902" s="382"/>
      <c r="U1902" s="38"/>
    </row>
    <row r="1903" spans="1:21" ht="14.25" customHeight="1" x14ac:dyDescent="0.25">
      <c r="A1903" s="39" t="s">
        <v>100</v>
      </c>
      <c r="B1903" s="39" t="s">
        <v>187</v>
      </c>
      <c r="C1903" s="379" t="s">
        <v>186</v>
      </c>
      <c r="D1903" s="381"/>
      <c r="E1903" s="382"/>
      <c r="F1903" s="380" t="s">
        <v>179</v>
      </c>
      <c r="G1903" s="382"/>
      <c r="H1903" s="378"/>
      <c r="I1903" s="382"/>
      <c r="J1903" s="378"/>
      <c r="K1903" s="382"/>
      <c r="L1903" s="37">
        <v>4.8600000000000003</v>
      </c>
      <c r="M1903" s="378"/>
      <c r="N1903" s="382"/>
      <c r="O1903" s="39" t="s">
        <v>100</v>
      </c>
      <c r="P1903" s="378"/>
      <c r="Q1903" s="382"/>
      <c r="R1903" s="378"/>
      <c r="S1903" s="381"/>
      <c r="T1903" s="382"/>
      <c r="U1903" s="37">
        <v>3636.03</v>
      </c>
    </row>
    <row r="1904" spans="1:21" ht="14.25" customHeight="1" x14ac:dyDescent="0.25">
      <c r="A1904" s="39" t="s">
        <v>100</v>
      </c>
      <c r="B1904" s="39" t="s">
        <v>294</v>
      </c>
      <c r="C1904" s="379" t="s">
        <v>293</v>
      </c>
      <c r="D1904" s="381"/>
      <c r="E1904" s="382"/>
      <c r="F1904" s="380" t="s">
        <v>179</v>
      </c>
      <c r="G1904" s="382"/>
      <c r="H1904" s="383">
        <v>0.81</v>
      </c>
      <c r="I1904" s="382"/>
      <c r="J1904" s="383">
        <v>1</v>
      </c>
      <c r="K1904" s="382"/>
      <c r="L1904" s="37">
        <v>2.4300000000000002</v>
      </c>
      <c r="M1904" s="378"/>
      <c r="N1904" s="382"/>
      <c r="O1904" s="39" t="s">
        <v>100</v>
      </c>
      <c r="P1904" s="383">
        <v>756.56</v>
      </c>
      <c r="Q1904" s="382"/>
      <c r="R1904" s="383">
        <v>1</v>
      </c>
      <c r="S1904" s="381"/>
      <c r="T1904" s="382"/>
      <c r="U1904" s="37">
        <v>1838.44</v>
      </c>
    </row>
    <row r="1905" spans="1:21" ht="14.25" customHeight="1" x14ac:dyDescent="0.25">
      <c r="A1905" s="39" t="s">
        <v>100</v>
      </c>
      <c r="B1905" s="39" t="s">
        <v>456</v>
      </c>
      <c r="C1905" s="379" t="s">
        <v>455</v>
      </c>
      <c r="D1905" s="381"/>
      <c r="E1905" s="382"/>
      <c r="F1905" s="380" t="s">
        <v>179</v>
      </c>
      <c r="G1905" s="382"/>
      <c r="H1905" s="383">
        <v>0.81</v>
      </c>
      <c r="I1905" s="382"/>
      <c r="J1905" s="383">
        <v>1</v>
      </c>
      <c r="K1905" s="382"/>
      <c r="L1905" s="37">
        <v>2.4300000000000002</v>
      </c>
      <c r="M1905" s="378"/>
      <c r="N1905" s="382"/>
      <c r="O1905" s="39" t="s">
        <v>100</v>
      </c>
      <c r="P1905" s="383">
        <v>739.75</v>
      </c>
      <c r="Q1905" s="382"/>
      <c r="R1905" s="383">
        <v>1</v>
      </c>
      <c r="S1905" s="381"/>
      <c r="T1905" s="382"/>
      <c r="U1905" s="37">
        <v>1797.59</v>
      </c>
    </row>
    <row r="1906" spans="1:21" ht="14.25" customHeight="1" x14ac:dyDescent="0.25">
      <c r="A1906" s="39" t="s">
        <v>100</v>
      </c>
      <c r="B1906" s="39" t="s">
        <v>183</v>
      </c>
      <c r="C1906" s="379" t="s">
        <v>182</v>
      </c>
      <c r="D1906" s="381"/>
      <c r="E1906" s="382"/>
      <c r="F1906" s="380" t="s">
        <v>100</v>
      </c>
      <c r="G1906" s="382"/>
      <c r="H1906" s="378"/>
      <c r="I1906" s="382"/>
      <c r="J1906" s="378"/>
      <c r="K1906" s="382"/>
      <c r="L1906" s="38"/>
      <c r="M1906" s="378"/>
      <c r="N1906" s="382"/>
      <c r="O1906" s="39" t="s">
        <v>100</v>
      </c>
      <c r="P1906" s="378"/>
      <c r="Q1906" s="382"/>
      <c r="R1906" s="378"/>
      <c r="S1906" s="381"/>
      <c r="T1906" s="382"/>
      <c r="U1906" s="37">
        <v>0</v>
      </c>
    </row>
    <row r="1907" spans="1:21" ht="14.25" customHeight="1" x14ac:dyDescent="0.25">
      <c r="A1907" s="39" t="s">
        <v>100</v>
      </c>
      <c r="B1907" s="39" t="s">
        <v>181</v>
      </c>
      <c r="C1907" s="379" t="s">
        <v>180</v>
      </c>
      <c r="D1907" s="381"/>
      <c r="E1907" s="382"/>
      <c r="F1907" s="380" t="s">
        <v>179</v>
      </c>
      <c r="G1907" s="382"/>
      <c r="H1907" s="378"/>
      <c r="I1907" s="382"/>
      <c r="J1907" s="378"/>
      <c r="K1907" s="382"/>
      <c r="L1907" s="38"/>
      <c r="M1907" s="378"/>
      <c r="N1907" s="382"/>
      <c r="O1907" s="39" t="s">
        <v>100</v>
      </c>
      <c r="P1907" s="378"/>
      <c r="Q1907" s="382"/>
      <c r="R1907" s="378"/>
      <c r="S1907" s="381"/>
      <c r="T1907" s="382"/>
      <c r="U1907" s="37">
        <v>0</v>
      </c>
    </row>
    <row r="1908" spans="1:21" ht="14.25" customHeight="1" x14ac:dyDescent="0.25">
      <c r="A1908" s="39" t="s">
        <v>100</v>
      </c>
      <c r="B1908" s="39" t="s">
        <v>178</v>
      </c>
      <c r="C1908" s="379" t="s">
        <v>177</v>
      </c>
      <c r="D1908" s="381"/>
      <c r="E1908" s="382"/>
      <c r="F1908" s="380" t="s">
        <v>100</v>
      </c>
      <c r="G1908" s="382"/>
      <c r="H1908" s="378"/>
      <c r="I1908" s="382"/>
      <c r="J1908" s="378"/>
      <c r="K1908" s="382"/>
      <c r="L1908" s="38"/>
      <c r="M1908" s="378"/>
      <c r="N1908" s="382"/>
      <c r="O1908" s="39" t="s">
        <v>100</v>
      </c>
      <c r="P1908" s="378"/>
      <c r="Q1908" s="382"/>
      <c r="R1908" s="378"/>
      <c r="S1908" s="381"/>
      <c r="T1908" s="382"/>
      <c r="U1908" s="37">
        <v>0</v>
      </c>
    </row>
    <row r="1909" spans="1:21" ht="14.25" customHeight="1" x14ac:dyDescent="0.25">
      <c r="A1909" s="39" t="s">
        <v>100</v>
      </c>
      <c r="B1909" s="39" t="s">
        <v>100</v>
      </c>
      <c r="C1909" s="365" t="s">
        <v>166</v>
      </c>
      <c r="D1909" s="381"/>
      <c r="E1909" s="382"/>
      <c r="F1909" s="380" t="s">
        <v>100</v>
      </c>
      <c r="G1909" s="382"/>
      <c r="H1909" s="378"/>
      <c r="I1909" s="382"/>
      <c r="J1909" s="378"/>
      <c r="K1909" s="382"/>
      <c r="L1909" s="38"/>
      <c r="M1909" s="378"/>
      <c r="N1909" s="382"/>
      <c r="O1909" s="39" t="s">
        <v>100</v>
      </c>
      <c r="P1909" s="378"/>
      <c r="Q1909" s="382"/>
      <c r="R1909" s="378"/>
      <c r="S1909" s="381"/>
      <c r="T1909" s="382"/>
      <c r="U1909" s="35">
        <v>3636.03</v>
      </c>
    </row>
    <row r="1910" spans="1:21" ht="14.25" customHeight="1" x14ac:dyDescent="0.25">
      <c r="A1910" s="41" t="s">
        <v>100</v>
      </c>
      <c r="B1910" s="41" t="s">
        <v>100</v>
      </c>
      <c r="C1910" s="379" t="s">
        <v>165</v>
      </c>
      <c r="D1910" s="381"/>
      <c r="E1910" s="382"/>
      <c r="F1910" s="380" t="s">
        <v>100</v>
      </c>
      <c r="G1910" s="382"/>
      <c r="H1910" s="378"/>
      <c r="I1910" s="382"/>
      <c r="J1910" s="379" t="s">
        <v>100</v>
      </c>
      <c r="K1910" s="382"/>
      <c r="L1910" s="39" t="s">
        <v>100</v>
      </c>
      <c r="M1910" s="379" t="s">
        <v>100</v>
      </c>
      <c r="N1910" s="382"/>
      <c r="O1910" s="41" t="s">
        <v>100</v>
      </c>
      <c r="P1910" s="378"/>
      <c r="Q1910" s="382"/>
      <c r="R1910" s="379" t="s">
        <v>100</v>
      </c>
      <c r="S1910" s="381"/>
      <c r="T1910" s="382"/>
      <c r="U1910" s="37">
        <v>3636.03</v>
      </c>
    </row>
    <row r="1911" spans="1:21" ht="28.35" customHeight="1" x14ac:dyDescent="0.25">
      <c r="A1911" s="41" t="s">
        <v>100</v>
      </c>
      <c r="B1911" s="39" t="s">
        <v>454</v>
      </c>
      <c r="C1911" s="379" t="s">
        <v>453</v>
      </c>
      <c r="D1911" s="381"/>
      <c r="E1911" s="382"/>
      <c r="F1911" s="380" t="s">
        <v>160</v>
      </c>
      <c r="G1911" s="382"/>
      <c r="H1911" s="383">
        <v>74</v>
      </c>
      <c r="I1911" s="382"/>
      <c r="J1911" s="383">
        <v>1</v>
      </c>
      <c r="K1911" s="382"/>
      <c r="L1911" s="37">
        <v>74</v>
      </c>
      <c r="M1911" s="378"/>
      <c r="N1911" s="382"/>
      <c r="O1911" s="39" t="s">
        <v>100</v>
      </c>
      <c r="P1911" s="378"/>
      <c r="Q1911" s="382"/>
      <c r="R1911" s="384" t="s">
        <v>100</v>
      </c>
      <c r="S1911" s="381"/>
      <c r="T1911" s="382"/>
      <c r="U1911" s="37">
        <v>2690.66</v>
      </c>
    </row>
    <row r="1912" spans="1:21" ht="28.35" customHeight="1" x14ac:dyDescent="0.25">
      <c r="A1912" s="41" t="s">
        <v>100</v>
      </c>
      <c r="B1912" s="39" t="s">
        <v>452</v>
      </c>
      <c r="C1912" s="379" t="s">
        <v>451</v>
      </c>
      <c r="D1912" s="381"/>
      <c r="E1912" s="382"/>
      <c r="F1912" s="380" t="s">
        <v>160</v>
      </c>
      <c r="G1912" s="382"/>
      <c r="H1912" s="383">
        <v>36</v>
      </c>
      <c r="I1912" s="382"/>
      <c r="J1912" s="383">
        <v>1</v>
      </c>
      <c r="K1912" s="382"/>
      <c r="L1912" s="37">
        <v>36</v>
      </c>
      <c r="M1912" s="378"/>
      <c r="N1912" s="382"/>
      <c r="O1912" s="39" t="s">
        <v>100</v>
      </c>
      <c r="P1912" s="378"/>
      <c r="Q1912" s="382"/>
      <c r="R1912" s="384" t="s">
        <v>100</v>
      </c>
      <c r="S1912" s="381"/>
      <c r="T1912" s="382"/>
      <c r="U1912" s="37">
        <v>1308.97</v>
      </c>
    </row>
    <row r="1913" spans="1:21" ht="14.25" customHeight="1" x14ac:dyDescent="0.25">
      <c r="A1913" s="36" t="s">
        <v>100</v>
      </c>
      <c r="B1913" s="36" t="s">
        <v>100</v>
      </c>
      <c r="C1913" s="365" t="s">
        <v>136</v>
      </c>
      <c r="D1913" s="381"/>
      <c r="E1913" s="381"/>
      <c r="F1913" s="381"/>
      <c r="G1913" s="381"/>
      <c r="H1913" s="381"/>
      <c r="I1913" s="381"/>
      <c r="J1913" s="381"/>
      <c r="K1913" s="381"/>
      <c r="L1913" s="382"/>
      <c r="M1913" s="385" t="s">
        <v>100</v>
      </c>
      <c r="N1913" s="381"/>
      <c r="O1913" s="382"/>
      <c r="P1913" s="386">
        <v>2545.2199999999998</v>
      </c>
      <c r="Q1913" s="382"/>
      <c r="R1913" s="369"/>
      <c r="S1913" s="381"/>
      <c r="T1913" s="382"/>
      <c r="U1913" s="35">
        <v>7635.66</v>
      </c>
    </row>
    <row r="1914" spans="1:21" ht="38.85" customHeight="1" x14ac:dyDescent="0.25">
      <c r="A1914" s="44" t="s">
        <v>1878</v>
      </c>
      <c r="B1914" s="43" t="s">
        <v>1877</v>
      </c>
      <c r="C1914" s="365" t="s">
        <v>1876</v>
      </c>
      <c r="D1914" s="381"/>
      <c r="E1914" s="382"/>
      <c r="F1914" s="367" t="s">
        <v>1875</v>
      </c>
      <c r="G1914" s="382"/>
      <c r="H1914" s="368">
        <v>4</v>
      </c>
      <c r="I1914" s="382"/>
      <c r="J1914" s="368">
        <v>1</v>
      </c>
      <c r="K1914" s="382"/>
      <c r="L1914" s="35">
        <v>4</v>
      </c>
      <c r="M1914" s="369"/>
      <c r="N1914" s="382"/>
      <c r="O1914" s="42"/>
      <c r="P1914" s="369"/>
      <c r="Q1914" s="382"/>
      <c r="R1914" s="369"/>
      <c r="S1914" s="381"/>
      <c r="T1914" s="382"/>
      <c r="U1914" s="38"/>
    </row>
    <row r="1915" spans="1:21" ht="14.25" customHeight="1" x14ac:dyDescent="0.25">
      <c r="A1915" s="39" t="s">
        <v>100</v>
      </c>
      <c r="B1915" s="39" t="s">
        <v>187</v>
      </c>
      <c r="C1915" s="379" t="s">
        <v>186</v>
      </c>
      <c r="D1915" s="381"/>
      <c r="E1915" s="382"/>
      <c r="F1915" s="380" t="s">
        <v>179</v>
      </c>
      <c r="G1915" s="382"/>
      <c r="H1915" s="378"/>
      <c r="I1915" s="382"/>
      <c r="J1915" s="378"/>
      <c r="K1915" s="382"/>
      <c r="L1915" s="37">
        <v>11.52</v>
      </c>
      <c r="M1915" s="378"/>
      <c r="N1915" s="382"/>
      <c r="O1915" s="39" t="s">
        <v>100</v>
      </c>
      <c r="P1915" s="378"/>
      <c r="Q1915" s="382"/>
      <c r="R1915" s="378"/>
      <c r="S1915" s="381"/>
      <c r="T1915" s="382"/>
      <c r="U1915" s="37">
        <v>7709.88</v>
      </c>
    </row>
    <row r="1916" spans="1:21" ht="14.25" customHeight="1" x14ac:dyDescent="0.25">
      <c r="A1916" s="39" t="s">
        <v>100</v>
      </c>
      <c r="B1916" s="39" t="s">
        <v>296</v>
      </c>
      <c r="C1916" s="379" t="s">
        <v>295</v>
      </c>
      <c r="D1916" s="381"/>
      <c r="E1916" s="382"/>
      <c r="F1916" s="380" t="s">
        <v>179</v>
      </c>
      <c r="G1916" s="382"/>
      <c r="H1916" s="383">
        <v>1.1499999999999999</v>
      </c>
      <c r="I1916" s="382"/>
      <c r="J1916" s="383">
        <v>1</v>
      </c>
      <c r="K1916" s="382"/>
      <c r="L1916" s="37">
        <v>4.5999999999999996</v>
      </c>
      <c r="M1916" s="378"/>
      <c r="N1916" s="382"/>
      <c r="O1916" s="39" t="s">
        <v>100</v>
      </c>
      <c r="P1916" s="383">
        <v>563.22</v>
      </c>
      <c r="Q1916" s="382"/>
      <c r="R1916" s="383">
        <v>1</v>
      </c>
      <c r="S1916" s="381"/>
      <c r="T1916" s="382"/>
      <c r="U1916" s="37">
        <v>2590.81</v>
      </c>
    </row>
    <row r="1917" spans="1:21" ht="14.25" customHeight="1" x14ac:dyDescent="0.25">
      <c r="A1917" s="39" t="s">
        <v>100</v>
      </c>
      <c r="B1917" s="39" t="s">
        <v>456</v>
      </c>
      <c r="C1917" s="379" t="s">
        <v>455</v>
      </c>
      <c r="D1917" s="381"/>
      <c r="E1917" s="382"/>
      <c r="F1917" s="380" t="s">
        <v>179</v>
      </c>
      <c r="G1917" s="382"/>
      <c r="H1917" s="383">
        <v>1.73</v>
      </c>
      <c r="I1917" s="382"/>
      <c r="J1917" s="383">
        <v>1</v>
      </c>
      <c r="K1917" s="382"/>
      <c r="L1917" s="37">
        <v>6.92</v>
      </c>
      <c r="M1917" s="378"/>
      <c r="N1917" s="382"/>
      <c r="O1917" s="39" t="s">
        <v>100</v>
      </c>
      <c r="P1917" s="383">
        <v>739.75</v>
      </c>
      <c r="Q1917" s="382"/>
      <c r="R1917" s="383">
        <v>1</v>
      </c>
      <c r="S1917" s="381"/>
      <c r="T1917" s="382"/>
      <c r="U1917" s="37">
        <v>5119.07</v>
      </c>
    </row>
    <row r="1918" spans="1:21" ht="14.25" customHeight="1" x14ac:dyDescent="0.25">
      <c r="A1918" s="39" t="s">
        <v>100</v>
      </c>
      <c r="B1918" s="39" t="s">
        <v>183</v>
      </c>
      <c r="C1918" s="379" t="s">
        <v>182</v>
      </c>
      <c r="D1918" s="381"/>
      <c r="E1918" s="382"/>
      <c r="F1918" s="380" t="s">
        <v>100</v>
      </c>
      <c r="G1918" s="382"/>
      <c r="H1918" s="378"/>
      <c r="I1918" s="382"/>
      <c r="J1918" s="378"/>
      <c r="K1918" s="382"/>
      <c r="L1918" s="38"/>
      <c r="M1918" s="378"/>
      <c r="N1918" s="382"/>
      <c r="O1918" s="39" t="s">
        <v>100</v>
      </c>
      <c r="P1918" s="378"/>
      <c r="Q1918" s="382"/>
      <c r="R1918" s="378"/>
      <c r="S1918" s="381"/>
      <c r="T1918" s="382"/>
      <c r="U1918" s="37">
        <v>0</v>
      </c>
    </row>
    <row r="1919" spans="1:21" ht="14.25" customHeight="1" x14ac:dyDescent="0.25">
      <c r="A1919" s="39" t="s">
        <v>100</v>
      </c>
      <c r="B1919" s="39" t="s">
        <v>181</v>
      </c>
      <c r="C1919" s="379" t="s">
        <v>180</v>
      </c>
      <c r="D1919" s="381"/>
      <c r="E1919" s="382"/>
      <c r="F1919" s="380" t="s">
        <v>179</v>
      </c>
      <c r="G1919" s="382"/>
      <c r="H1919" s="378"/>
      <c r="I1919" s="382"/>
      <c r="J1919" s="378"/>
      <c r="K1919" s="382"/>
      <c r="L1919" s="38"/>
      <c r="M1919" s="378"/>
      <c r="N1919" s="382"/>
      <c r="O1919" s="39" t="s">
        <v>100</v>
      </c>
      <c r="P1919" s="378"/>
      <c r="Q1919" s="382"/>
      <c r="R1919" s="378"/>
      <c r="S1919" s="381"/>
      <c r="T1919" s="382"/>
      <c r="U1919" s="37">
        <v>0</v>
      </c>
    </row>
    <row r="1920" spans="1:21" ht="14.25" customHeight="1" x14ac:dyDescent="0.25">
      <c r="A1920" s="39" t="s">
        <v>100</v>
      </c>
      <c r="B1920" s="39" t="s">
        <v>178</v>
      </c>
      <c r="C1920" s="379" t="s">
        <v>177</v>
      </c>
      <c r="D1920" s="381"/>
      <c r="E1920" s="382"/>
      <c r="F1920" s="380" t="s">
        <v>100</v>
      </c>
      <c r="G1920" s="382"/>
      <c r="H1920" s="378"/>
      <c r="I1920" s="382"/>
      <c r="J1920" s="378"/>
      <c r="K1920" s="382"/>
      <c r="L1920" s="38"/>
      <c r="M1920" s="378"/>
      <c r="N1920" s="382"/>
      <c r="O1920" s="39" t="s">
        <v>100</v>
      </c>
      <c r="P1920" s="378"/>
      <c r="Q1920" s="382"/>
      <c r="R1920" s="378"/>
      <c r="S1920" s="381"/>
      <c r="T1920" s="382"/>
      <c r="U1920" s="37">
        <v>0</v>
      </c>
    </row>
    <row r="1921" spans="1:21" ht="14.25" customHeight="1" x14ac:dyDescent="0.25">
      <c r="A1921" s="39" t="s">
        <v>100</v>
      </c>
      <c r="B1921" s="39" t="s">
        <v>100</v>
      </c>
      <c r="C1921" s="365" t="s">
        <v>166</v>
      </c>
      <c r="D1921" s="381"/>
      <c r="E1921" s="382"/>
      <c r="F1921" s="380" t="s">
        <v>100</v>
      </c>
      <c r="G1921" s="382"/>
      <c r="H1921" s="378"/>
      <c r="I1921" s="382"/>
      <c r="J1921" s="378"/>
      <c r="K1921" s="382"/>
      <c r="L1921" s="38"/>
      <c r="M1921" s="378"/>
      <c r="N1921" s="382"/>
      <c r="O1921" s="39" t="s">
        <v>100</v>
      </c>
      <c r="P1921" s="378"/>
      <c r="Q1921" s="382"/>
      <c r="R1921" s="378"/>
      <c r="S1921" s="381"/>
      <c r="T1921" s="382"/>
      <c r="U1921" s="35">
        <v>7709.88</v>
      </c>
    </row>
    <row r="1922" spans="1:21" ht="14.25" customHeight="1" x14ac:dyDescent="0.25">
      <c r="A1922" s="41" t="s">
        <v>100</v>
      </c>
      <c r="B1922" s="41" t="s">
        <v>100</v>
      </c>
      <c r="C1922" s="379" t="s">
        <v>165</v>
      </c>
      <c r="D1922" s="381"/>
      <c r="E1922" s="382"/>
      <c r="F1922" s="380" t="s">
        <v>100</v>
      </c>
      <c r="G1922" s="382"/>
      <c r="H1922" s="378"/>
      <c r="I1922" s="382"/>
      <c r="J1922" s="379" t="s">
        <v>100</v>
      </c>
      <c r="K1922" s="382"/>
      <c r="L1922" s="39" t="s">
        <v>100</v>
      </c>
      <c r="M1922" s="379" t="s">
        <v>100</v>
      </c>
      <c r="N1922" s="382"/>
      <c r="O1922" s="41" t="s">
        <v>100</v>
      </c>
      <c r="P1922" s="378"/>
      <c r="Q1922" s="382"/>
      <c r="R1922" s="379" t="s">
        <v>100</v>
      </c>
      <c r="S1922" s="381"/>
      <c r="T1922" s="382"/>
      <c r="U1922" s="37">
        <v>7709.88</v>
      </c>
    </row>
    <row r="1923" spans="1:21" ht="28.35" customHeight="1" x14ac:dyDescent="0.25">
      <c r="A1923" s="41" t="s">
        <v>100</v>
      </c>
      <c r="B1923" s="39" t="s">
        <v>454</v>
      </c>
      <c r="C1923" s="379" t="s">
        <v>453</v>
      </c>
      <c r="D1923" s="381"/>
      <c r="E1923" s="382"/>
      <c r="F1923" s="380" t="s">
        <v>160</v>
      </c>
      <c r="G1923" s="382"/>
      <c r="H1923" s="383">
        <v>74</v>
      </c>
      <c r="I1923" s="382"/>
      <c r="J1923" s="383">
        <v>1</v>
      </c>
      <c r="K1923" s="382"/>
      <c r="L1923" s="37">
        <v>74</v>
      </c>
      <c r="M1923" s="378"/>
      <c r="N1923" s="382"/>
      <c r="O1923" s="39" t="s">
        <v>100</v>
      </c>
      <c r="P1923" s="378"/>
      <c r="Q1923" s="382"/>
      <c r="R1923" s="384" t="s">
        <v>100</v>
      </c>
      <c r="S1923" s="381"/>
      <c r="T1923" s="382"/>
      <c r="U1923" s="37">
        <v>5705.31</v>
      </c>
    </row>
    <row r="1924" spans="1:21" ht="28.35" customHeight="1" x14ac:dyDescent="0.25">
      <c r="A1924" s="41" t="s">
        <v>100</v>
      </c>
      <c r="B1924" s="39" t="s">
        <v>452</v>
      </c>
      <c r="C1924" s="379" t="s">
        <v>451</v>
      </c>
      <c r="D1924" s="381"/>
      <c r="E1924" s="382"/>
      <c r="F1924" s="380" t="s">
        <v>160</v>
      </c>
      <c r="G1924" s="382"/>
      <c r="H1924" s="383">
        <v>36</v>
      </c>
      <c r="I1924" s="382"/>
      <c r="J1924" s="383">
        <v>1</v>
      </c>
      <c r="K1924" s="382"/>
      <c r="L1924" s="37">
        <v>36</v>
      </c>
      <c r="M1924" s="378"/>
      <c r="N1924" s="382"/>
      <c r="O1924" s="39" t="s">
        <v>100</v>
      </c>
      <c r="P1924" s="378"/>
      <c r="Q1924" s="382"/>
      <c r="R1924" s="384" t="s">
        <v>100</v>
      </c>
      <c r="S1924" s="381"/>
      <c r="T1924" s="382"/>
      <c r="U1924" s="37">
        <v>2775.56</v>
      </c>
    </row>
    <row r="1925" spans="1:21" ht="14.25" customHeight="1" x14ac:dyDescent="0.25">
      <c r="A1925" s="36" t="s">
        <v>100</v>
      </c>
      <c r="B1925" s="36" t="s">
        <v>100</v>
      </c>
      <c r="C1925" s="365" t="s">
        <v>136</v>
      </c>
      <c r="D1925" s="381"/>
      <c r="E1925" s="381"/>
      <c r="F1925" s="381"/>
      <c r="G1925" s="381"/>
      <c r="H1925" s="381"/>
      <c r="I1925" s="381"/>
      <c r="J1925" s="381"/>
      <c r="K1925" s="381"/>
      <c r="L1925" s="382"/>
      <c r="M1925" s="385" t="s">
        <v>100</v>
      </c>
      <c r="N1925" s="381"/>
      <c r="O1925" s="382"/>
      <c r="P1925" s="386">
        <v>4047.69</v>
      </c>
      <c r="Q1925" s="382"/>
      <c r="R1925" s="369"/>
      <c r="S1925" s="381"/>
      <c r="T1925" s="382"/>
      <c r="U1925" s="35">
        <v>16190.75</v>
      </c>
    </row>
    <row r="1926" spans="1:21" ht="38.85" customHeight="1" x14ac:dyDescent="0.25">
      <c r="A1926" s="44" t="s">
        <v>1874</v>
      </c>
      <c r="B1926" s="43" t="s">
        <v>1873</v>
      </c>
      <c r="C1926" s="365" t="s">
        <v>1872</v>
      </c>
      <c r="D1926" s="381"/>
      <c r="E1926" s="382"/>
      <c r="F1926" s="367" t="s">
        <v>192</v>
      </c>
      <c r="G1926" s="382"/>
      <c r="H1926" s="368">
        <v>10</v>
      </c>
      <c r="I1926" s="382"/>
      <c r="J1926" s="368">
        <v>1</v>
      </c>
      <c r="K1926" s="382"/>
      <c r="L1926" s="35">
        <v>10</v>
      </c>
      <c r="M1926" s="369"/>
      <c r="N1926" s="382"/>
      <c r="O1926" s="42"/>
      <c r="P1926" s="369"/>
      <c r="Q1926" s="382"/>
      <c r="R1926" s="369"/>
      <c r="S1926" s="381"/>
      <c r="T1926" s="382"/>
      <c r="U1926" s="38"/>
    </row>
    <row r="1927" spans="1:21" ht="14.25" customHeight="1" x14ac:dyDescent="0.25">
      <c r="A1927" s="39" t="s">
        <v>100</v>
      </c>
      <c r="B1927" s="39" t="s">
        <v>187</v>
      </c>
      <c r="C1927" s="379" t="s">
        <v>186</v>
      </c>
      <c r="D1927" s="381"/>
      <c r="E1927" s="382"/>
      <c r="F1927" s="380" t="s">
        <v>179</v>
      </c>
      <c r="G1927" s="382"/>
      <c r="H1927" s="378"/>
      <c r="I1927" s="382"/>
      <c r="J1927" s="378"/>
      <c r="K1927" s="382"/>
      <c r="L1927" s="37">
        <v>63</v>
      </c>
      <c r="M1927" s="378"/>
      <c r="N1927" s="382"/>
      <c r="O1927" s="39" t="s">
        <v>100</v>
      </c>
      <c r="P1927" s="378"/>
      <c r="Q1927" s="382"/>
      <c r="R1927" s="378"/>
      <c r="S1927" s="381"/>
      <c r="T1927" s="382"/>
      <c r="U1927" s="37">
        <v>44697.62</v>
      </c>
    </row>
    <row r="1928" spans="1:21" ht="14.25" customHeight="1" x14ac:dyDescent="0.25">
      <c r="A1928" s="39" t="s">
        <v>100</v>
      </c>
      <c r="B1928" s="39" t="s">
        <v>1585</v>
      </c>
      <c r="C1928" s="379" t="s">
        <v>1586</v>
      </c>
      <c r="D1928" s="381"/>
      <c r="E1928" s="382"/>
      <c r="F1928" s="380" t="s">
        <v>179</v>
      </c>
      <c r="G1928" s="382"/>
      <c r="H1928" s="383">
        <v>2.52</v>
      </c>
      <c r="I1928" s="382"/>
      <c r="J1928" s="383">
        <v>1</v>
      </c>
      <c r="K1928" s="382"/>
      <c r="L1928" s="37">
        <v>25.2</v>
      </c>
      <c r="M1928" s="378"/>
      <c r="N1928" s="382"/>
      <c r="O1928" s="39" t="s">
        <v>100</v>
      </c>
      <c r="P1928" s="383">
        <v>538</v>
      </c>
      <c r="Q1928" s="382"/>
      <c r="R1928" s="383">
        <v>1</v>
      </c>
      <c r="S1928" s="381"/>
      <c r="T1928" s="382"/>
      <c r="U1928" s="37">
        <v>13557.6</v>
      </c>
    </row>
    <row r="1929" spans="1:21" ht="14.25" customHeight="1" x14ac:dyDescent="0.25">
      <c r="A1929" s="39" t="s">
        <v>100</v>
      </c>
      <c r="B1929" s="39" t="s">
        <v>1599</v>
      </c>
      <c r="C1929" s="379" t="s">
        <v>1600</v>
      </c>
      <c r="D1929" s="381"/>
      <c r="E1929" s="382"/>
      <c r="F1929" s="380" t="s">
        <v>179</v>
      </c>
      <c r="G1929" s="382"/>
      <c r="H1929" s="383">
        <v>3.78</v>
      </c>
      <c r="I1929" s="382"/>
      <c r="J1929" s="383">
        <v>1</v>
      </c>
      <c r="K1929" s="382"/>
      <c r="L1929" s="37">
        <v>37.799999999999997</v>
      </c>
      <c r="M1929" s="378"/>
      <c r="N1929" s="382"/>
      <c r="O1929" s="39" t="s">
        <v>100</v>
      </c>
      <c r="P1929" s="383">
        <v>823.81</v>
      </c>
      <c r="Q1929" s="382"/>
      <c r="R1929" s="383">
        <v>1</v>
      </c>
      <c r="S1929" s="381"/>
      <c r="T1929" s="382"/>
      <c r="U1929" s="37">
        <v>31140.02</v>
      </c>
    </row>
    <row r="1930" spans="1:21" ht="14.25" customHeight="1" x14ac:dyDescent="0.25">
      <c r="A1930" s="39" t="s">
        <v>100</v>
      </c>
      <c r="B1930" s="39" t="s">
        <v>183</v>
      </c>
      <c r="C1930" s="379" t="s">
        <v>182</v>
      </c>
      <c r="D1930" s="381"/>
      <c r="E1930" s="382"/>
      <c r="F1930" s="380" t="s">
        <v>100</v>
      </c>
      <c r="G1930" s="382"/>
      <c r="H1930" s="378"/>
      <c r="I1930" s="382"/>
      <c r="J1930" s="378"/>
      <c r="K1930" s="382"/>
      <c r="L1930" s="38"/>
      <c r="M1930" s="378"/>
      <c r="N1930" s="382"/>
      <c r="O1930" s="39" t="s">
        <v>100</v>
      </c>
      <c r="P1930" s="378"/>
      <c r="Q1930" s="382"/>
      <c r="R1930" s="378"/>
      <c r="S1930" s="381"/>
      <c r="T1930" s="382"/>
      <c r="U1930" s="37">
        <v>0</v>
      </c>
    </row>
    <row r="1931" spans="1:21" ht="14.25" customHeight="1" x14ac:dyDescent="0.25">
      <c r="A1931" s="39" t="s">
        <v>100</v>
      </c>
      <c r="B1931" s="39" t="s">
        <v>181</v>
      </c>
      <c r="C1931" s="379" t="s">
        <v>180</v>
      </c>
      <c r="D1931" s="381"/>
      <c r="E1931" s="382"/>
      <c r="F1931" s="380" t="s">
        <v>179</v>
      </c>
      <c r="G1931" s="382"/>
      <c r="H1931" s="378"/>
      <c r="I1931" s="382"/>
      <c r="J1931" s="378"/>
      <c r="K1931" s="382"/>
      <c r="L1931" s="38"/>
      <c r="M1931" s="378"/>
      <c r="N1931" s="382"/>
      <c r="O1931" s="39" t="s">
        <v>100</v>
      </c>
      <c r="P1931" s="378"/>
      <c r="Q1931" s="382"/>
      <c r="R1931" s="378"/>
      <c r="S1931" s="381"/>
      <c r="T1931" s="382"/>
      <c r="U1931" s="37">
        <v>0</v>
      </c>
    </row>
    <row r="1932" spans="1:21" ht="14.25" customHeight="1" x14ac:dyDescent="0.25">
      <c r="A1932" s="39" t="s">
        <v>100</v>
      </c>
      <c r="B1932" s="39" t="s">
        <v>178</v>
      </c>
      <c r="C1932" s="379" t="s">
        <v>177</v>
      </c>
      <c r="D1932" s="381"/>
      <c r="E1932" s="382"/>
      <c r="F1932" s="380" t="s">
        <v>100</v>
      </c>
      <c r="G1932" s="382"/>
      <c r="H1932" s="378"/>
      <c r="I1932" s="382"/>
      <c r="J1932" s="378"/>
      <c r="K1932" s="382"/>
      <c r="L1932" s="38"/>
      <c r="M1932" s="378"/>
      <c r="N1932" s="382"/>
      <c r="O1932" s="39" t="s">
        <v>100</v>
      </c>
      <c r="P1932" s="378"/>
      <c r="Q1932" s="382"/>
      <c r="R1932" s="378"/>
      <c r="S1932" s="381"/>
      <c r="T1932" s="382"/>
      <c r="U1932" s="37">
        <v>0</v>
      </c>
    </row>
    <row r="1933" spans="1:21" ht="14.25" customHeight="1" x14ac:dyDescent="0.25">
      <c r="A1933" s="39" t="s">
        <v>100</v>
      </c>
      <c r="B1933" s="39" t="s">
        <v>100</v>
      </c>
      <c r="C1933" s="365" t="s">
        <v>166</v>
      </c>
      <c r="D1933" s="381"/>
      <c r="E1933" s="382"/>
      <c r="F1933" s="380" t="s">
        <v>100</v>
      </c>
      <c r="G1933" s="382"/>
      <c r="H1933" s="378"/>
      <c r="I1933" s="382"/>
      <c r="J1933" s="378"/>
      <c r="K1933" s="382"/>
      <c r="L1933" s="38"/>
      <c r="M1933" s="378"/>
      <c r="N1933" s="382"/>
      <c r="O1933" s="39" t="s">
        <v>100</v>
      </c>
      <c r="P1933" s="378"/>
      <c r="Q1933" s="382"/>
      <c r="R1933" s="378"/>
      <c r="S1933" s="381"/>
      <c r="T1933" s="382"/>
      <c r="U1933" s="35">
        <v>44697.62</v>
      </c>
    </row>
    <row r="1934" spans="1:21" ht="14.25" customHeight="1" x14ac:dyDescent="0.25">
      <c r="A1934" s="41" t="s">
        <v>100</v>
      </c>
      <c r="B1934" s="41" t="s">
        <v>100</v>
      </c>
      <c r="C1934" s="379" t="s">
        <v>165</v>
      </c>
      <c r="D1934" s="381"/>
      <c r="E1934" s="382"/>
      <c r="F1934" s="380" t="s">
        <v>100</v>
      </c>
      <c r="G1934" s="382"/>
      <c r="H1934" s="378"/>
      <c r="I1934" s="382"/>
      <c r="J1934" s="379" t="s">
        <v>100</v>
      </c>
      <c r="K1934" s="382"/>
      <c r="L1934" s="39" t="s">
        <v>100</v>
      </c>
      <c r="M1934" s="379" t="s">
        <v>100</v>
      </c>
      <c r="N1934" s="382"/>
      <c r="O1934" s="41" t="s">
        <v>100</v>
      </c>
      <c r="P1934" s="378"/>
      <c r="Q1934" s="382"/>
      <c r="R1934" s="379" t="s">
        <v>100</v>
      </c>
      <c r="S1934" s="381"/>
      <c r="T1934" s="382"/>
      <c r="U1934" s="37">
        <v>44697.62</v>
      </c>
    </row>
    <row r="1935" spans="1:21" ht="28.35" customHeight="1" x14ac:dyDescent="0.25">
      <c r="A1935" s="41" t="s">
        <v>100</v>
      </c>
      <c r="B1935" s="39" t="s">
        <v>454</v>
      </c>
      <c r="C1935" s="379" t="s">
        <v>453</v>
      </c>
      <c r="D1935" s="381"/>
      <c r="E1935" s="382"/>
      <c r="F1935" s="380" t="s">
        <v>160</v>
      </c>
      <c r="G1935" s="382"/>
      <c r="H1935" s="383">
        <v>74</v>
      </c>
      <c r="I1935" s="382"/>
      <c r="J1935" s="383">
        <v>1</v>
      </c>
      <c r="K1935" s="382"/>
      <c r="L1935" s="37">
        <v>74</v>
      </c>
      <c r="M1935" s="378"/>
      <c r="N1935" s="382"/>
      <c r="O1935" s="39" t="s">
        <v>100</v>
      </c>
      <c r="P1935" s="378"/>
      <c r="Q1935" s="382"/>
      <c r="R1935" s="384" t="s">
        <v>100</v>
      </c>
      <c r="S1935" s="381"/>
      <c r="T1935" s="382"/>
      <c r="U1935" s="37">
        <v>33076.239999999998</v>
      </c>
    </row>
    <row r="1936" spans="1:21" ht="28.35" customHeight="1" x14ac:dyDescent="0.25">
      <c r="A1936" s="41" t="s">
        <v>100</v>
      </c>
      <c r="B1936" s="39" t="s">
        <v>452</v>
      </c>
      <c r="C1936" s="379" t="s">
        <v>451</v>
      </c>
      <c r="D1936" s="381"/>
      <c r="E1936" s="382"/>
      <c r="F1936" s="380" t="s">
        <v>160</v>
      </c>
      <c r="G1936" s="382"/>
      <c r="H1936" s="383">
        <v>36</v>
      </c>
      <c r="I1936" s="382"/>
      <c r="J1936" s="383">
        <v>1</v>
      </c>
      <c r="K1936" s="382"/>
      <c r="L1936" s="37">
        <v>36</v>
      </c>
      <c r="M1936" s="378"/>
      <c r="N1936" s="382"/>
      <c r="O1936" s="39" t="s">
        <v>100</v>
      </c>
      <c r="P1936" s="378"/>
      <c r="Q1936" s="382"/>
      <c r="R1936" s="384" t="s">
        <v>100</v>
      </c>
      <c r="S1936" s="381"/>
      <c r="T1936" s="382"/>
      <c r="U1936" s="37">
        <v>16091.14</v>
      </c>
    </row>
    <row r="1937" spans="1:21" ht="14.25" customHeight="1" x14ac:dyDescent="0.25">
      <c r="A1937" s="36" t="s">
        <v>100</v>
      </c>
      <c r="B1937" s="36" t="s">
        <v>100</v>
      </c>
      <c r="C1937" s="365" t="s">
        <v>136</v>
      </c>
      <c r="D1937" s="381"/>
      <c r="E1937" s="381"/>
      <c r="F1937" s="381"/>
      <c r="G1937" s="381"/>
      <c r="H1937" s="381"/>
      <c r="I1937" s="381"/>
      <c r="J1937" s="381"/>
      <c r="K1937" s="381"/>
      <c r="L1937" s="382"/>
      <c r="M1937" s="385" t="s">
        <v>100</v>
      </c>
      <c r="N1937" s="381"/>
      <c r="O1937" s="382"/>
      <c r="P1937" s="386">
        <v>9386.5</v>
      </c>
      <c r="Q1937" s="382"/>
      <c r="R1937" s="369"/>
      <c r="S1937" s="381"/>
      <c r="T1937" s="382"/>
      <c r="U1937" s="35">
        <v>93865</v>
      </c>
    </row>
    <row r="1938" spans="1:21" ht="28.35" customHeight="1" x14ac:dyDescent="0.25">
      <c r="A1938" s="44" t="s">
        <v>1871</v>
      </c>
      <c r="B1938" s="43" t="s">
        <v>1870</v>
      </c>
      <c r="C1938" s="365" t="s">
        <v>1869</v>
      </c>
      <c r="D1938" s="381"/>
      <c r="E1938" s="382"/>
      <c r="F1938" s="367" t="s">
        <v>460</v>
      </c>
      <c r="G1938" s="382"/>
      <c r="H1938" s="368">
        <v>48</v>
      </c>
      <c r="I1938" s="382"/>
      <c r="J1938" s="368">
        <v>1</v>
      </c>
      <c r="K1938" s="382"/>
      <c r="L1938" s="35">
        <v>48</v>
      </c>
      <c r="M1938" s="369"/>
      <c r="N1938" s="382"/>
      <c r="O1938" s="42"/>
      <c r="P1938" s="369"/>
      <c r="Q1938" s="382"/>
      <c r="R1938" s="369"/>
      <c r="S1938" s="381"/>
      <c r="T1938" s="382"/>
      <c r="U1938" s="38"/>
    </row>
    <row r="1939" spans="1:21" ht="14.25" customHeight="1" x14ac:dyDescent="0.25">
      <c r="A1939" s="39" t="s">
        <v>100</v>
      </c>
      <c r="B1939" s="39" t="s">
        <v>187</v>
      </c>
      <c r="C1939" s="379" t="s">
        <v>186</v>
      </c>
      <c r="D1939" s="381"/>
      <c r="E1939" s="382"/>
      <c r="F1939" s="380" t="s">
        <v>179</v>
      </c>
      <c r="G1939" s="382"/>
      <c r="H1939" s="378"/>
      <c r="I1939" s="382"/>
      <c r="J1939" s="378"/>
      <c r="K1939" s="382"/>
      <c r="L1939" s="37">
        <v>116.64</v>
      </c>
      <c r="M1939" s="378"/>
      <c r="N1939" s="382"/>
      <c r="O1939" s="39" t="s">
        <v>100</v>
      </c>
      <c r="P1939" s="378"/>
      <c r="Q1939" s="382"/>
      <c r="R1939" s="378"/>
      <c r="S1939" s="381"/>
      <c r="T1939" s="382"/>
      <c r="U1939" s="37">
        <v>87869.96</v>
      </c>
    </row>
    <row r="1940" spans="1:21" ht="14.25" customHeight="1" x14ac:dyDescent="0.25">
      <c r="A1940" s="39" t="s">
        <v>100</v>
      </c>
      <c r="B1940" s="39" t="s">
        <v>1632</v>
      </c>
      <c r="C1940" s="379" t="s">
        <v>1633</v>
      </c>
      <c r="D1940" s="381"/>
      <c r="E1940" s="382"/>
      <c r="F1940" s="380" t="s">
        <v>179</v>
      </c>
      <c r="G1940" s="382"/>
      <c r="H1940" s="383">
        <v>0.97</v>
      </c>
      <c r="I1940" s="382"/>
      <c r="J1940" s="383">
        <v>1</v>
      </c>
      <c r="K1940" s="382"/>
      <c r="L1940" s="37">
        <v>46.56</v>
      </c>
      <c r="M1940" s="378"/>
      <c r="N1940" s="382"/>
      <c r="O1940" s="39" t="s">
        <v>100</v>
      </c>
      <c r="P1940" s="383">
        <v>647.28</v>
      </c>
      <c r="Q1940" s="382"/>
      <c r="R1940" s="383">
        <v>1</v>
      </c>
      <c r="S1940" s="381"/>
      <c r="T1940" s="382"/>
      <c r="U1940" s="37">
        <v>30137.360000000001</v>
      </c>
    </row>
    <row r="1941" spans="1:21" ht="14.25" customHeight="1" x14ac:dyDescent="0.25">
      <c r="A1941" s="39" t="s">
        <v>100</v>
      </c>
      <c r="B1941" s="39" t="s">
        <v>1599</v>
      </c>
      <c r="C1941" s="379" t="s">
        <v>1600</v>
      </c>
      <c r="D1941" s="381"/>
      <c r="E1941" s="382"/>
      <c r="F1941" s="380" t="s">
        <v>179</v>
      </c>
      <c r="G1941" s="382"/>
      <c r="H1941" s="383">
        <v>1.46</v>
      </c>
      <c r="I1941" s="382"/>
      <c r="J1941" s="383">
        <v>1</v>
      </c>
      <c r="K1941" s="382"/>
      <c r="L1941" s="37">
        <v>70.08</v>
      </c>
      <c r="M1941" s="378"/>
      <c r="N1941" s="382"/>
      <c r="O1941" s="39" t="s">
        <v>100</v>
      </c>
      <c r="P1941" s="383">
        <v>823.81</v>
      </c>
      <c r="Q1941" s="382"/>
      <c r="R1941" s="383">
        <v>1</v>
      </c>
      <c r="S1941" s="381"/>
      <c r="T1941" s="382"/>
      <c r="U1941" s="37">
        <v>57732.6</v>
      </c>
    </row>
    <row r="1942" spans="1:21" ht="14.25" customHeight="1" x14ac:dyDescent="0.25">
      <c r="A1942" s="39" t="s">
        <v>100</v>
      </c>
      <c r="B1942" s="39" t="s">
        <v>183</v>
      </c>
      <c r="C1942" s="379" t="s">
        <v>182</v>
      </c>
      <c r="D1942" s="381"/>
      <c r="E1942" s="382"/>
      <c r="F1942" s="380" t="s">
        <v>100</v>
      </c>
      <c r="G1942" s="382"/>
      <c r="H1942" s="378"/>
      <c r="I1942" s="382"/>
      <c r="J1942" s="378"/>
      <c r="K1942" s="382"/>
      <c r="L1942" s="38"/>
      <c r="M1942" s="378"/>
      <c r="N1942" s="382"/>
      <c r="O1942" s="39" t="s">
        <v>100</v>
      </c>
      <c r="P1942" s="378"/>
      <c r="Q1942" s="382"/>
      <c r="R1942" s="378"/>
      <c r="S1942" s="381"/>
      <c r="T1942" s="382"/>
      <c r="U1942" s="37">
        <v>0</v>
      </c>
    </row>
    <row r="1943" spans="1:21" ht="14.25" customHeight="1" x14ac:dyDescent="0.25">
      <c r="A1943" s="39" t="s">
        <v>100</v>
      </c>
      <c r="B1943" s="39" t="s">
        <v>181</v>
      </c>
      <c r="C1943" s="379" t="s">
        <v>180</v>
      </c>
      <c r="D1943" s="381"/>
      <c r="E1943" s="382"/>
      <c r="F1943" s="380" t="s">
        <v>179</v>
      </c>
      <c r="G1943" s="382"/>
      <c r="H1943" s="378"/>
      <c r="I1943" s="382"/>
      <c r="J1943" s="378"/>
      <c r="K1943" s="382"/>
      <c r="L1943" s="38"/>
      <c r="M1943" s="378"/>
      <c r="N1943" s="382"/>
      <c r="O1943" s="39" t="s">
        <v>100</v>
      </c>
      <c r="P1943" s="378"/>
      <c r="Q1943" s="382"/>
      <c r="R1943" s="378"/>
      <c r="S1943" s="381"/>
      <c r="T1943" s="382"/>
      <c r="U1943" s="37">
        <v>0</v>
      </c>
    </row>
    <row r="1944" spans="1:21" ht="14.25" customHeight="1" x14ac:dyDescent="0.25">
      <c r="A1944" s="39" t="s">
        <v>100</v>
      </c>
      <c r="B1944" s="39" t="s">
        <v>178</v>
      </c>
      <c r="C1944" s="379" t="s">
        <v>177</v>
      </c>
      <c r="D1944" s="381"/>
      <c r="E1944" s="382"/>
      <c r="F1944" s="380" t="s">
        <v>100</v>
      </c>
      <c r="G1944" s="382"/>
      <c r="H1944" s="378"/>
      <c r="I1944" s="382"/>
      <c r="J1944" s="378"/>
      <c r="K1944" s="382"/>
      <c r="L1944" s="38"/>
      <c r="M1944" s="378"/>
      <c r="N1944" s="382"/>
      <c r="O1944" s="39" t="s">
        <v>100</v>
      </c>
      <c r="P1944" s="378"/>
      <c r="Q1944" s="382"/>
      <c r="R1944" s="378"/>
      <c r="S1944" s="381"/>
      <c r="T1944" s="382"/>
      <c r="U1944" s="37">
        <v>0</v>
      </c>
    </row>
    <row r="1945" spans="1:21" ht="14.25" customHeight="1" x14ac:dyDescent="0.25">
      <c r="A1945" s="39" t="s">
        <v>100</v>
      </c>
      <c r="B1945" s="39" t="s">
        <v>100</v>
      </c>
      <c r="C1945" s="365" t="s">
        <v>166</v>
      </c>
      <c r="D1945" s="381"/>
      <c r="E1945" s="382"/>
      <c r="F1945" s="380" t="s">
        <v>100</v>
      </c>
      <c r="G1945" s="382"/>
      <c r="H1945" s="378"/>
      <c r="I1945" s="382"/>
      <c r="J1945" s="378"/>
      <c r="K1945" s="382"/>
      <c r="L1945" s="38"/>
      <c r="M1945" s="378"/>
      <c r="N1945" s="382"/>
      <c r="O1945" s="39" t="s">
        <v>100</v>
      </c>
      <c r="P1945" s="378"/>
      <c r="Q1945" s="382"/>
      <c r="R1945" s="378"/>
      <c r="S1945" s="381"/>
      <c r="T1945" s="382"/>
      <c r="U1945" s="35">
        <v>87869.96</v>
      </c>
    </row>
    <row r="1946" spans="1:21" ht="14.25" customHeight="1" x14ac:dyDescent="0.25">
      <c r="A1946" s="41" t="s">
        <v>100</v>
      </c>
      <c r="B1946" s="41" t="s">
        <v>100</v>
      </c>
      <c r="C1946" s="379" t="s">
        <v>165</v>
      </c>
      <c r="D1946" s="381"/>
      <c r="E1946" s="382"/>
      <c r="F1946" s="380" t="s">
        <v>100</v>
      </c>
      <c r="G1946" s="382"/>
      <c r="H1946" s="378"/>
      <c r="I1946" s="382"/>
      <c r="J1946" s="379" t="s">
        <v>100</v>
      </c>
      <c r="K1946" s="382"/>
      <c r="L1946" s="39" t="s">
        <v>100</v>
      </c>
      <c r="M1946" s="379" t="s">
        <v>100</v>
      </c>
      <c r="N1946" s="382"/>
      <c r="O1946" s="41" t="s">
        <v>100</v>
      </c>
      <c r="P1946" s="378"/>
      <c r="Q1946" s="382"/>
      <c r="R1946" s="379" t="s">
        <v>100</v>
      </c>
      <c r="S1946" s="381"/>
      <c r="T1946" s="382"/>
      <c r="U1946" s="37">
        <v>87869.96</v>
      </c>
    </row>
    <row r="1947" spans="1:21" ht="28.35" customHeight="1" x14ac:dyDescent="0.25">
      <c r="A1947" s="41" t="s">
        <v>100</v>
      </c>
      <c r="B1947" s="39" t="s">
        <v>454</v>
      </c>
      <c r="C1947" s="379" t="s">
        <v>453</v>
      </c>
      <c r="D1947" s="381"/>
      <c r="E1947" s="382"/>
      <c r="F1947" s="380" t="s">
        <v>160</v>
      </c>
      <c r="G1947" s="382"/>
      <c r="H1947" s="383">
        <v>74</v>
      </c>
      <c r="I1947" s="382"/>
      <c r="J1947" s="383">
        <v>1</v>
      </c>
      <c r="K1947" s="382"/>
      <c r="L1947" s="37">
        <v>74</v>
      </c>
      <c r="M1947" s="378"/>
      <c r="N1947" s="382"/>
      <c r="O1947" s="39" t="s">
        <v>100</v>
      </c>
      <c r="P1947" s="378"/>
      <c r="Q1947" s="382"/>
      <c r="R1947" s="384" t="s">
        <v>100</v>
      </c>
      <c r="S1947" s="381"/>
      <c r="T1947" s="382"/>
      <c r="U1947" s="37">
        <v>65023.77</v>
      </c>
    </row>
    <row r="1948" spans="1:21" ht="28.35" customHeight="1" x14ac:dyDescent="0.25">
      <c r="A1948" s="41" t="s">
        <v>100</v>
      </c>
      <c r="B1948" s="39" t="s">
        <v>452</v>
      </c>
      <c r="C1948" s="379" t="s">
        <v>451</v>
      </c>
      <c r="D1948" s="381"/>
      <c r="E1948" s="382"/>
      <c r="F1948" s="380" t="s">
        <v>160</v>
      </c>
      <c r="G1948" s="382"/>
      <c r="H1948" s="383">
        <v>36</v>
      </c>
      <c r="I1948" s="382"/>
      <c r="J1948" s="383">
        <v>1</v>
      </c>
      <c r="K1948" s="382"/>
      <c r="L1948" s="37">
        <v>36</v>
      </c>
      <c r="M1948" s="378"/>
      <c r="N1948" s="382"/>
      <c r="O1948" s="39" t="s">
        <v>100</v>
      </c>
      <c r="P1948" s="378"/>
      <c r="Q1948" s="382"/>
      <c r="R1948" s="384" t="s">
        <v>100</v>
      </c>
      <c r="S1948" s="381"/>
      <c r="T1948" s="382"/>
      <c r="U1948" s="37">
        <v>31633.19</v>
      </c>
    </row>
    <row r="1949" spans="1:21" ht="14.25" customHeight="1" x14ac:dyDescent="0.25">
      <c r="A1949" s="36" t="s">
        <v>100</v>
      </c>
      <c r="B1949" s="36" t="s">
        <v>100</v>
      </c>
      <c r="C1949" s="365" t="s">
        <v>136</v>
      </c>
      <c r="D1949" s="381"/>
      <c r="E1949" s="381"/>
      <c r="F1949" s="381"/>
      <c r="G1949" s="381"/>
      <c r="H1949" s="381"/>
      <c r="I1949" s="381"/>
      <c r="J1949" s="381"/>
      <c r="K1949" s="381"/>
      <c r="L1949" s="382"/>
      <c r="M1949" s="385" t="s">
        <v>100</v>
      </c>
      <c r="N1949" s="381"/>
      <c r="O1949" s="382"/>
      <c r="P1949" s="386">
        <v>3844.31</v>
      </c>
      <c r="Q1949" s="382"/>
      <c r="R1949" s="369"/>
      <c r="S1949" s="381"/>
      <c r="T1949" s="382"/>
      <c r="U1949" s="35">
        <v>184526.92</v>
      </c>
    </row>
    <row r="1950" spans="1:21" ht="28.35" customHeight="1" x14ac:dyDescent="0.25">
      <c r="A1950" s="44" t="s">
        <v>1868</v>
      </c>
      <c r="B1950" s="43" t="s">
        <v>1867</v>
      </c>
      <c r="C1950" s="365" t="s">
        <v>1866</v>
      </c>
      <c r="D1950" s="381"/>
      <c r="E1950" s="382"/>
      <c r="F1950" s="367" t="s">
        <v>460</v>
      </c>
      <c r="G1950" s="382"/>
      <c r="H1950" s="368">
        <v>48</v>
      </c>
      <c r="I1950" s="382"/>
      <c r="J1950" s="368">
        <v>1</v>
      </c>
      <c r="K1950" s="382"/>
      <c r="L1950" s="35">
        <v>48</v>
      </c>
      <c r="M1950" s="369"/>
      <c r="N1950" s="382"/>
      <c r="O1950" s="42"/>
      <c r="P1950" s="369"/>
      <c r="Q1950" s="382"/>
      <c r="R1950" s="369"/>
      <c r="S1950" s="381"/>
      <c r="T1950" s="382"/>
      <c r="U1950" s="38"/>
    </row>
    <row r="1951" spans="1:21" ht="14.25" customHeight="1" x14ac:dyDescent="0.25">
      <c r="A1951" s="39" t="s">
        <v>100</v>
      </c>
      <c r="B1951" s="39" t="s">
        <v>187</v>
      </c>
      <c r="C1951" s="379" t="s">
        <v>186</v>
      </c>
      <c r="D1951" s="381"/>
      <c r="E1951" s="382"/>
      <c r="F1951" s="380" t="s">
        <v>179</v>
      </c>
      <c r="G1951" s="382"/>
      <c r="H1951" s="378"/>
      <c r="I1951" s="382"/>
      <c r="J1951" s="378"/>
      <c r="K1951" s="382"/>
      <c r="L1951" s="37">
        <v>77.760000000000005</v>
      </c>
      <c r="M1951" s="378"/>
      <c r="N1951" s="382"/>
      <c r="O1951" s="39" t="s">
        <v>100</v>
      </c>
      <c r="P1951" s="378"/>
      <c r="Q1951" s="382"/>
      <c r="R1951" s="378"/>
      <c r="S1951" s="381"/>
      <c r="T1951" s="382"/>
      <c r="U1951" s="37">
        <v>58551.73</v>
      </c>
    </row>
    <row r="1952" spans="1:21" ht="14.25" customHeight="1" x14ac:dyDescent="0.25">
      <c r="A1952" s="39" t="s">
        <v>100</v>
      </c>
      <c r="B1952" s="39" t="s">
        <v>1632</v>
      </c>
      <c r="C1952" s="379" t="s">
        <v>1633</v>
      </c>
      <c r="D1952" s="381"/>
      <c r="E1952" s="382"/>
      <c r="F1952" s="380" t="s">
        <v>179</v>
      </c>
      <c r="G1952" s="382"/>
      <c r="H1952" s="383">
        <v>0.65</v>
      </c>
      <c r="I1952" s="382"/>
      <c r="J1952" s="383">
        <v>1</v>
      </c>
      <c r="K1952" s="382"/>
      <c r="L1952" s="37">
        <v>31.2</v>
      </c>
      <c r="M1952" s="378"/>
      <c r="N1952" s="382"/>
      <c r="O1952" s="39" t="s">
        <v>100</v>
      </c>
      <c r="P1952" s="383">
        <v>647.28</v>
      </c>
      <c r="Q1952" s="382"/>
      <c r="R1952" s="383">
        <v>1</v>
      </c>
      <c r="S1952" s="381"/>
      <c r="T1952" s="382"/>
      <c r="U1952" s="37">
        <v>20195.14</v>
      </c>
    </row>
    <row r="1953" spans="1:21" ht="14.25" customHeight="1" x14ac:dyDescent="0.25">
      <c r="A1953" s="39" t="s">
        <v>100</v>
      </c>
      <c r="B1953" s="39" t="s">
        <v>1599</v>
      </c>
      <c r="C1953" s="379" t="s">
        <v>1600</v>
      </c>
      <c r="D1953" s="381"/>
      <c r="E1953" s="382"/>
      <c r="F1953" s="380" t="s">
        <v>179</v>
      </c>
      <c r="G1953" s="382"/>
      <c r="H1953" s="383">
        <v>0.97</v>
      </c>
      <c r="I1953" s="382"/>
      <c r="J1953" s="383">
        <v>1</v>
      </c>
      <c r="K1953" s="382"/>
      <c r="L1953" s="37">
        <v>46.56</v>
      </c>
      <c r="M1953" s="378"/>
      <c r="N1953" s="382"/>
      <c r="O1953" s="39" t="s">
        <v>100</v>
      </c>
      <c r="P1953" s="383">
        <v>823.81</v>
      </c>
      <c r="Q1953" s="382"/>
      <c r="R1953" s="383">
        <v>1</v>
      </c>
      <c r="S1953" s="381"/>
      <c r="T1953" s="382"/>
      <c r="U1953" s="37">
        <v>38356.589999999997</v>
      </c>
    </row>
    <row r="1954" spans="1:21" ht="14.25" customHeight="1" x14ac:dyDescent="0.25">
      <c r="A1954" s="39" t="s">
        <v>100</v>
      </c>
      <c r="B1954" s="39" t="s">
        <v>183</v>
      </c>
      <c r="C1954" s="379" t="s">
        <v>182</v>
      </c>
      <c r="D1954" s="381"/>
      <c r="E1954" s="382"/>
      <c r="F1954" s="380" t="s">
        <v>100</v>
      </c>
      <c r="G1954" s="382"/>
      <c r="H1954" s="378"/>
      <c r="I1954" s="382"/>
      <c r="J1954" s="378"/>
      <c r="K1954" s="382"/>
      <c r="L1954" s="38"/>
      <c r="M1954" s="378"/>
      <c r="N1954" s="382"/>
      <c r="O1954" s="39" t="s">
        <v>100</v>
      </c>
      <c r="P1954" s="378"/>
      <c r="Q1954" s="382"/>
      <c r="R1954" s="378"/>
      <c r="S1954" s="381"/>
      <c r="T1954" s="382"/>
      <c r="U1954" s="37">
        <v>0</v>
      </c>
    </row>
    <row r="1955" spans="1:21" ht="14.25" customHeight="1" x14ac:dyDescent="0.25">
      <c r="A1955" s="39" t="s">
        <v>100</v>
      </c>
      <c r="B1955" s="39" t="s">
        <v>181</v>
      </c>
      <c r="C1955" s="379" t="s">
        <v>180</v>
      </c>
      <c r="D1955" s="381"/>
      <c r="E1955" s="382"/>
      <c r="F1955" s="380" t="s">
        <v>179</v>
      </c>
      <c r="G1955" s="382"/>
      <c r="H1955" s="378"/>
      <c r="I1955" s="382"/>
      <c r="J1955" s="378"/>
      <c r="K1955" s="382"/>
      <c r="L1955" s="38"/>
      <c r="M1955" s="378"/>
      <c r="N1955" s="382"/>
      <c r="O1955" s="39" t="s">
        <v>100</v>
      </c>
      <c r="P1955" s="378"/>
      <c r="Q1955" s="382"/>
      <c r="R1955" s="378"/>
      <c r="S1955" s="381"/>
      <c r="T1955" s="382"/>
      <c r="U1955" s="37">
        <v>0</v>
      </c>
    </row>
    <row r="1956" spans="1:21" ht="14.25" customHeight="1" x14ac:dyDescent="0.25">
      <c r="A1956" s="39" t="s">
        <v>100</v>
      </c>
      <c r="B1956" s="39" t="s">
        <v>178</v>
      </c>
      <c r="C1956" s="379" t="s">
        <v>177</v>
      </c>
      <c r="D1956" s="381"/>
      <c r="E1956" s="382"/>
      <c r="F1956" s="380" t="s">
        <v>100</v>
      </c>
      <c r="G1956" s="382"/>
      <c r="H1956" s="378"/>
      <c r="I1956" s="382"/>
      <c r="J1956" s="378"/>
      <c r="K1956" s="382"/>
      <c r="L1956" s="38"/>
      <c r="M1956" s="378"/>
      <c r="N1956" s="382"/>
      <c r="O1956" s="39" t="s">
        <v>100</v>
      </c>
      <c r="P1956" s="378"/>
      <c r="Q1956" s="382"/>
      <c r="R1956" s="378"/>
      <c r="S1956" s="381"/>
      <c r="T1956" s="382"/>
      <c r="U1956" s="37">
        <v>0</v>
      </c>
    </row>
    <row r="1957" spans="1:21" ht="14.25" customHeight="1" x14ac:dyDescent="0.25">
      <c r="A1957" s="39" t="s">
        <v>100</v>
      </c>
      <c r="B1957" s="39" t="s">
        <v>100</v>
      </c>
      <c r="C1957" s="365" t="s">
        <v>166</v>
      </c>
      <c r="D1957" s="381"/>
      <c r="E1957" s="382"/>
      <c r="F1957" s="380" t="s">
        <v>100</v>
      </c>
      <c r="G1957" s="382"/>
      <c r="H1957" s="378"/>
      <c r="I1957" s="382"/>
      <c r="J1957" s="378"/>
      <c r="K1957" s="382"/>
      <c r="L1957" s="38"/>
      <c r="M1957" s="378"/>
      <c r="N1957" s="382"/>
      <c r="O1957" s="39" t="s">
        <v>100</v>
      </c>
      <c r="P1957" s="378"/>
      <c r="Q1957" s="382"/>
      <c r="R1957" s="378"/>
      <c r="S1957" s="381"/>
      <c r="T1957" s="382"/>
      <c r="U1957" s="35">
        <v>58551.73</v>
      </c>
    </row>
    <row r="1958" spans="1:21" ht="14.25" customHeight="1" x14ac:dyDescent="0.25">
      <c r="A1958" s="41" t="s">
        <v>100</v>
      </c>
      <c r="B1958" s="41" t="s">
        <v>100</v>
      </c>
      <c r="C1958" s="379" t="s">
        <v>165</v>
      </c>
      <c r="D1958" s="381"/>
      <c r="E1958" s="382"/>
      <c r="F1958" s="380" t="s">
        <v>100</v>
      </c>
      <c r="G1958" s="382"/>
      <c r="H1958" s="378"/>
      <c r="I1958" s="382"/>
      <c r="J1958" s="379" t="s">
        <v>100</v>
      </c>
      <c r="K1958" s="382"/>
      <c r="L1958" s="39" t="s">
        <v>100</v>
      </c>
      <c r="M1958" s="379" t="s">
        <v>100</v>
      </c>
      <c r="N1958" s="382"/>
      <c r="O1958" s="41" t="s">
        <v>100</v>
      </c>
      <c r="P1958" s="378"/>
      <c r="Q1958" s="382"/>
      <c r="R1958" s="379" t="s">
        <v>100</v>
      </c>
      <c r="S1958" s="381"/>
      <c r="T1958" s="382"/>
      <c r="U1958" s="37">
        <v>58551.73</v>
      </c>
    </row>
    <row r="1959" spans="1:21" ht="28.35" customHeight="1" x14ac:dyDescent="0.25">
      <c r="A1959" s="41" t="s">
        <v>100</v>
      </c>
      <c r="B1959" s="39" t="s">
        <v>454</v>
      </c>
      <c r="C1959" s="379" t="s">
        <v>453</v>
      </c>
      <c r="D1959" s="381"/>
      <c r="E1959" s="382"/>
      <c r="F1959" s="380" t="s">
        <v>160</v>
      </c>
      <c r="G1959" s="382"/>
      <c r="H1959" s="383">
        <v>74</v>
      </c>
      <c r="I1959" s="382"/>
      <c r="J1959" s="383">
        <v>1</v>
      </c>
      <c r="K1959" s="382"/>
      <c r="L1959" s="37">
        <v>74</v>
      </c>
      <c r="M1959" s="378"/>
      <c r="N1959" s="382"/>
      <c r="O1959" s="39" t="s">
        <v>100</v>
      </c>
      <c r="P1959" s="378"/>
      <c r="Q1959" s="382"/>
      <c r="R1959" s="384" t="s">
        <v>100</v>
      </c>
      <c r="S1959" s="381"/>
      <c r="T1959" s="382"/>
      <c r="U1959" s="37">
        <v>43328.28</v>
      </c>
    </row>
    <row r="1960" spans="1:21" ht="28.35" customHeight="1" x14ac:dyDescent="0.25">
      <c r="A1960" s="41" t="s">
        <v>100</v>
      </c>
      <c r="B1960" s="39" t="s">
        <v>452</v>
      </c>
      <c r="C1960" s="379" t="s">
        <v>451</v>
      </c>
      <c r="D1960" s="381"/>
      <c r="E1960" s="382"/>
      <c r="F1960" s="380" t="s">
        <v>160</v>
      </c>
      <c r="G1960" s="382"/>
      <c r="H1960" s="383">
        <v>36</v>
      </c>
      <c r="I1960" s="382"/>
      <c r="J1960" s="383">
        <v>1</v>
      </c>
      <c r="K1960" s="382"/>
      <c r="L1960" s="37">
        <v>36</v>
      </c>
      <c r="M1960" s="378"/>
      <c r="N1960" s="382"/>
      <c r="O1960" s="39" t="s">
        <v>100</v>
      </c>
      <c r="P1960" s="378"/>
      <c r="Q1960" s="382"/>
      <c r="R1960" s="384" t="s">
        <v>100</v>
      </c>
      <c r="S1960" s="381"/>
      <c r="T1960" s="382"/>
      <c r="U1960" s="37">
        <v>21078.62</v>
      </c>
    </row>
    <row r="1961" spans="1:21" ht="14.25" customHeight="1" x14ac:dyDescent="0.25">
      <c r="A1961" s="36" t="s">
        <v>100</v>
      </c>
      <c r="B1961" s="36" t="s">
        <v>100</v>
      </c>
      <c r="C1961" s="365" t="s">
        <v>136</v>
      </c>
      <c r="D1961" s="381"/>
      <c r="E1961" s="381"/>
      <c r="F1961" s="381"/>
      <c r="G1961" s="381"/>
      <c r="H1961" s="381"/>
      <c r="I1961" s="381"/>
      <c r="J1961" s="381"/>
      <c r="K1961" s="381"/>
      <c r="L1961" s="382"/>
      <c r="M1961" s="385" t="s">
        <v>100</v>
      </c>
      <c r="N1961" s="381"/>
      <c r="O1961" s="382"/>
      <c r="P1961" s="386">
        <v>2561.64</v>
      </c>
      <c r="Q1961" s="382"/>
      <c r="R1961" s="369"/>
      <c r="S1961" s="381"/>
      <c r="T1961" s="382"/>
      <c r="U1961" s="35">
        <v>122958.63</v>
      </c>
    </row>
    <row r="1962" spans="1:21" ht="28.35" customHeight="1" x14ac:dyDescent="0.25">
      <c r="A1962" s="44" t="s">
        <v>1865</v>
      </c>
      <c r="B1962" s="43" t="s">
        <v>1864</v>
      </c>
      <c r="C1962" s="365" t="s">
        <v>1863</v>
      </c>
      <c r="D1962" s="381"/>
      <c r="E1962" s="382"/>
      <c r="F1962" s="367" t="s">
        <v>1582</v>
      </c>
      <c r="G1962" s="382"/>
      <c r="H1962" s="368">
        <v>48</v>
      </c>
      <c r="I1962" s="382"/>
      <c r="J1962" s="368">
        <v>1</v>
      </c>
      <c r="K1962" s="382"/>
      <c r="L1962" s="35">
        <v>48</v>
      </c>
      <c r="M1962" s="369"/>
      <c r="N1962" s="382"/>
      <c r="O1962" s="42"/>
      <c r="P1962" s="369"/>
      <c r="Q1962" s="382"/>
      <c r="R1962" s="369"/>
      <c r="S1962" s="381"/>
      <c r="T1962" s="382"/>
      <c r="U1962" s="38"/>
    </row>
    <row r="1963" spans="1:21" ht="14.25" customHeight="1" x14ac:dyDescent="0.25">
      <c r="A1963" s="39" t="s">
        <v>100</v>
      </c>
      <c r="B1963" s="39" t="s">
        <v>187</v>
      </c>
      <c r="C1963" s="379" t="s">
        <v>186</v>
      </c>
      <c r="D1963" s="381"/>
      <c r="E1963" s="382"/>
      <c r="F1963" s="380" t="s">
        <v>179</v>
      </c>
      <c r="G1963" s="382"/>
      <c r="H1963" s="378"/>
      <c r="I1963" s="382"/>
      <c r="J1963" s="378"/>
      <c r="K1963" s="382"/>
      <c r="L1963" s="37">
        <v>86.4</v>
      </c>
      <c r="M1963" s="378"/>
      <c r="N1963" s="382"/>
      <c r="O1963" s="39" t="s">
        <v>100</v>
      </c>
      <c r="P1963" s="378"/>
      <c r="Q1963" s="382"/>
      <c r="R1963" s="378"/>
      <c r="S1963" s="381"/>
      <c r="T1963" s="382"/>
      <c r="U1963" s="37">
        <v>64640.59</v>
      </c>
    </row>
    <row r="1964" spans="1:21" ht="14.25" customHeight="1" x14ac:dyDescent="0.25">
      <c r="A1964" s="39" t="s">
        <v>100</v>
      </c>
      <c r="B1964" s="39" t="s">
        <v>294</v>
      </c>
      <c r="C1964" s="379" t="s">
        <v>293</v>
      </c>
      <c r="D1964" s="381"/>
      <c r="E1964" s="382"/>
      <c r="F1964" s="380" t="s">
        <v>179</v>
      </c>
      <c r="G1964" s="382"/>
      <c r="H1964" s="383">
        <v>0.9</v>
      </c>
      <c r="I1964" s="382"/>
      <c r="J1964" s="383">
        <v>1</v>
      </c>
      <c r="K1964" s="382"/>
      <c r="L1964" s="37">
        <v>43.2</v>
      </c>
      <c r="M1964" s="378"/>
      <c r="N1964" s="382"/>
      <c r="O1964" s="39" t="s">
        <v>100</v>
      </c>
      <c r="P1964" s="383">
        <v>756.56</v>
      </c>
      <c r="Q1964" s="382"/>
      <c r="R1964" s="383">
        <v>1</v>
      </c>
      <c r="S1964" s="381"/>
      <c r="T1964" s="382"/>
      <c r="U1964" s="37">
        <v>32683.39</v>
      </c>
    </row>
    <row r="1965" spans="1:21" ht="14.25" customHeight="1" x14ac:dyDescent="0.25">
      <c r="A1965" s="39" t="s">
        <v>100</v>
      </c>
      <c r="B1965" s="39" t="s">
        <v>456</v>
      </c>
      <c r="C1965" s="379" t="s">
        <v>455</v>
      </c>
      <c r="D1965" s="381"/>
      <c r="E1965" s="382"/>
      <c r="F1965" s="380" t="s">
        <v>179</v>
      </c>
      <c r="G1965" s="382"/>
      <c r="H1965" s="383">
        <v>0.9</v>
      </c>
      <c r="I1965" s="382"/>
      <c r="J1965" s="383">
        <v>1</v>
      </c>
      <c r="K1965" s="382"/>
      <c r="L1965" s="37">
        <v>43.2</v>
      </c>
      <c r="M1965" s="378"/>
      <c r="N1965" s="382"/>
      <c r="O1965" s="39" t="s">
        <v>100</v>
      </c>
      <c r="P1965" s="383">
        <v>739.75</v>
      </c>
      <c r="Q1965" s="382"/>
      <c r="R1965" s="383">
        <v>1</v>
      </c>
      <c r="S1965" s="381"/>
      <c r="T1965" s="382"/>
      <c r="U1965" s="37">
        <v>31957.200000000001</v>
      </c>
    </row>
    <row r="1966" spans="1:21" ht="14.25" customHeight="1" x14ac:dyDescent="0.25">
      <c r="A1966" s="39" t="s">
        <v>100</v>
      </c>
      <c r="B1966" s="39" t="s">
        <v>183</v>
      </c>
      <c r="C1966" s="379" t="s">
        <v>182</v>
      </c>
      <c r="D1966" s="381"/>
      <c r="E1966" s="382"/>
      <c r="F1966" s="380" t="s">
        <v>100</v>
      </c>
      <c r="G1966" s="382"/>
      <c r="H1966" s="378"/>
      <c r="I1966" s="382"/>
      <c r="J1966" s="378"/>
      <c r="K1966" s="382"/>
      <c r="L1966" s="38"/>
      <c r="M1966" s="378"/>
      <c r="N1966" s="382"/>
      <c r="O1966" s="39" t="s">
        <v>100</v>
      </c>
      <c r="P1966" s="378"/>
      <c r="Q1966" s="382"/>
      <c r="R1966" s="378"/>
      <c r="S1966" s="381"/>
      <c r="T1966" s="382"/>
      <c r="U1966" s="37">
        <v>0</v>
      </c>
    </row>
    <row r="1967" spans="1:21" ht="14.25" customHeight="1" x14ac:dyDescent="0.25">
      <c r="A1967" s="39" t="s">
        <v>100</v>
      </c>
      <c r="B1967" s="39" t="s">
        <v>181</v>
      </c>
      <c r="C1967" s="379" t="s">
        <v>180</v>
      </c>
      <c r="D1967" s="381"/>
      <c r="E1967" s="382"/>
      <c r="F1967" s="380" t="s">
        <v>179</v>
      </c>
      <c r="G1967" s="382"/>
      <c r="H1967" s="378"/>
      <c r="I1967" s="382"/>
      <c r="J1967" s="378"/>
      <c r="K1967" s="382"/>
      <c r="L1967" s="38"/>
      <c r="M1967" s="378"/>
      <c r="N1967" s="382"/>
      <c r="O1967" s="39" t="s">
        <v>100</v>
      </c>
      <c r="P1967" s="378"/>
      <c r="Q1967" s="382"/>
      <c r="R1967" s="378"/>
      <c r="S1967" s="381"/>
      <c r="T1967" s="382"/>
      <c r="U1967" s="37">
        <v>0</v>
      </c>
    </row>
    <row r="1968" spans="1:21" ht="14.25" customHeight="1" x14ac:dyDescent="0.25">
      <c r="A1968" s="39" t="s">
        <v>100</v>
      </c>
      <c r="B1968" s="39" t="s">
        <v>178</v>
      </c>
      <c r="C1968" s="379" t="s">
        <v>177</v>
      </c>
      <c r="D1968" s="381"/>
      <c r="E1968" s="382"/>
      <c r="F1968" s="380" t="s">
        <v>100</v>
      </c>
      <c r="G1968" s="382"/>
      <c r="H1968" s="378"/>
      <c r="I1968" s="382"/>
      <c r="J1968" s="378"/>
      <c r="K1968" s="382"/>
      <c r="L1968" s="38"/>
      <c r="M1968" s="378"/>
      <c r="N1968" s="382"/>
      <c r="O1968" s="39" t="s">
        <v>100</v>
      </c>
      <c r="P1968" s="378"/>
      <c r="Q1968" s="382"/>
      <c r="R1968" s="378"/>
      <c r="S1968" s="381"/>
      <c r="T1968" s="382"/>
      <c r="U1968" s="37">
        <v>0</v>
      </c>
    </row>
    <row r="1969" spans="1:21" ht="14.25" customHeight="1" x14ac:dyDescent="0.25">
      <c r="A1969" s="39" t="s">
        <v>100</v>
      </c>
      <c r="B1969" s="39" t="s">
        <v>100</v>
      </c>
      <c r="C1969" s="365" t="s">
        <v>166</v>
      </c>
      <c r="D1969" s="381"/>
      <c r="E1969" s="382"/>
      <c r="F1969" s="380" t="s">
        <v>100</v>
      </c>
      <c r="G1969" s="382"/>
      <c r="H1969" s="378"/>
      <c r="I1969" s="382"/>
      <c r="J1969" s="378"/>
      <c r="K1969" s="382"/>
      <c r="L1969" s="38"/>
      <c r="M1969" s="378"/>
      <c r="N1969" s="382"/>
      <c r="O1969" s="39" t="s">
        <v>100</v>
      </c>
      <c r="P1969" s="378"/>
      <c r="Q1969" s="382"/>
      <c r="R1969" s="378"/>
      <c r="S1969" s="381"/>
      <c r="T1969" s="382"/>
      <c r="U1969" s="35">
        <v>64640.59</v>
      </c>
    </row>
    <row r="1970" spans="1:21" ht="14.25" customHeight="1" x14ac:dyDescent="0.25">
      <c r="A1970" s="41" t="s">
        <v>100</v>
      </c>
      <c r="B1970" s="41" t="s">
        <v>100</v>
      </c>
      <c r="C1970" s="379" t="s">
        <v>165</v>
      </c>
      <c r="D1970" s="381"/>
      <c r="E1970" s="382"/>
      <c r="F1970" s="380" t="s">
        <v>100</v>
      </c>
      <c r="G1970" s="382"/>
      <c r="H1970" s="378"/>
      <c r="I1970" s="382"/>
      <c r="J1970" s="379" t="s">
        <v>100</v>
      </c>
      <c r="K1970" s="382"/>
      <c r="L1970" s="39" t="s">
        <v>100</v>
      </c>
      <c r="M1970" s="379" t="s">
        <v>100</v>
      </c>
      <c r="N1970" s="382"/>
      <c r="O1970" s="41" t="s">
        <v>100</v>
      </c>
      <c r="P1970" s="378"/>
      <c r="Q1970" s="382"/>
      <c r="R1970" s="379" t="s">
        <v>100</v>
      </c>
      <c r="S1970" s="381"/>
      <c r="T1970" s="382"/>
      <c r="U1970" s="37">
        <v>64640.59</v>
      </c>
    </row>
    <row r="1971" spans="1:21" ht="28.35" customHeight="1" x14ac:dyDescent="0.25">
      <c r="A1971" s="41" t="s">
        <v>100</v>
      </c>
      <c r="B1971" s="39" t="s">
        <v>454</v>
      </c>
      <c r="C1971" s="379" t="s">
        <v>453</v>
      </c>
      <c r="D1971" s="381"/>
      <c r="E1971" s="382"/>
      <c r="F1971" s="380" t="s">
        <v>160</v>
      </c>
      <c r="G1971" s="382"/>
      <c r="H1971" s="383">
        <v>74</v>
      </c>
      <c r="I1971" s="382"/>
      <c r="J1971" s="383">
        <v>1</v>
      </c>
      <c r="K1971" s="382"/>
      <c r="L1971" s="37">
        <v>74</v>
      </c>
      <c r="M1971" s="378"/>
      <c r="N1971" s="382"/>
      <c r="O1971" s="39" t="s">
        <v>100</v>
      </c>
      <c r="P1971" s="378"/>
      <c r="Q1971" s="382"/>
      <c r="R1971" s="384" t="s">
        <v>100</v>
      </c>
      <c r="S1971" s="381"/>
      <c r="T1971" s="382"/>
      <c r="U1971" s="37">
        <v>47834.04</v>
      </c>
    </row>
    <row r="1972" spans="1:21" ht="28.35" customHeight="1" x14ac:dyDescent="0.25">
      <c r="A1972" s="41" t="s">
        <v>100</v>
      </c>
      <c r="B1972" s="39" t="s">
        <v>452</v>
      </c>
      <c r="C1972" s="379" t="s">
        <v>451</v>
      </c>
      <c r="D1972" s="381"/>
      <c r="E1972" s="382"/>
      <c r="F1972" s="380" t="s">
        <v>160</v>
      </c>
      <c r="G1972" s="382"/>
      <c r="H1972" s="383">
        <v>36</v>
      </c>
      <c r="I1972" s="382"/>
      <c r="J1972" s="383">
        <v>1</v>
      </c>
      <c r="K1972" s="382"/>
      <c r="L1972" s="37">
        <v>36</v>
      </c>
      <c r="M1972" s="378"/>
      <c r="N1972" s="382"/>
      <c r="O1972" s="39" t="s">
        <v>100</v>
      </c>
      <c r="P1972" s="378"/>
      <c r="Q1972" s="382"/>
      <c r="R1972" s="384" t="s">
        <v>100</v>
      </c>
      <c r="S1972" s="381"/>
      <c r="T1972" s="382"/>
      <c r="U1972" s="37">
        <v>23270.61</v>
      </c>
    </row>
    <row r="1973" spans="1:21" ht="14.25" customHeight="1" x14ac:dyDescent="0.25">
      <c r="A1973" s="36" t="s">
        <v>100</v>
      </c>
      <c r="B1973" s="36" t="s">
        <v>100</v>
      </c>
      <c r="C1973" s="365" t="s">
        <v>136</v>
      </c>
      <c r="D1973" s="381"/>
      <c r="E1973" s="381"/>
      <c r="F1973" s="381"/>
      <c r="G1973" s="381"/>
      <c r="H1973" s="381"/>
      <c r="I1973" s="381"/>
      <c r="J1973" s="381"/>
      <c r="K1973" s="381"/>
      <c r="L1973" s="382"/>
      <c r="M1973" s="385" t="s">
        <v>100</v>
      </c>
      <c r="N1973" s="381"/>
      <c r="O1973" s="382"/>
      <c r="P1973" s="386">
        <v>2828.03</v>
      </c>
      <c r="Q1973" s="382"/>
      <c r="R1973" s="369"/>
      <c r="S1973" s="381"/>
      <c r="T1973" s="382"/>
      <c r="U1973" s="35">
        <v>135745.24</v>
      </c>
    </row>
    <row r="1974" spans="1:21" ht="28.35" customHeight="1" x14ac:dyDescent="0.25">
      <c r="A1974" s="44" t="s">
        <v>1862</v>
      </c>
      <c r="B1974" s="43" t="s">
        <v>1630</v>
      </c>
      <c r="C1974" s="365" t="s">
        <v>1861</v>
      </c>
      <c r="D1974" s="381"/>
      <c r="E1974" s="382"/>
      <c r="F1974" s="367" t="s">
        <v>460</v>
      </c>
      <c r="G1974" s="382"/>
      <c r="H1974" s="368">
        <v>6</v>
      </c>
      <c r="I1974" s="382"/>
      <c r="J1974" s="368">
        <v>1</v>
      </c>
      <c r="K1974" s="382"/>
      <c r="L1974" s="35">
        <v>6</v>
      </c>
      <c r="M1974" s="369"/>
      <c r="N1974" s="382"/>
      <c r="O1974" s="42"/>
      <c r="P1974" s="369"/>
      <c r="Q1974" s="382"/>
      <c r="R1974" s="369"/>
      <c r="S1974" s="381"/>
      <c r="T1974" s="382"/>
      <c r="U1974" s="38"/>
    </row>
    <row r="1975" spans="1:21" ht="14.25" customHeight="1" x14ac:dyDescent="0.25">
      <c r="A1975" s="39" t="s">
        <v>100</v>
      </c>
      <c r="B1975" s="39" t="s">
        <v>187</v>
      </c>
      <c r="C1975" s="379" t="s">
        <v>186</v>
      </c>
      <c r="D1975" s="381"/>
      <c r="E1975" s="382"/>
      <c r="F1975" s="380" t="s">
        <v>179</v>
      </c>
      <c r="G1975" s="382"/>
      <c r="H1975" s="378"/>
      <c r="I1975" s="382"/>
      <c r="J1975" s="378"/>
      <c r="K1975" s="382"/>
      <c r="L1975" s="37">
        <v>9.7200000000000006</v>
      </c>
      <c r="M1975" s="378"/>
      <c r="N1975" s="382"/>
      <c r="O1975" s="39" t="s">
        <v>100</v>
      </c>
      <c r="P1975" s="378"/>
      <c r="Q1975" s="382"/>
      <c r="R1975" s="378"/>
      <c r="S1975" s="381"/>
      <c r="T1975" s="382"/>
      <c r="U1975" s="37">
        <v>6829.74</v>
      </c>
    </row>
    <row r="1976" spans="1:21" ht="14.25" customHeight="1" x14ac:dyDescent="0.25">
      <c r="A1976" s="39" t="s">
        <v>100</v>
      </c>
      <c r="B1976" s="39" t="s">
        <v>1632</v>
      </c>
      <c r="C1976" s="379" t="s">
        <v>1633</v>
      </c>
      <c r="D1976" s="381"/>
      <c r="E1976" s="382"/>
      <c r="F1976" s="380" t="s">
        <v>179</v>
      </c>
      <c r="G1976" s="382"/>
      <c r="H1976" s="383">
        <v>0.65</v>
      </c>
      <c r="I1976" s="382"/>
      <c r="J1976" s="383">
        <v>1</v>
      </c>
      <c r="K1976" s="382"/>
      <c r="L1976" s="37">
        <v>3.9</v>
      </c>
      <c r="M1976" s="378"/>
      <c r="N1976" s="382"/>
      <c r="O1976" s="39" t="s">
        <v>100</v>
      </c>
      <c r="P1976" s="383">
        <v>647.28</v>
      </c>
      <c r="Q1976" s="382"/>
      <c r="R1976" s="383">
        <v>1</v>
      </c>
      <c r="S1976" s="381"/>
      <c r="T1976" s="382"/>
      <c r="U1976" s="37">
        <v>2524.39</v>
      </c>
    </row>
    <row r="1977" spans="1:21" ht="14.25" customHeight="1" x14ac:dyDescent="0.25">
      <c r="A1977" s="39" t="s">
        <v>100</v>
      </c>
      <c r="B1977" s="39" t="s">
        <v>456</v>
      </c>
      <c r="C1977" s="379" t="s">
        <v>455</v>
      </c>
      <c r="D1977" s="381"/>
      <c r="E1977" s="382"/>
      <c r="F1977" s="380" t="s">
        <v>179</v>
      </c>
      <c r="G1977" s="382"/>
      <c r="H1977" s="383">
        <v>0.97</v>
      </c>
      <c r="I1977" s="382"/>
      <c r="J1977" s="383">
        <v>1</v>
      </c>
      <c r="K1977" s="382"/>
      <c r="L1977" s="37">
        <v>5.82</v>
      </c>
      <c r="M1977" s="378"/>
      <c r="N1977" s="382"/>
      <c r="O1977" s="39" t="s">
        <v>100</v>
      </c>
      <c r="P1977" s="383">
        <v>739.75</v>
      </c>
      <c r="Q1977" s="382"/>
      <c r="R1977" s="383">
        <v>1</v>
      </c>
      <c r="S1977" s="381"/>
      <c r="T1977" s="382"/>
      <c r="U1977" s="37">
        <v>4305.3500000000004</v>
      </c>
    </row>
    <row r="1978" spans="1:21" ht="14.25" customHeight="1" x14ac:dyDescent="0.25">
      <c r="A1978" s="39" t="s">
        <v>100</v>
      </c>
      <c r="B1978" s="39" t="s">
        <v>183</v>
      </c>
      <c r="C1978" s="379" t="s">
        <v>182</v>
      </c>
      <c r="D1978" s="381"/>
      <c r="E1978" s="382"/>
      <c r="F1978" s="380" t="s">
        <v>100</v>
      </c>
      <c r="G1978" s="382"/>
      <c r="H1978" s="378"/>
      <c r="I1978" s="382"/>
      <c r="J1978" s="378"/>
      <c r="K1978" s="382"/>
      <c r="L1978" s="38"/>
      <c r="M1978" s="378"/>
      <c r="N1978" s="382"/>
      <c r="O1978" s="39" t="s">
        <v>100</v>
      </c>
      <c r="P1978" s="378"/>
      <c r="Q1978" s="382"/>
      <c r="R1978" s="378"/>
      <c r="S1978" s="381"/>
      <c r="T1978" s="382"/>
      <c r="U1978" s="37">
        <v>0</v>
      </c>
    </row>
    <row r="1979" spans="1:21" ht="14.25" customHeight="1" x14ac:dyDescent="0.25">
      <c r="A1979" s="39" t="s">
        <v>100</v>
      </c>
      <c r="B1979" s="39" t="s">
        <v>181</v>
      </c>
      <c r="C1979" s="379" t="s">
        <v>180</v>
      </c>
      <c r="D1979" s="381"/>
      <c r="E1979" s="382"/>
      <c r="F1979" s="380" t="s">
        <v>179</v>
      </c>
      <c r="G1979" s="382"/>
      <c r="H1979" s="378"/>
      <c r="I1979" s="382"/>
      <c r="J1979" s="378"/>
      <c r="K1979" s="382"/>
      <c r="L1979" s="38"/>
      <c r="M1979" s="378"/>
      <c r="N1979" s="382"/>
      <c r="O1979" s="39" t="s">
        <v>100</v>
      </c>
      <c r="P1979" s="378"/>
      <c r="Q1979" s="382"/>
      <c r="R1979" s="378"/>
      <c r="S1979" s="381"/>
      <c r="T1979" s="382"/>
      <c r="U1979" s="37">
        <v>0</v>
      </c>
    </row>
    <row r="1980" spans="1:21" ht="14.25" customHeight="1" x14ac:dyDescent="0.25">
      <c r="A1980" s="39" t="s">
        <v>100</v>
      </c>
      <c r="B1980" s="39" t="s">
        <v>178</v>
      </c>
      <c r="C1980" s="379" t="s">
        <v>177</v>
      </c>
      <c r="D1980" s="381"/>
      <c r="E1980" s="382"/>
      <c r="F1980" s="380" t="s">
        <v>100</v>
      </c>
      <c r="G1980" s="382"/>
      <c r="H1980" s="378"/>
      <c r="I1980" s="382"/>
      <c r="J1980" s="378"/>
      <c r="K1980" s="382"/>
      <c r="L1980" s="38"/>
      <c r="M1980" s="378"/>
      <c r="N1980" s="382"/>
      <c r="O1980" s="39" t="s">
        <v>100</v>
      </c>
      <c r="P1980" s="378"/>
      <c r="Q1980" s="382"/>
      <c r="R1980" s="378"/>
      <c r="S1980" s="381"/>
      <c r="T1980" s="382"/>
      <c r="U1980" s="37">
        <v>0</v>
      </c>
    </row>
    <row r="1981" spans="1:21" ht="14.25" customHeight="1" x14ac:dyDescent="0.25">
      <c r="A1981" s="39" t="s">
        <v>100</v>
      </c>
      <c r="B1981" s="39" t="s">
        <v>100</v>
      </c>
      <c r="C1981" s="365" t="s">
        <v>166</v>
      </c>
      <c r="D1981" s="381"/>
      <c r="E1981" s="382"/>
      <c r="F1981" s="380" t="s">
        <v>100</v>
      </c>
      <c r="G1981" s="382"/>
      <c r="H1981" s="378"/>
      <c r="I1981" s="382"/>
      <c r="J1981" s="378"/>
      <c r="K1981" s="382"/>
      <c r="L1981" s="38"/>
      <c r="M1981" s="378"/>
      <c r="N1981" s="382"/>
      <c r="O1981" s="39" t="s">
        <v>100</v>
      </c>
      <c r="P1981" s="378"/>
      <c r="Q1981" s="382"/>
      <c r="R1981" s="378"/>
      <c r="S1981" s="381"/>
      <c r="T1981" s="382"/>
      <c r="U1981" s="35">
        <v>6829.74</v>
      </c>
    </row>
    <row r="1982" spans="1:21" ht="14.25" customHeight="1" x14ac:dyDescent="0.25">
      <c r="A1982" s="41" t="s">
        <v>100</v>
      </c>
      <c r="B1982" s="41" t="s">
        <v>100</v>
      </c>
      <c r="C1982" s="379" t="s">
        <v>165</v>
      </c>
      <c r="D1982" s="381"/>
      <c r="E1982" s="382"/>
      <c r="F1982" s="380" t="s">
        <v>100</v>
      </c>
      <c r="G1982" s="382"/>
      <c r="H1982" s="378"/>
      <c r="I1982" s="382"/>
      <c r="J1982" s="379" t="s">
        <v>100</v>
      </c>
      <c r="K1982" s="382"/>
      <c r="L1982" s="39" t="s">
        <v>100</v>
      </c>
      <c r="M1982" s="379" t="s">
        <v>100</v>
      </c>
      <c r="N1982" s="382"/>
      <c r="O1982" s="41" t="s">
        <v>100</v>
      </c>
      <c r="P1982" s="378"/>
      <c r="Q1982" s="382"/>
      <c r="R1982" s="379" t="s">
        <v>100</v>
      </c>
      <c r="S1982" s="381"/>
      <c r="T1982" s="382"/>
      <c r="U1982" s="37">
        <v>6829.74</v>
      </c>
    </row>
    <row r="1983" spans="1:21" ht="28.35" customHeight="1" x14ac:dyDescent="0.25">
      <c r="A1983" s="41" t="s">
        <v>100</v>
      </c>
      <c r="B1983" s="39" t="s">
        <v>454</v>
      </c>
      <c r="C1983" s="379" t="s">
        <v>453</v>
      </c>
      <c r="D1983" s="381"/>
      <c r="E1983" s="382"/>
      <c r="F1983" s="380" t="s">
        <v>160</v>
      </c>
      <c r="G1983" s="382"/>
      <c r="H1983" s="383">
        <v>74</v>
      </c>
      <c r="I1983" s="382"/>
      <c r="J1983" s="383">
        <v>1</v>
      </c>
      <c r="K1983" s="382"/>
      <c r="L1983" s="37">
        <v>74</v>
      </c>
      <c r="M1983" s="378"/>
      <c r="N1983" s="382"/>
      <c r="O1983" s="39" t="s">
        <v>100</v>
      </c>
      <c r="P1983" s="378"/>
      <c r="Q1983" s="382"/>
      <c r="R1983" s="384" t="s">
        <v>100</v>
      </c>
      <c r="S1983" s="381"/>
      <c r="T1983" s="382"/>
      <c r="U1983" s="37">
        <v>5054.01</v>
      </c>
    </row>
    <row r="1984" spans="1:21" ht="28.35" customHeight="1" x14ac:dyDescent="0.25">
      <c r="A1984" s="41" t="s">
        <v>100</v>
      </c>
      <c r="B1984" s="39" t="s">
        <v>452</v>
      </c>
      <c r="C1984" s="379" t="s">
        <v>451</v>
      </c>
      <c r="D1984" s="381"/>
      <c r="E1984" s="382"/>
      <c r="F1984" s="380" t="s">
        <v>160</v>
      </c>
      <c r="G1984" s="382"/>
      <c r="H1984" s="383">
        <v>36</v>
      </c>
      <c r="I1984" s="382"/>
      <c r="J1984" s="383">
        <v>1</v>
      </c>
      <c r="K1984" s="382"/>
      <c r="L1984" s="37">
        <v>36</v>
      </c>
      <c r="M1984" s="378"/>
      <c r="N1984" s="382"/>
      <c r="O1984" s="39" t="s">
        <v>100</v>
      </c>
      <c r="P1984" s="378"/>
      <c r="Q1984" s="382"/>
      <c r="R1984" s="384" t="s">
        <v>100</v>
      </c>
      <c r="S1984" s="381"/>
      <c r="T1984" s="382"/>
      <c r="U1984" s="37">
        <v>2458.71</v>
      </c>
    </row>
    <row r="1985" spans="1:21" ht="14.25" customHeight="1" x14ac:dyDescent="0.25">
      <c r="A1985" s="36" t="s">
        <v>100</v>
      </c>
      <c r="B1985" s="36" t="s">
        <v>100</v>
      </c>
      <c r="C1985" s="365" t="s">
        <v>136</v>
      </c>
      <c r="D1985" s="381"/>
      <c r="E1985" s="381"/>
      <c r="F1985" s="381"/>
      <c r="G1985" s="381"/>
      <c r="H1985" s="381"/>
      <c r="I1985" s="381"/>
      <c r="J1985" s="381"/>
      <c r="K1985" s="381"/>
      <c r="L1985" s="382"/>
      <c r="M1985" s="385" t="s">
        <v>100</v>
      </c>
      <c r="N1985" s="381"/>
      <c r="O1985" s="382"/>
      <c r="P1985" s="386">
        <v>2390.41</v>
      </c>
      <c r="Q1985" s="382"/>
      <c r="R1985" s="369"/>
      <c r="S1985" s="381"/>
      <c r="T1985" s="382"/>
      <c r="U1985" s="35">
        <v>14342.46</v>
      </c>
    </row>
    <row r="1986" spans="1:21" ht="38.85" customHeight="1" x14ac:dyDescent="0.25">
      <c r="A1986" s="44" t="s">
        <v>1860</v>
      </c>
      <c r="B1986" s="43" t="s">
        <v>1859</v>
      </c>
      <c r="C1986" s="365" t="s">
        <v>1858</v>
      </c>
      <c r="D1986" s="381"/>
      <c r="E1986" s="382"/>
      <c r="F1986" s="367" t="s">
        <v>1582</v>
      </c>
      <c r="G1986" s="382"/>
      <c r="H1986" s="368">
        <v>48</v>
      </c>
      <c r="I1986" s="382"/>
      <c r="J1986" s="368">
        <v>1</v>
      </c>
      <c r="K1986" s="382"/>
      <c r="L1986" s="35">
        <v>48</v>
      </c>
      <c r="M1986" s="369"/>
      <c r="N1986" s="382"/>
      <c r="O1986" s="42"/>
      <c r="P1986" s="369"/>
      <c r="Q1986" s="382"/>
      <c r="R1986" s="369"/>
      <c r="S1986" s="381"/>
      <c r="T1986" s="382"/>
      <c r="U1986" s="38"/>
    </row>
    <row r="1987" spans="1:21" ht="14.25" customHeight="1" x14ac:dyDescent="0.25">
      <c r="A1987" s="39" t="s">
        <v>100</v>
      </c>
      <c r="B1987" s="39" t="s">
        <v>187</v>
      </c>
      <c r="C1987" s="379" t="s">
        <v>186</v>
      </c>
      <c r="D1987" s="381"/>
      <c r="E1987" s="382"/>
      <c r="F1987" s="380" t="s">
        <v>179</v>
      </c>
      <c r="G1987" s="382"/>
      <c r="H1987" s="378"/>
      <c r="I1987" s="382"/>
      <c r="J1987" s="378"/>
      <c r="K1987" s="382"/>
      <c r="L1987" s="37">
        <v>19.2</v>
      </c>
      <c r="M1987" s="378"/>
      <c r="N1987" s="382"/>
      <c r="O1987" s="39" t="s">
        <v>100</v>
      </c>
      <c r="P1987" s="378"/>
      <c r="Q1987" s="382"/>
      <c r="R1987" s="378"/>
      <c r="S1987" s="381"/>
      <c r="T1987" s="382"/>
      <c r="U1987" s="37">
        <v>14364.58</v>
      </c>
    </row>
    <row r="1988" spans="1:21" ht="14.25" customHeight="1" x14ac:dyDescent="0.25">
      <c r="A1988" s="39" t="s">
        <v>100</v>
      </c>
      <c r="B1988" s="39" t="s">
        <v>294</v>
      </c>
      <c r="C1988" s="379" t="s">
        <v>293</v>
      </c>
      <c r="D1988" s="381"/>
      <c r="E1988" s="382"/>
      <c r="F1988" s="380" t="s">
        <v>179</v>
      </c>
      <c r="G1988" s="382"/>
      <c r="H1988" s="383">
        <v>0.2</v>
      </c>
      <c r="I1988" s="382"/>
      <c r="J1988" s="383">
        <v>1</v>
      </c>
      <c r="K1988" s="382"/>
      <c r="L1988" s="37">
        <v>9.6</v>
      </c>
      <c r="M1988" s="378"/>
      <c r="N1988" s="382"/>
      <c r="O1988" s="39" t="s">
        <v>100</v>
      </c>
      <c r="P1988" s="383">
        <v>756.56</v>
      </c>
      <c r="Q1988" s="382"/>
      <c r="R1988" s="383">
        <v>1</v>
      </c>
      <c r="S1988" s="381"/>
      <c r="T1988" s="382"/>
      <c r="U1988" s="37">
        <v>7262.98</v>
      </c>
    </row>
    <row r="1989" spans="1:21" ht="14.25" customHeight="1" x14ac:dyDescent="0.25">
      <c r="A1989" s="39" t="s">
        <v>100</v>
      </c>
      <c r="B1989" s="39" t="s">
        <v>456</v>
      </c>
      <c r="C1989" s="379" t="s">
        <v>455</v>
      </c>
      <c r="D1989" s="381"/>
      <c r="E1989" s="382"/>
      <c r="F1989" s="380" t="s">
        <v>179</v>
      </c>
      <c r="G1989" s="382"/>
      <c r="H1989" s="383">
        <v>0.2</v>
      </c>
      <c r="I1989" s="382"/>
      <c r="J1989" s="383">
        <v>1</v>
      </c>
      <c r="K1989" s="382"/>
      <c r="L1989" s="37">
        <v>9.6</v>
      </c>
      <c r="M1989" s="378"/>
      <c r="N1989" s="382"/>
      <c r="O1989" s="39" t="s">
        <v>100</v>
      </c>
      <c r="P1989" s="383">
        <v>739.75</v>
      </c>
      <c r="Q1989" s="382"/>
      <c r="R1989" s="383">
        <v>1</v>
      </c>
      <c r="S1989" s="381"/>
      <c r="T1989" s="382"/>
      <c r="U1989" s="37">
        <v>7101.6</v>
      </c>
    </row>
    <row r="1990" spans="1:21" ht="14.25" customHeight="1" x14ac:dyDescent="0.25">
      <c r="A1990" s="39" t="s">
        <v>100</v>
      </c>
      <c r="B1990" s="39" t="s">
        <v>183</v>
      </c>
      <c r="C1990" s="379" t="s">
        <v>182</v>
      </c>
      <c r="D1990" s="381"/>
      <c r="E1990" s="382"/>
      <c r="F1990" s="380" t="s">
        <v>100</v>
      </c>
      <c r="G1990" s="382"/>
      <c r="H1990" s="378"/>
      <c r="I1990" s="382"/>
      <c r="J1990" s="378"/>
      <c r="K1990" s="382"/>
      <c r="L1990" s="38"/>
      <c r="M1990" s="378"/>
      <c r="N1990" s="382"/>
      <c r="O1990" s="39" t="s">
        <v>100</v>
      </c>
      <c r="P1990" s="378"/>
      <c r="Q1990" s="382"/>
      <c r="R1990" s="378"/>
      <c r="S1990" s="381"/>
      <c r="T1990" s="382"/>
      <c r="U1990" s="37">
        <v>0</v>
      </c>
    </row>
    <row r="1991" spans="1:21" ht="14.25" customHeight="1" x14ac:dyDescent="0.25">
      <c r="A1991" s="39" t="s">
        <v>100</v>
      </c>
      <c r="B1991" s="39" t="s">
        <v>181</v>
      </c>
      <c r="C1991" s="379" t="s">
        <v>180</v>
      </c>
      <c r="D1991" s="381"/>
      <c r="E1991" s="382"/>
      <c r="F1991" s="380" t="s">
        <v>179</v>
      </c>
      <c r="G1991" s="382"/>
      <c r="H1991" s="378"/>
      <c r="I1991" s="382"/>
      <c r="J1991" s="378"/>
      <c r="K1991" s="382"/>
      <c r="L1991" s="38"/>
      <c r="M1991" s="378"/>
      <c r="N1991" s="382"/>
      <c r="O1991" s="39" t="s">
        <v>100</v>
      </c>
      <c r="P1991" s="378"/>
      <c r="Q1991" s="382"/>
      <c r="R1991" s="378"/>
      <c r="S1991" s="381"/>
      <c r="T1991" s="382"/>
      <c r="U1991" s="37">
        <v>0</v>
      </c>
    </row>
    <row r="1992" spans="1:21" ht="14.25" customHeight="1" x14ac:dyDescent="0.25">
      <c r="A1992" s="39" t="s">
        <v>100</v>
      </c>
      <c r="B1992" s="39" t="s">
        <v>178</v>
      </c>
      <c r="C1992" s="379" t="s">
        <v>177</v>
      </c>
      <c r="D1992" s="381"/>
      <c r="E1992" s="382"/>
      <c r="F1992" s="380" t="s">
        <v>100</v>
      </c>
      <c r="G1992" s="382"/>
      <c r="H1992" s="378"/>
      <c r="I1992" s="382"/>
      <c r="J1992" s="378"/>
      <c r="K1992" s="382"/>
      <c r="L1992" s="38"/>
      <c r="M1992" s="378"/>
      <c r="N1992" s="382"/>
      <c r="O1992" s="39" t="s">
        <v>100</v>
      </c>
      <c r="P1992" s="378"/>
      <c r="Q1992" s="382"/>
      <c r="R1992" s="378"/>
      <c r="S1992" s="381"/>
      <c r="T1992" s="382"/>
      <c r="U1992" s="37">
        <v>0</v>
      </c>
    </row>
    <row r="1993" spans="1:21" ht="14.25" customHeight="1" x14ac:dyDescent="0.25">
      <c r="A1993" s="39" t="s">
        <v>100</v>
      </c>
      <c r="B1993" s="39" t="s">
        <v>100</v>
      </c>
      <c r="C1993" s="365" t="s">
        <v>166</v>
      </c>
      <c r="D1993" s="381"/>
      <c r="E1993" s="382"/>
      <c r="F1993" s="380" t="s">
        <v>100</v>
      </c>
      <c r="G1993" s="382"/>
      <c r="H1993" s="378"/>
      <c r="I1993" s="382"/>
      <c r="J1993" s="378"/>
      <c r="K1993" s="382"/>
      <c r="L1993" s="38"/>
      <c r="M1993" s="378"/>
      <c r="N1993" s="382"/>
      <c r="O1993" s="39" t="s">
        <v>100</v>
      </c>
      <c r="P1993" s="378"/>
      <c r="Q1993" s="382"/>
      <c r="R1993" s="378"/>
      <c r="S1993" s="381"/>
      <c r="T1993" s="382"/>
      <c r="U1993" s="35">
        <v>14364.58</v>
      </c>
    </row>
    <row r="1994" spans="1:21" ht="14.25" customHeight="1" x14ac:dyDescent="0.25">
      <c r="A1994" s="41" t="s">
        <v>100</v>
      </c>
      <c r="B1994" s="41" t="s">
        <v>100</v>
      </c>
      <c r="C1994" s="379" t="s">
        <v>165</v>
      </c>
      <c r="D1994" s="381"/>
      <c r="E1994" s="382"/>
      <c r="F1994" s="380" t="s">
        <v>100</v>
      </c>
      <c r="G1994" s="382"/>
      <c r="H1994" s="378"/>
      <c r="I1994" s="382"/>
      <c r="J1994" s="379" t="s">
        <v>100</v>
      </c>
      <c r="K1994" s="382"/>
      <c r="L1994" s="39" t="s">
        <v>100</v>
      </c>
      <c r="M1994" s="379" t="s">
        <v>100</v>
      </c>
      <c r="N1994" s="382"/>
      <c r="O1994" s="41" t="s">
        <v>100</v>
      </c>
      <c r="P1994" s="378"/>
      <c r="Q1994" s="382"/>
      <c r="R1994" s="379" t="s">
        <v>100</v>
      </c>
      <c r="S1994" s="381"/>
      <c r="T1994" s="382"/>
      <c r="U1994" s="37">
        <v>14364.58</v>
      </c>
    </row>
    <row r="1995" spans="1:21" ht="28.35" customHeight="1" x14ac:dyDescent="0.25">
      <c r="A1995" s="41" t="s">
        <v>100</v>
      </c>
      <c r="B1995" s="39" t="s">
        <v>454</v>
      </c>
      <c r="C1995" s="379" t="s">
        <v>453</v>
      </c>
      <c r="D1995" s="381"/>
      <c r="E1995" s="382"/>
      <c r="F1995" s="380" t="s">
        <v>160</v>
      </c>
      <c r="G1995" s="382"/>
      <c r="H1995" s="383">
        <v>74</v>
      </c>
      <c r="I1995" s="382"/>
      <c r="J1995" s="383">
        <v>1</v>
      </c>
      <c r="K1995" s="382"/>
      <c r="L1995" s="37">
        <v>74</v>
      </c>
      <c r="M1995" s="378"/>
      <c r="N1995" s="382"/>
      <c r="O1995" s="39" t="s">
        <v>100</v>
      </c>
      <c r="P1995" s="378"/>
      <c r="Q1995" s="382"/>
      <c r="R1995" s="384" t="s">
        <v>100</v>
      </c>
      <c r="S1995" s="381"/>
      <c r="T1995" s="382"/>
      <c r="U1995" s="37">
        <v>10629.79</v>
      </c>
    </row>
    <row r="1996" spans="1:21" ht="28.35" customHeight="1" x14ac:dyDescent="0.25">
      <c r="A1996" s="41" t="s">
        <v>100</v>
      </c>
      <c r="B1996" s="39" t="s">
        <v>452</v>
      </c>
      <c r="C1996" s="379" t="s">
        <v>451</v>
      </c>
      <c r="D1996" s="381"/>
      <c r="E1996" s="382"/>
      <c r="F1996" s="380" t="s">
        <v>160</v>
      </c>
      <c r="G1996" s="382"/>
      <c r="H1996" s="383">
        <v>36</v>
      </c>
      <c r="I1996" s="382"/>
      <c r="J1996" s="383">
        <v>1</v>
      </c>
      <c r="K1996" s="382"/>
      <c r="L1996" s="37">
        <v>36</v>
      </c>
      <c r="M1996" s="378"/>
      <c r="N1996" s="382"/>
      <c r="O1996" s="39" t="s">
        <v>100</v>
      </c>
      <c r="P1996" s="378"/>
      <c r="Q1996" s="382"/>
      <c r="R1996" s="384" t="s">
        <v>100</v>
      </c>
      <c r="S1996" s="381"/>
      <c r="T1996" s="382"/>
      <c r="U1996" s="37">
        <v>5171.25</v>
      </c>
    </row>
    <row r="1997" spans="1:21" ht="14.25" customHeight="1" x14ac:dyDescent="0.25">
      <c r="A1997" s="36" t="s">
        <v>100</v>
      </c>
      <c r="B1997" s="36" t="s">
        <v>100</v>
      </c>
      <c r="C1997" s="365" t="s">
        <v>136</v>
      </c>
      <c r="D1997" s="381"/>
      <c r="E1997" s="381"/>
      <c r="F1997" s="381"/>
      <c r="G1997" s="381"/>
      <c r="H1997" s="381"/>
      <c r="I1997" s="381"/>
      <c r="J1997" s="381"/>
      <c r="K1997" s="381"/>
      <c r="L1997" s="382"/>
      <c r="M1997" s="385" t="s">
        <v>100</v>
      </c>
      <c r="N1997" s="381"/>
      <c r="O1997" s="382"/>
      <c r="P1997" s="386">
        <v>628.45000000000005</v>
      </c>
      <c r="Q1997" s="382"/>
      <c r="R1997" s="369"/>
      <c r="S1997" s="381"/>
      <c r="T1997" s="382"/>
      <c r="U1997" s="35">
        <v>30165.62</v>
      </c>
    </row>
    <row r="1998" spans="1:21" ht="71.45" customHeight="1" x14ac:dyDescent="0.25">
      <c r="A1998" s="44" t="s">
        <v>1857</v>
      </c>
      <c r="B1998" s="43" t="s">
        <v>1856</v>
      </c>
      <c r="C1998" s="365" t="s">
        <v>1855</v>
      </c>
      <c r="D1998" s="381"/>
      <c r="E1998" s="382"/>
      <c r="F1998" s="367" t="s">
        <v>192</v>
      </c>
      <c r="G1998" s="382"/>
      <c r="H1998" s="368">
        <v>13</v>
      </c>
      <c r="I1998" s="382"/>
      <c r="J1998" s="368">
        <v>1</v>
      </c>
      <c r="K1998" s="382"/>
      <c r="L1998" s="35">
        <v>13</v>
      </c>
      <c r="M1998" s="369"/>
      <c r="N1998" s="382"/>
      <c r="O1998" s="42"/>
      <c r="P1998" s="369"/>
      <c r="Q1998" s="382"/>
      <c r="R1998" s="369"/>
      <c r="S1998" s="381"/>
      <c r="T1998" s="382"/>
      <c r="U1998" s="38"/>
    </row>
    <row r="1999" spans="1:21" ht="14.25" customHeight="1" x14ac:dyDescent="0.25">
      <c r="A1999" s="39" t="s">
        <v>100</v>
      </c>
      <c r="B1999" s="39" t="s">
        <v>187</v>
      </c>
      <c r="C1999" s="379" t="s">
        <v>186</v>
      </c>
      <c r="D1999" s="381"/>
      <c r="E1999" s="382"/>
      <c r="F1999" s="380" t="s">
        <v>179</v>
      </c>
      <c r="G1999" s="382"/>
      <c r="H1999" s="378"/>
      <c r="I1999" s="382"/>
      <c r="J1999" s="378"/>
      <c r="K1999" s="382"/>
      <c r="L1999" s="37">
        <v>374.4</v>
      </c>
      <c r="M1999" s="378"/>
      <c r="N1999" s="382"/>
      <c r="O1999" s="39" t="s">
        <v>100</v>
      </c>
      <c r="P1999" s="378"/>
      <c r="Q1999" s="382"/>
      <c r="R1999" s="378"/>
      <c r="S1999" s="381"/>
      <c r="T1999" s="382"/>
      <c r="U1999" s="37">
        <v>254301.84</v>
      </c>
    </row>
    <row r="2000" spans="1:21" ht="14.25" customHeight="1" x14ac:dyDescent="0.25">
      <c r="A2000" s="39" t="s">
        <v>100</v>
      </c>
      <c r="B2000" s="39" t="s">
        <v>1585</v>
      </c>
      <c r="C2000" s="379" t="s">
        <v>1586</v>
      </c>
      <c r="D2000" s="381"/>
      <c r="E2000" s="382"/>
      <c r="F2000" s="380" t="s">
        <v>179</v>
      </c>
      <c r="G2000" s="382"/>
      <c r="H2000" s="383">
        <v>8.64</v>
      </c>
      <c r="I2000" s="382"/>
      <c r="J2000" s="383">
        <v>1</v>
      </c>
      <c r="K2000" s="382"/>
      <c r="L2000" s="37">
        <v>112.32</v>
      </c>
      <c r="M2000" s="378"/>
      <c r="N2000" s="382"/>
      <c r="O2000" s="39" t="s">
        <v>100</v>
      </c>
      <c r="P2000" s="383">
        <v>538</v>
      </c>
      <c r="Q2000" s="382"/>
      <c r="R2000" s="383">
        <v>1</v>
      </c>
      <c r="S2000" s="381"/>
      <c r="T2000" s="382"/>
      <c r="U2000" s="37">
        <v>60428.160000000003</v>
      </c>
    </row>
    <row r="2001" spans="1:21" ht="14.25" customHeight="1" x14ac:dyDescent="0.25">
      <c r="A2001" s="39" t="s">
        <v>100</v>
      </c>
      <c r="B2001" s="39" t="s">
        <v>456</v>
      </c>
      <c r="C2001" s="379" t="s">
        <v>455</v>
      </c>
      <c r="D2001" s="381"/>
      <c r="E2001" s="382"/>
      <c r="F2001" s="380" t="s">
        <v>179</v>
      </c>
      <c r="G2001" s="382"/>
      <c r="H2001" s="383">
        <v>20.16</v>
      </c>
      <c r="I2001" s="382"/>
      <c r="J2001" s="383">
        <v>1</v>
      </c>
      <c r="K2001" s="382"/>
      <c r="L2001" s="37">
        <v>262.08</v>
      </c>
      <c r="M2001" s="378"/>
      <c r="N2001" s="382"/>
      <c r="O2001" s="39" t="s">
        <v>100</v>
      </c>
      <c r="P2001" s="383">
        <v>739.75</v>
      </c>
      <c r="Q2001" s="382"/>
      <c r="R2001" s="383">
        <v>1</v>
      </c>
      <c r="S2001" s="381"/>
      <c r="T2001" s="382"/>
      <c r="U2001" s="37">
        <v>193873.68</v>
      </c>
    </row>
    <row r="2002" spans="1:21" ht="14.25" customHeight="1" x14ac:dyDescent="0.25">
      <c r="A2002" s="39" t="s">
        <v>100</v>
      </c>
      <c r="B2002" s="39" t="s">
        <v>183</v>
      </c>
      <c r="C2002" s="379" t="s">
        <v>182</v>
      </c>
      <c r="D2002" s="381"/>
      <c r="E2002" s="382"/>
      <c r="F2002" s="380" t="s">
        <v>100</v>
      </c>
      <c r="G2002" s="382"/>
      <c r="H2002" s="378"/>
      <c r="I2002" s="382"/>
      <c r="J2002" s="378"/>
      <c r="K2002" s="382"/>
      <c r="L2002" s="38"/>
      <c r="M2002" s="378"/>
      <c r="N2002" s="382"/>
      <c r="O2002" s="39" t="s">
        <v>100</v>
      </c>
      <c r="P2002" s="378"/>
      <c r="Q2002" s="382"/>
      <c r="R2002" s="378"/>
      <c r="S2002" s="381"/>
      <c r="T2002" s="382"/>
      <c r="U2002" s="37">
        <v>0</v>
      </c>
    </row>
    <row r="2003" spans="1:21" ht="14.25" customHeight="1" x14ac:dyDescent="0.25">
      <c r="A2003" s="39" t="s">
        <v>100</v>
      </c>
      <c r="B2003" s="39" t="s">
        <v>181</v>
      </c>
      <c r="C2003" s="379" t="s">
        <v>180</v>
      </c>
      <c r="D2003" s="381"/>
      <c r="E2003" s="382"/>
      <c r="F2003" s="380" t="s">
        <v>179</v>
      </c>
      <c r="G2003" s="382"/>
      <c r="H2003" s="378"/>
      <c r="I2003" s="382"/>
      <c r="J2003" s="378"/>
      <c r="K2003" s="382"/>
      <c r="L2003" s="38"/>
      <c r="M2003" s="378"/>
      <c r="N2003" s="382"/>
      <c r="O2003" s="39" t="s">
        <v>100</v>
      </c>
      <c r="P2003" s="378"/>
      <c r="Q2003" s="382"/>
      <c r="R2003" s="378"/>
      <c r="S2003" s="381"/>
      <c r="T2003" s="382"/>
      <c r="U2003" s="37">
        <v>0</v>
      </c>
    </row>
    <row r="2004" spans="1:21" ht="14.25" customHeight="1" x14ac:dyDescent="0.25">
      <c r="A2004" s="39" t="s">
        <v>100</v>
      </c>
      <c r="B2004" s="39" t="s">
        <v>178</v>
      </c>
      <c r="C2004" s="379" t="s">
        <v>177</v>
      </c>
      <c r="D2004" s="381"/>
      <c r="E2004" s="382"/>
      <c r="F2004" s="380" t="s">
        <v>100</v>
      </c>
      <c r="G2004" s="382"/>
      <c r="H2004" s="378"/>
      <c r="I2004" s="382"/>
      <c r="J2004" s="378"/>
      <c r="K2004" s="382"/>
      <c r="L2004" s="38"/>
      <c r="M2004" s="378"/>
      <c r="N2004" s="382"/>
      <c r="O2004" s="39" t="s">
        <v>100</v>
      </c>
      <c r="P2004" s="378"/>
      <c r="Q2004" s="382"/>
      <c r="R2004" s="378"/>
      <c r="S2004" s="381"/>
      <c r="T2004" s="382"/>
      <c r="U2004" s="37">
        <v>0</v>
      </c>
    </row>
    <row r="2005" spans="1:21" ht="14.25" customHeight="1" x14ac:dyDescent="0.25">
      <c r="A2005" s="39" t="s">
        <v>100</v>
      </c>
      <c r="B2005" s="39" t="s">
        <v>100</v>
      </c>
      <c r="C2005" s="365" t="s">
        <v>166</v>
      </c>
      <c r="D2005" s="381"/>
      <c r="E2005" s="382"/>
      <c r="F2005" s="380" t="s">
        <v>100</v>
      </c>
      <c r="G2005" s="382"/>
      <c r="H2005" s="378"/>
      <c r="I2005" s="382"/>
      <c r="J2005" s="378"/>
      <c r="K2005" s="382"/>
      <c r="L2005" s="38"/>
      <c r="M2005" s="378"/>
      <c r="N2005" s="382"/>
      <c r="O2005" s="39" t="s">
        <v>100</v>
      </c>
      <c r="P2005" s="378"/>
      <c r="Q2005" s="382"/>
      <c r="R2005" s="378"/>
      <c r="S2005" s="381"/>
      <c r="T2005" s="382"/>
      <c r="U2005" s="35">
        <v>254301.84</v>
      </c>
    </row>
    <row r="2006" spans="1:21" ht="14.25" customHeight="1" x14ac:dyDescent="0.25">
      <c r="A2006" s="41" t="s">
        <v>100</v>
      </c>
      <c r="B2006" s="41" t="s">
        <v>100</v>
      </c>
      <c r="C2006" s="379" t="s">
        <v>165</v>
      </c>
      <c r="D2006" s="381"/>
      <c r="E2006" s="382"/>
      <c r="F2006" s="380" t="s">
        <v>100</v>
      </c>
      <c r="G2006" s="382"/>
      <c r="H2006" s="378"/>
      <c r="I2006" s="382"/>
      <c r="J2006" s="379" t="s">
        <v>100</v>
      </c>
      <c r="K2006" s="382"/>
      <c r="L2006" s="39" t="s">
        <v>100</v>
      </c>
      <c r="M2006" s="379" t="s">
        <v>100</v>
      </c>
      <c r="N2006" s="382"/>
      <c r="O2006" s="41" t="s">
        <v>100</v>
      </c>
      <c r="P2006" s="378"/>
      <c r="Q2006" s="382"/>
      <c r="R2006" s="379" t="s">
        <v>100</v>
      </c>
      <c r="S2006" s="381"/>
      <c r="T2006" s="382"/>
      <c r="U2006" s="37">
        <v>254301.84</v>
      </c>
    </row>
    <row r="2007" spans="1:21" ht="28.35" customHeight="1" x14ac:dyDescent="0.25">
      <c r="A2007" s="41" t="s">
        <v>100</v>
      </c>
      <c r="B2007" s="39" t="s">
        <v>454</v>
      </c>
      <c r="C2007" s="379" t="s">
        <v>453</v>
      </c>
      <c r="D2007" s="381"/>
      <c r="E2007" s="382"/>
      <c r="F2007" s="380" t="s">
        <v>160</v>
      </c>
      <c r="G2007" s="382"/>
      <c r="H2007" s="383">
        <v>74</v>
      </c>
      <c r="I2007" s="382"/>
      <c r="J2007" s="383">
        <v>1</v>
      </c>
      <c r="K2007" s="382"/>
      <c r="L2007" s="37">
        <v>74</v>
      </c>
      <c r="M2007" s="378"/>
      <c r="N2007" s="382"/>
      <c r="O2007" s="39" t="s">
        <v>100</v>
      </c>
      <c r="P2007" s="378"/>
      <c r="Q2007" s="382"/>
      <c r="R2007" s="384" t="s">
        <v>100</v>
      </c>
      <c r="S2007" s="381"/>
      <c r="T2007" s="382"/>
      <c r="U2007" s="37">
        <v>188183.36</v>
      </c>
    </row>
    <row r="2008" spans="1:21" ht="28.35" customHeight="1" x14ac:dyDescent="0.25">
      <c r="A2008" s="41" t="s">
        <v>100</v>
      </c>
      <c r="B2008" s="39" t="s">
        <v>452</v>
      </c>
      <c r="C2008" s="379" t="s">
        <v>451</v>
      </c>
      <c r="D2008" s="381"/>
      <c r="E2008" s="382"/>
      <c r="F2008" s="380" t="s">
        <v>160</v>
      </c>
      <c r="G2008" s="382"/>
      <c r="H2008" s="383">
        <v>36</v>
      </c>
      <c r="I2008" s="382"/>
      <c r="J2008" s="383">
        <v>1</v>
      </c>
      <c r="K2008" s="382"/>
      <c r="L2008" s="37">
        <v>36</v>
      </c>
      <c r="M2008" s="378"/>
      <c r="N2008" s="382"/>
      <c r="O2008" s="39" t="s">
        <v>100</v>
      </c>
      <c r="P2008" s="378"/>
      <c r="Q2008" s="382"/>
      <c r="R2008" s="384" t="s">
        <v>100</v>
      </c>
      <c r="S2008" s="381"/>
      <c r="T2008" s="382"/>
      <c r="U2008" s="37">
        <v>91548.66</v>
      </c>
    </row>
    <row r="2009" spans="1:21" ht="14.25" customHeight="1" x14ac:dyDescent="0.25">
      <c r="A2009" s="36" t="s">
        <v>100</v>
      </c>
      <c r="B2009" s="36" t="s">
        <v>100</v>
      </c>
      <c r="C2009" s="365" t="s">
        <v>136</v>
      </c>
      <c r="D2009" s="381"/>
      <c r="E2009" s="381"/>
      <c r="F2009" s="381"/>
      <c r="G2009" s="381"/>
      <c r="H2009" s="381"/>
      <c r="I2009" s="381"/>
      <c r="J2009" s="381"/>
      <c r="K2009" s="381"/>
      <c r="L2009" s="382"/>
      <c r="M2009" s="385" t="s">
        <v>100</v>
      </c>
      <c r="N2009" s="381"/>
      <c r="O2009" s="382"/>
      <c r="P2009" s="386">
        <v>41079.53</v>
      </c>
      <c r="Q2009" s="382"/>
      <c r="R2009" s="369"/>
      <c r="S2009" s="381"/>
      <c r="T2009" s="382"/>
      <c r="U2009" s="35">
        <v>534033.86</v>
      </c>
    </row>
    <row r="2010" spans="1:21" ht="28.35" customHeight="1" x14ac:dyDescent="0.25">
      <c r="A2010" s="44" t="s">
        <v>1854</v>
      </c>
      <c r="B2010" s="43" t="s">
        <v>1853</v>
      </c>
      <c r="C2010" s="365" t="s">
        <v>1852</v>
      </c>
      <c r="D2010" s="381"/>
      <c r="E2010" s="382"/>
      <c r="F2010" s="367" t="s">
        <v>1582</v>
      </c>
      <c r="G2010" s="382"/>
      <c r="H2010" s="368">
        <v>1</v>
      </c>
      <c r="I2010" s="382"/>
      <c r="J2010" s="368">
        <v>1</v>
      </c>
      <c r="K2010" s="382"/>
      <c r="L2010" s="35">
        <v>1</v>
      </c>
      <c r="M2010" s="369"/>
      <c r="N2010" s="382"/>
      <c r="O2010" s="42"/>
      <c r="P2010" s="369"/>
      <c r="Q2010" s="382"/>
      <c r="R2010" s="369"/>
      <c r="S2010" s="381"/>
      <c r="T2010" s="382"/>
      <c r="U2010" s="38"/>
    </row>
    <row r="2011" spans="1:21" ht="14.25" customHeight="1" x14ac:dyDescent="0.25">
      <c r="A2011" s="39" t="s">
        <v>100</v>
      </c>
      <c r="B2011" s="39" t="s">
        <v>187</v>
      </c>
      <c r="C2011" s="379" t="s">
        <v>186</v>
      </c>
      <c r="D2011" s="381"/>
      <c r="E2011" s="382"/>
      <c r="F2011" s="380" t="s">
        <v>179</v>
      </c>
      <c r="G2011" s="382"/>
      <c r="H2011" s="378"/>
      <c r="I2011" s="382"/>
      <c r="J2011" s="378"/>
      <c r="K2011" s="382"/>
      <c r="L2011" s="37">
        <v>1</v>
      </c>
      <c r="M2011" s="378"/>
      <c r="N2011" s="382"/>
      <c r="O2011" s="39" t="s">
        <v>100</v>
      </c>
      <c r="P2011" s="378"/>
      <c r="Q2011" s="382"/>
      <c r="R2011" s="378"/>
      <c r="S2011" s="381"/>
      <c r="T2011" s="382"/>
      <c r="U2011" s="37">
        <v>748.16</v>
      </c>
    </row>
    <row r="2012" spans="1:21" ht="14.25" customHeight="1" x14ac:dyDescent="0.25">
      <c r="A2012" s="39" t="s">
        <v>100</v>
      </c>
      <c r="B2012" s="39" t="s">
        <v>294</v>
      </c>
      <c r="C2012" s="379" t="s">
        <v>293</v>
      </c>
      <c r="D2012" s="381"/>
      <c r="E2012" s="382"/>
      <c r="F2012" s="380" t="s">
        <v>179</v>
      </c>
      <c r="G2012" s="382"/>
      <c r="H2012" s="383">
        <v>0.5</v>
      </c>
      <c r="I2012" s="382"/>
      <c r="J2012" s="383">
        <v>1</v>
      </c>
      <c r="K2012" s="382"/>
      <c r="L2012" s="37">
        <v>0.5</v>
      </c>
      <c r="M2012" s="378"/>
      <c r="N2012" s="382"/>
      <c r="O2012" s="39" t="s">
        <v>100</v>
      </c>
      <c r="P2012" s="383">
        <v>756.56</v>
      </c>
      <c r="Q2012" s="382"/>
      <c r="R2012" s="383">
        <v>1</v>
      </c>
      <c r="S2012" s="381"/>
      <c r="T2012" s="382"/>
      <c r="U2012" s="37">
        <v>378.28</v>
      </c>
    </row>
    <row r="2013" spans="1:21" ht="14.25" customHeight="1" x14ac:dyDescent="0.25">
      <c r="A2013" s="39" t="s">
        <v>100</v>
      </c>
      <c r="B2013" s="39" t="s">
        <v>456</v>
      </c>
      <c r="C2013" s="379" t="s">
        <v>455</v>
      </c>
      <c r="D2013" s="381"/>
      <c r="E2013" s="382"/>
      <c r="F2013" s="380" t="s">
        <v>179</v>
      </c>
      <c r="G2013" s="382"/>
      <c r="H2013" s="383">
        <v>0.5</v>
      </c>
      <c r="I2013" s="382"/>
      <c r="J2013" s="383">
        <v>1</v>
      </c>
      <c r="K2013" s="382"/>
      <c r="L2013" s="37">
        <v>0.5</v>
      </c>
      <c r="M2013" s="378"/>
      <c r="N2013" s="382"/>
      <c r="O2013" s="39" t="s">
        <v>100</v>
      </c>
      <c r="P2013" s="383">
        <v>739.75</v>
      </c>
      <c r="Q2013" s="382"/>
      <c r="R2013" s="383">
        <v>1</v>
      </c>
      <c r="S2013" s="381"/>
      <c r="T2013" s="382"/>
      <c r="U2013" s="37">
        <v>369.88</v>
      </c>
    </row>
    <row r="2014" spans="1:21" ht="14.25" customHeight="1" x14ac:dyDescent="0.25">
      <c r="A2014" s="39" t="s">
        <v>100</v>
      </c>
      <c r="B2014" s="39" t="s">
        <v>183</v>
      </c>
      <c r="C2014" s="379" t="s">
        <v>182</v>
      </c>
      <c r="D2014" s="381"/>
      <c r="E2014" s="382"/>
      <c r="F2014" s="380" t="s">
        <v>100</v>
      </c>
      <c r="G2014" s="382"/>
      <c r="H2014" s="378"/>
      <c r="I2014" s="382"/>
      <c r="J2014" s="378"/>
      <c r="K2014" s="382"/>
      <c r="L2014" s="38"/>
      <c r="M2014" s="378"/>
      <c r="N2014" s="382"/>
      <c r="O2014" s="39" t="s">
        <v>100</v>
      </c>
      <c r="P2014" s="378"/>
      <c r="Q2014" s="382"/>
      <c r="R2014" s="378"/>
      <c r="S2014" s="381"/>
      <c r="T2014" s="382"/>
      <c r="U2014" s="37">
        <v>0</v>
      </c>
    </row>
    <row r="2015" spans="1:21" ht="14.25" customHeight="1" x14ac:dyDescent="0.25">
      <c r="A2015" s="39" t="s">
        <v>100</v>
      </c>
      <c r="B2015" s="39" t="s">
        <v>181</v>
      </c>
      <c r="C2015" s="379" t="s">
        <v>180</v>
      </c>
      <c r="D2015" s="381"/>
      <c r="E2015" s="382"/>
      <c r="F2015" s="380" t="s">
        <v>179</v>
      </c>
      <c r="G2015" s="382"/>
      <c r="H2015" s="378"/>
      <c r="I2015" s="382"/>
      <c r="J2015" s="378"/>
      <c r="K2015" s="382"/>
      <c r="L2015" s="38"/>
      <c r="M2015" s="378"/>
      <c r="N2015" s="382"/>
      <c r="O2015" s="39" t="s">
        <v>100</v>
      </c>
      <c r="P2015" s="378"/>
      <c r="Q2015" s="382"/>
      <c r="R2015" s="378"/>
      <c r="S2015" s="381"/>
      <c r="T2015" s="382"/>
      <c r="U2015" s="37">
        <v>0</v>
      </c>
    </row>
    <row r="2016" spans="1:21" ht="14.25" customHeight="1" x14ac:dyDescent="0.25">
      <c r="A2016" s="39" t="s">
        <v>100</v>
      </c>
      <c r="B2016" s="39" t="s">
        <v>178</v>
      </c>
      <c r="C2016" s="379" t="s">
        <v>177</v>
      </c>
      <c r="D2016" s="381"/>
      <c r="E2016" s="382"/>
      <c r="F2016" s="380" t="s">
        <v>100</v>
      </c>
      <c r="G2016" s="382"/>
      <c r="H2016" s="378"/>
      <c r="I2016" s="382"/>
      <c r="J2016" s="378"/>
      <c r="K2016" s="382"/>
      <c r="L2016" s="38"/>
      <c r="M2016" s="378"/>
      <c r="N2016" s="382"/>
      <c r="O2016" s="39" t="s">
        <v>100</v>
      </c>
      <c r="P2016" s="378"/>
      <c r="Q2016" s="382"/>
      <c r="R2016" s="378"/>
      <c r="S2016" s="381"/>
      <c r="T2016" s="382"/>
      <c r="U2016" s="37">
        <v>0</v>
      </c>
    </row>
    <row r="2017" spans="1:21" ht="14.25" customHeight="1" x14ac:dyDescent="0.25">
      <c r="A2017" s="39" t="s">
        <v>100</v>
      </c>
      <c r="B2017" s="39" t="s">
        <v>100</v>
      </c>
      <c r="C2017" s="365" t="s">
        <v>166</v>
      </c>
      <c r="D2017" s="381"/>
      <c r="E2017" s="382"/>
      <c r="F2017" s="380" t="s">
        <v>100</v>
      </c>
      <c r="G2017" s="382"/>
      <c r="H2017" s="378"/>
      <c r="I2017" s="382"/>
      <c r="J2017" s="378"/>
      <c r="K2017" s="382"/>
      <c r="L2017" s="38"/>
      <c r="M2017" s="378"/>
      <c r="N2017" s="382"/>
      <c r="O2017" s="39" t="s">
        <v>100</v>
      </c>
      <c r="P2017" s="378"/>
      <c r="Q2017" s="382"/>
      <c r="R2017" s="378"/>
      <c r="S2017" s="381"/>
      <c r="T2017" s="382"/>
      <c r="U2017" s="35">
        <v>748.16</v>
      </c>
    </row>
    <row r="2018" spans="1:21" ht="14.25" customHeight="1" x14ac:dyDescent="0.25">
      <c r="A2018" s="41" t="s">
        <v>100</v>
      </c>
      <c r="B2018" s="41" t="s">
        <v>100</v>
      </c>
      <c r="C2018" s="379" t="s">
        <v>165</v>
      </c>
      <c r="D2018" s="381"/>
      <c r="E2018" s="382"/>
      <c r="F2018" s="380" t="s">
        <v>100</v>
      </c>
      <c r="G2018" s="382"/>
      <c r="H2018" s="378"/>
      <c r="I2018" s="382"/>
      <c r="J2018" s="379" t="s">
        <v>100</v>
      </c>
      <c r="K2018" s="382"/>
      <c r="L2018" s="39" t="s">
        <v>100</v>
      </c>
      <c r="M2018" s="379" t="s">
        <v>100</v>
      </c>
      <c r="N2018" s="382"/>
      <c r="O2018" s="41" t="s">
        <v>100</v>
      </c>
      <c r="P2018" s="378"/>
      <c r="Q2018" s="382"/>
      <c r="R2018" s="379" t="s">
        <v>100</v>
      </c>
      <c r="S2018" s="381"/>
      <c r="T2018" s="382"/>
      <c r="U2018" s="37">
        <v>748.16</v>
      </c>
    </row>
    <row r="2019" spans="1:21" ht="28.35" customHeight="1" x14ac:dyDescent="0.25">
      <c r="A2019" s="41" t="s">
        <v>100</v>
      </c>
      <c r="B2019" s="39" t="s">
        <v>454</v>
      </c>
      <c r="C2019" s="379" t="s">
        <v>453</v>
      </c>
      <c r="D2019" s="381"/>
      <c r="E2019" s="382"/>
      <c r="F2019" s="380" t="s">
        <v>160</v>
      </c>
      <c r="G2019" s="382"/>
      <c r="H2019" s="383">
        <v>74</v>
      </c>
      <c r="I2019" s="382"/>
      <c r="J2019" s="383">
        <v>1</v>
      </c>
      <c r="K2019" s="382"/>
      <c r="L2019" s="37">
        <v>74</v>
      </c>
      <c r="M2019" s="378"/>
      <c r="N2019" s="382"/>
      <c r="O2019" s="39" t="s">
        <v>100</v>
      </c>
      <c r="P2019" s="378"/>
      <c r="Q2019" s="382"/>
      <c r="R2019" s="384" t="s">
        <v>100</v>
      </c>
      <c r="S2019" s="381"/>
      <c r="T2019" s="382"/>
      <c r="U2019" s="37">
        <v>553.64</v>
      </c>
    </row>
    <row r="2020" spans="1:21" ht="28.35" customHeight="1" x14ac:dyDescent="0.25">
      <c r="A2020" s="41" t="s">
        <v>100</v>
      </c>
      <c r="B2020" s="39" t="s">
        <v>452</v>
      </c>
      <c r="C2020" s="379" t="s">
        <v>451</v>
      </c>
      <c r="D2020" s="381"/>
      <c r="E2020" s="382"/>
      <c r="F2020" s="380" t="s">
        <v>160</v>
      </c>
      <c r="G2020" s="382"/>
      <c r="H2020" s="383">
        <v>36</v>
      </c>
      <c r="I2020" s="382"/>
      <c r="J2020" s="383">
        <v>1</v>
      </c>
      <c r="K2020" s="382"/>
      <c r="L2020" s="37">
        <v>36</v>
      </c>
      <c r="M2020" s="378"/>
      <c r="N2020" s="382"/>
      <c r="O2020" s="39" t="s">
        <v>100</v>
      </c>
      <c r="P2020" s="378"/>
      <c r="Q2020" s="382"/>
      <c r="R2020" s="384" t="s">
        <v>100</v>
      </c>
      <c r="S2020" s="381"/>
      <c r="T2020" s="382"/>
      <c r="U2020" s="37">
        <v>269.33999999999997</v>
      </c>
    </row>
    <row r="2021" spans="1:21" ht="14.25" customHeight="1" x14ac:dyDescent="0.25">
      <c r="A2021" s="36" t="s">
        <v>100</v>
      </c>
      <c r="B2021" s="36" t="s">
        <v>100</v>
      </c>
      <c r="C2021" s="365" t="s">
        <v>136</v>
      </c>
      <c r="D2021" s="381"/>
      <c r="E2021" s="381"/>
      <c r="F2021" s="381"/>
      <c r="G2021" s="381"/>
      <c r="H2021" s="381"/>
      <c r="I2021" s="381"/>
      <c r="J2021" s="381"/>
      <c r="K2021" s="381"/>
      <c r="L2021" s="382"/>
      <c r="M2021" s="385" t="s">
        <v>100</v>
      </c>
      <c r="N2021" s="381"/>
      <c r="O2021" s="382"/>
      <c r="P2021" s="386">
        <v>1571.14</v>
      </c>
      <c r="Q2021" s="382"/>
      <c r="R2021" s="369"/>
      <c r="S2021" s="381"/>
      <c r="T2021" s="382"/>
      <c r="U2021" s="35">
        <v>1571.14</v>
      </c>
    </row>
    <row r="2022" spans="1:21" ht="38.85" customHeight="1" x14ac:dyDescent="0.25">
      <c r="A2022" s="44" t="s">
        <v>1851</v>
      </c>
      <c r="B2022" s="43" t="s">
        <v>1850</v>
      </c>
      <c r="C2022" s="365" t="s">
        <v>1849</v>
      </c>
      <c r="D2022" s="381"/>
      <c r="E2022" s="382"/>
      <c r="F2022" s="367" t="s">
        <v>192</v>
      </c>
      <c r="G2022" s="382"/>
      <c r="H2022" s="368">
        <v>5</v>
      </c>
      <c r="I2022" s="382"/>
      <c r="J2022" s="368">
        <v>1</v>
      </c>
      <c r="K2022" s="382"/>
      <c r="L2022" s="35">
        <v>5</v>
      </c>
      <c r="M2022" s="369"/>
      <c r="N2022" s="382"/>
      <c r="O2022" s="42"/>
      <c r="P2022" s="369"/>
      <c r="Q2022" s="382"/>
      <c r="R2022" s="369"/>
      <c r="S2022" s="381"/>
      <c r="T2022" s="382"/>
      <c r="U2022" s="38"/>
    </row>
    <row r="2023" spans="1:21" ht="14.25" customHeight="1" x14ac:dyDescent="0.25">
      <c r="A2023" s="39" t="s">
        <v>100</v>
      </c>
      <c r="B2023" s="39" t="s">
        <v>187</v>
      </c>
      <c r="C2023" s="379" t="s">
        <v>186</v>
      </c>
      <c r="D2023" s="381"/>
      <c r="E2023" s="382"/>
      <c r="F2023" s="380" t="s">
        <v>179</v>
      </c>
      <c r="G2023" s="382"/>
      <c r="H2023" s="378"/>
      <c r="I2023" s="382"/>
      <c r="J2023" s="378"/>
      <c r="K2023" s="382"/>
      <c r="L2023" s="37">
        <v>54</v>
      </c>
      <c r="M2023" s="378"/>
      <c r="N2023" s="382"/>
      <c r="O2023" s="39" t="s">
        <v>100</v>
      </c>
      <c r="P2023" s="378"/>
      <c r="Q2023" s="382"/>
      <c r="R2023" s="378"/>
      <c r="S2023" s="381"/>
      <c r="T2023" s="382"/>
      <c r="U2023" s="37">
        <v>39946.5</v>
      </c>
    </row>
    <row r="2024" spans="1:21" ht="14.25" customHeight="1" x14ac:dyDescent="0.25">
      <c r="A2024" s="39" t="s">
        <v>100</v>
      </c>
      <c r="B2024" s="39" t="s">
        <v>456</v>
      </c>
      <c r="C2024" s="379" t="s">
        <v>455</v>
      </c>
      <c r="D2024" s="381"/>
      <c r="E2024" s="382"/>
      <c r="F2024" s="380" t="s">
        <v>179</v>
      </c>
      <c r="G2024" s="382"/>
      <c r="H2024" s="383">
        <v>10.8</v>
      </c>
      <c r="I2024" s="382"/>
      <c r="J2024" s="383">
        <v>1</v>
      </c>
      <c r="K2024" s="382"/>
      <c r="L2024" s="37">
        <v>54</v>
      </c>
      <c r="M2024" s="378"/>
      <c r="N2024" s="382"/>
      <c r="O2024" s="39" t="s">
        <v>100</v>
      </c>
      <c r="P2024" s="383">
        <v>739.75</v>
      </c>
      <c r="Q2024" s="382"/>
      <c r="R2024" s="383">
        <v>1</v>
      </c>
      <c r="S2024" s="381"/>
      <c r="T2024" s="382"/>
      <c r="U2024" s="37">
        <v>39946.5</v>
      </c>
    </row>
    <row r="2025" spans="1:21" ht="14.25" customHeight="1" x14ac:dyDescent="0.25">
      <c r="A2025" s="39" t="s">
        <v>100</v>
      </c>
      <c r="B2025" s="39" t="s">
        <v>183</v>
      </c>
      <c r="C2025" s="379" t="s">
        <v>182</v>
      </c>
      <c r="D2025" s="381"/>
      <c r="E2025" s="382"/>
      <c r="F2025" s="380" t="s">
        <v>100</v>
      </c>
      <c r="G2025" s="382"/>
      <c r="H2025" s="378"/>
      <c r="I2025" s="382"/>
      <c r="J2025" s="378"/>
      <c r="K2025" s="382"/>
      <c r="L2025" s="38"/>
      <c r="M2025" s="378"/>
      <c r="N2025" s="382"/>
      <c r="O2025" s="39" t="s">
        <v>100</v>
      </c>
      <c r="P2025" s="378"/>
      <c r="Q2025" s="382"/>
      <c r="R2025" s="378"/>
      <c r="S2025" s="381"/>
      <c r="T2025" s="382"/>
      <c r="U2025" s="37">
        <v>0</v>
      </c>
    </row>
    <row r="2026" spans="1:21" ht="14.25" customHeight="1" x14ac:dyDescent="0.25">
      <c r="A2026" s="39" t="s">
        <v>100</v>
      </c>
      <c r="B2026" s="39" t="s">
        <v>181</v>
      </c>
      <c r="C2026" s="379" t="s">
        <v>180</v>
      </c>
      <c r="D2026" s="381"/>
      <c r="E2026" s="382"/>
      <c r="F2026" s="380" t="s">
        <v>179</v>
      </c>
      <c r="G2026" s="382"/>
      <c r="H2026" s="378"/>
      <c r="I2026" s="382"/>
      <c r="J2026" s="378"/>
      <c r="K2026" s="382"/>
      <c r="L2026" s="38"/>
      <c r="M2026" s="378"/>
      <c r="N2026" s="382"/>
      <c r="O2026" s="39" t="s">
        <v>100</v>
      </c>
      <c r="P2026" s="378"/>
      <c r="Q2026" s="382"/>
      <c r="R2026" s="378"/>
      <c r="S2026" s="381"/>
      <c r="T2026" s="382"/>
      <c r="U2026" s="37">
        <v>0</v>
      </c>
    </row>
    <row r="2027" spans="1:21" ht="14.25" customHeight="1" x14ac:dyDescent="0.25">
      <c r="A2027" s="39" t="s">
        <v>100</v>
      </c>
      <c r="B2027" s="39" t="s">
        <v>178</v>
      </c>
      <c r="C2027" s="379" t="s">
        <v>177</v>
      </c>
      <c r="D2027" s="381"/>
      <c r="E2027" s="382"/>
      <c r="F2027" s="380" t="s">
        <v>100</v>
      </c>
      <c r="G2027" s="382"/>
      <c r="H2027" s="378"/>
      <c r="I2027" s="382"/>
      <c r="J2027" s="378"/>
      <c r="K2027" s="382"/>
      <c r="L2027" s="38"/>
      <c r="M2027" s="378"/>
      <c r="N2027" s="382"/>
      <c r="O2027" s="39" t="s">
        <v>100</v>
      </c>
      <c r="P2027" s="378"/>
      <c r="Q2027" s="382"/>
      <c r="R2027" s="378"/>
      <c r="S2027" s="381"/>
      <c r="T2027" s="382"/>
      <c r="U2027" s="37">
        <v>0</v>
      </c>
    </row>
    <row r="2028" spans="1:21" ht="14.25" customHeight="1" x14ac:dyDescent="0.25">
      <c r="A2028" s="39" t="s">
        <v>100</v>
      </c>
      <c r="B2028" s="39" t="s">
        <v>100</v>
      </c>
      <c r="C2028" s="365" t="s">
        <v>166</v>
      </c>
      <c r="D2028" s="381"/>
      <c r="E2028" s="382"/>
      <c r="F2028" s="380" t="s">
        <v>100</v>
      </c>
      <c r="G2028" s="382"/>
      <c r="H2028" s="378"/>
      <c r="I2028" s="382"/>
      <c r="J2028" s="378"/>
      <c r="K2028" s="382"/>
      <c r="L2028" s="38"/>
      <c r="M2028" s="378"/>
      <c r="N2028" s="382"/>
      <c r="O2028" s="39" t="s">
        <v>100</v>
      </c>
      <c r="P2028" s="378"/>
      <c r="Q2028" s="382"/>
      <c r="R2028" s="378"/>
      <c r="S2028" s="381"/>
      <c r="T2028" s="382"/>
      <c r="U2028" s="35">
        <v>39946.5</v>
      </c>
    </row>
    <row r="2029" spans="1:21" ht="14.25" customHeight="1" x14ac:dyDescent="0.25">
      <c r="A2029" s="41" t="s">
        <v>100</v>
      </c>
      <c r="B2029" s="41" t="s">
        <v>100</v>
      </c>
      <c r="C2029" s="379" t="s">
        <v>165</v>
      </c>
      <c r="D2029" s="381"/>
      <c r="E2029" s="382"/>
      <c r="F2029" s="380" t="s">
        <v>100</v>
      </c>
      <c r="G2029" s="382"/>
      <c r="H2029" s="378"/>
      <c r="I2029" s="382"/>
      <c r="J2029" s="379" t="s">
        <v>100</v>
      </c>
      <c r="K2029" s="382"/>
      <c r="L2029" s="39" t="s">
        <v>100</v>
      </c>
      <c r="M2029" s="379" t="s">
        <v>100</v>
      </c>
      <c r="N2029" s="382"/>
      <c r="O2029" s="41" t="s">
        <v>100</v>
      </c>
      <c r="P2029" s="378"/>
      <c r="Q2029" s="382"/>
      <c r="R2029" s="379" t="s">
        <v>100</v>
      </c>
      <c r="S2029" s="381"/>
      <c r="T2029" s="382"/>
      <c r="U2029" s="37">
        <v>39946.5</v>
      </c>
    </row>
    <row r="2030" spans="1:21" ht="28.35" customHeight="1" x14ac:dyDescent="0.25">
      <c r="A2030" s="41" t="s">
        <v>100</v>
      </c>
      <c r="B2030" s="39" t="s">
        <v>454</v>
      </c>
      <c r="C2030" s="379" t="s">
        <v>453</v>
      </c>
      <c r="D2030" s="381"/>
      <c r="E2030" s="382"/>
      <c r="F2030" s="380" t="s">
        <v>160</v>
      </c>
      <c r="G2030" s="382"/>
      <c r="H2030" s="383">
        <v>74</v>
      </c>
      <c r="I2030" s="382"/>
      <c r="J2030" s="383">
        <v>1</v>
      </c>
      <c r="K2030" s="382"/>
      <c r="L2030" s="37">
        <v>74</v>
      </c>
      <c r="M2030" s="378"/>
      <c r="N2030" s="382"/>
      <c r="O2030" s="39" t="s">
        <v>100</v>
      </c>
      <c r="P2030" s="378"/>
      <c r="Q2030" s="382"/>
      <c r="R2030" s="384" t="s">
        <v>100</v>
      </c>
      <c r="S2030" s="381"/>
      <c r="T2030" s="382"/>
      <c r="U2030" s="37">
        <v>29560.41</v>
      </c>
    </row>
    <row r="2031" spans="1:21" ht="28.35" customHeight="1" x14ac:dyDescent="0.25">
      <c r="A2031" s="41" t="s">
        <v>100</v>
      </c>
      <c r="B2031" s="39" t="s">
        <v>452</v>
      </c>
      <c r="C2031" s="379" t="s">
        <v>451</v>
      </c>
      <c r="D2031" s="381"/>
      <c r="E2031" s="382"/>
      <c r="F2031" s="380" t="s">
        <v>160</v>
      </c>
      <c r="G2031" s="382"/>
      <c r="H2031" s="383">
        <v>36</v>
      </c>
      <c r="I2031" s="382"/>
      <c r="J2031" s="383">
        <v>1</v>
      </c>
      <c r="K2031" s="382"/>
      <c r="L2031" s="37">
        <v>36</v>
      </c>
      <c r="M2031" s="378"/>
      <c r="N2031" s="382"/>
      <c r="O2031" s="39" t="s">
        <v>100</v>
      </c>
      <c r="P2031" s="378"/>
      <c r="Q2031" s="382"/>
      <c r="R2031" s="384" t="s">
        <v>100</v>
      </c>
      <c r="S2031" s="381"/>
      <c r="T2031" s="382"/>
      <c r="U2031" s="37">
        <v>14380.74</v>
      </c>
    </row>
    <row r="2032" spans="1:21" ht="14.25" customHeight="1" x14ac:dyDescent="0.25">
      <c r="A2032" s="36" t="s">
        <v>100</v>
      </c>
      <c r="B2032" s="36" t="s">
        <v>100</v>
      </c>
      <c r="C2032" s="365" t="s">
        <v>136</v>
      </c>
      <c r="D2032" s="381"/>
      <c r="E2032" s="381"/>
      <c r="F2032" s="381"/>
      <c r="G2032" s="381"/>
      <c r="H2032" s="381"/>
      <c r="I2032" s="381"/>
      <c r="J2032" s="381"/>
      <c r="K2032" s="381"/>
      <c r="L2032" s="382"/>
      <c r="M2032" s="385" t="s">
        <v>100</v>
      </c>
      <c r="N2032" s="381"/>
      <c r="O2032" s="382"/>
      <c r="P2032" s="386">
        <v>16777.53</v>
      </c>
      <c r="Q2032" s="382"/>
      <c r="R2032" s="369"/>
      <c r="S2032" s="381"/>
      <c r="T2032" s="382"/>
      <c r="U2032" s="35">
        <v>83887.65</v>
      </c>
    </row>
    <row r="2033" spans="1:21" ht="38.85" customHeight="1" x14ac:dyDescent="0.25">
      <c r="A2033" s="44" t="s">
        <v>1848</v>
      </c>
      <c r="B2033" s="43" t="s">
        <v>1847</v>
      </c>
      <c r="C2033" s="365" t="s">
        <v>1846</v>
      </c>
      <c r="D2033" s="381"/>
      <c r="E2033" s="382"/>
      <c r="F2033" s="367" t="s">
        <v>192</v>
      </c>
      <c r="G2033" s="382"/>
      <c r="H2033" s="368">
        <v>18</v>
      </c>
      <c r="I2033" s="382"/>
      <c r="J2033" s="368">
        <v>1</v>
      </c>
      <c r="K2033" s="382"/>
      <c r="L2033" s="35">
        <v>18</v>
      </c>
      <c r="M2033" s="369"/>
      <c r="N2033" s="382"/>
      <c r="O2033" s="42"/>
      <c r="P2033" s="369"/>
      <c r="Q2033" s="382"/>
      <c r="R2033" s="369"/>
      <c r="S2033" s="381"/>
      <c r="T2033" s="382"/>
      <c r="U2033" s="38"/>
    </row>
    <row r="2034" spans="1:21" ht="14.25" customHeight="1" x14ac:dyDescent="0.25">
      <c r="A2034" s="39" t="s">
        <v>100</v>
      </c>
      <c r="B2034" s="39" t="s">
        <v>187</v>
      </c>
      <c r="C2034" s="379" t="s">
        <v>186</v>
      </c>
      <c r="D2034" s="381"/>
      <c r="E2034" s="382"/>
      <c r="F2034" s="380" t="s">
        <v>179</v>
      </c>
      <c r="G2034" s="382"/>
      <c r="H2034" s="378"/>
      <c r="I2034" s="382"/>
      <c r="J2034" s="378"/>
      <c r="K2034" s="382"/>
      <c r="L2034" s="37">
        <v>64.8</v>
      </c>
      <c r="M2034" s="378"/>
      <c r="N2034" s="382"/>
      <c r="O2034" s="39" t="s">
        <v>100</v>
      </c>
      <c r="P2034" s="378"/>
      <c r="Q2034" s="382"/>
      <c r="R2034" s="378"/>
      <c r="S2034" s="381"/>
      <c r="T2034" s="382"/>
      <c r="U2034" s="37">
        <v>35679.53</v>
      </c>
    </row>
    <row r="2035" spans="1:21" ht="14.25" customHeight="1" x14ac:dyDescent="0.25">
      <c r="A2035" s="39" t="s">
        <v>100</v>
      </c>
      <c r="B2035" s="39" t="s">
        <v>296</v>
      </c>
      <c r="C2035" s="379" t="s">
        <v>295</v>
      </c>
      <c r="D2035" s="381"/>
      <c r="E2035" s="382"/>
      <c r="F2035" s="380" t="s">
        <v>179</v>
      </c>
      <c r="G2035" s="382"/>
      <c r="H2035" s="383">
        <v>1.8</v>
      </c>
      <c r="I2035" s="382"/>
      <c r="J2035" s="383">
        <v>1</v>
      </c>
      <c r="K2035" s="382"/>
      <c r="L2035" s="37">
        <v>32.4</v>
      </c>
      <c r="M2035" s="378"/>
      <c r="N2035" s="382"/>
      <c r="O2035" s="39" t="s">
        <v>100</v>
      </c>
      <c r="P2035" s="383">
        <v>563.22</v>
      </c>
      <c r="Q2035" s="382"/>
      <c r="R2035" s="383">
        <v>1</v>
      </c>
      <c r="S2035" s="381"/>
      <c r="T2035" s="382"/>
      <c r="U2035" s="37">
        <v>18248.330000000002</v>
      </c>
    </row>
    <row r="2036" spans="1:21" ht="14.25" customHeight="1" x14ac:dyDescent="0.25">
      <c r="A2036" s="39" t="s">
        <v>100</v>
      </c>
      <c r="B2036" s="39" t="s">
        <v>1585</v>
      </c>
      <c r="C2036" s="379" t="s">
        <v>1586</v>
      </c>
      <c r="D2036" s="381"/>
      <c r="E2036" s="382"/>
      <c r="F2036" s="380" t="s">
        <v>179</v>
      </c>
      <c r="G2036" s="382"/>
      <c r="H2036" s="383">
        <v>1.8</v>
      </c>
      <c r="I2036" s="382"/>
      <c r="J2036" s="383">
        <v>1</v>
      </c>
      <c r="K2036" s="382"/>
      <c r="L2036" s="37">
        <v>32.4</v>
      </c>
      <c r="M2036" s="378"/>
      <c r="N2036" s="382"/>
      <c r="O2036" s="39" t="s">
        <v>100</v>
      </c>
      <c r="P2036" s="383">
        <v>538</v>
      </c>
      <c r="Q2036" s="382"/>
      <c r="R2036" s="383">
        <v>1</v>
      </c>
      <c r="S2036" s="381"/>
      <c r="T2036" s="382"/>
      <c r="U2036" s="37">
        <v>17431.2</v>
      </c>
    </row>
    <row r="2037" spans="1:21" ht="14.25" customHeight="1" x14ac:dyDescent="0.25">
      <c r="A2037" s="39" t="s">
        <v>100</v>
      </c>
      <c r="B2037" s="39" t="s">
        <v>183</v>
      </c>
      <c r="C2037" s="379" t="s">
        <v>182</v>
      </c>
      <c r="D2037" s="381"/>
      <c r="E2037" s="382"/>
      <c r="F2037" s="380" t="s">
        <v>100</v>
      </c>
      <c r="G2037" s="382"/>
      <c r="H2037" s="378"/>
      <c r="I2037" s="382"/>
      <c r="J2037" s="378"/>
      <c r="K2037" s="382"/>
      <c r="L2037" s="38"/>
      <c r="M2037" s="378"/>
      <c r="N2037" s="382"/>
      <c r="O2037" s="39" t="s">
        <v>100</v>
      </c>
      <c r="P2037" s="378"/>
      <c r="Q2037" s="382"/>
      <c r="R2037" s="378"/>
      <c r="S2037" s="381"/>
      <c r="T2037" s="382"/>
      <c r="U2037" s="37">
        <v>0</v>
      </c>
    </row>
    <row r="2038" spans="1:21" ht="14.25" customHeight="1" x14ac:dyDescent="0.25">
      <c r="A2038" s="39" t="s">
        <v>100</v>
      </c>
      <c r="B2038" s="39" t="s">
        <v>181</v>
      </c>
      <c r="C2038" s="379" t="s">
        <v>180</v>
      </c>
      <c r="D2038" s="381"/>
      <c r="E2038" s="382"/>
      <c r="F2038" s="380" t="s">
        <v>179</v>
      </c>
      <c r="G2038" s="382"/>
      <c r="H2038" s="378"/>
      <c r="I2038" s="382"/>
      <c r="J2038" s="378"/>
      <c r="K2038" s="382"/>
      <c r="L2038" s="38"/>
      <c r="M2038" s="378"/>
      <c r="N2038" s="382"/>
      <c r="O2038" s="39" t="s">
        <v>100</v>
      </c>
      <c r="P2038" s="378"/>
      <c r="Q2038" s="382"/>
      <c r="R2038" s="378"/>
      <c r="S2038" s="381"/>
      <c r="T2038" s="382"/>
      <c r="U2038" s="37">
        <v>0</v>
      </c>
    </row>
    <row r="2039" spans="1:21" ht="14.25" customHeight="1" x14ac:dyDescent="0.25">
      <c r="A2039" s="39" t="s">
        <v>100</v>
      </c>
      <c r="B2039" s="39" t="s">
        <v>178</v>
      </c>
      <c r="C2039" s="379" t="s">
        <v>177</v>
      </c>
      <c r="D2039" s="381"/>
      <c r="E2039" s="382"/>
      <c r="F2039" s="380" t="s">
        <v>100</v>
      </c>
      <c r="G2039" s="382"/>
      <c r="H2039" s="378"/>
      <c r="I2039" s="382"/>
      <c r="J2039" s="378"/>
      <c r="K2039" s="382"/>
      <c r="L2039" s="38"/>
      <c r="M2039" s="378"/>
      <c r="N2039" s="382"/>
      <c r="O2039" s="39" t="s">
        <v>100</v>
      </c>
      <c r="P2039" s="378"/>
      <c r="Q2039" s="382"/>
      <c r="R2039" s="378"/>
      <c r="S2039" s="381"/>
      <c r="T2039" s="382"/>
      <c r="U2039" s="37">
        <v>0</v>
      </c>
    </row>
    <row r="2040" spans="1:21" ht="14.25" customHeight="1" x14ac:dyDescent="0.25">
      <c r="A2040" s="39" t="s">
        <v>100</v>
      </c>
      <c r="B2040" s="39" t="s">
        <v>100</v>
      </c>
      <c r="C2040" s="365" t="s">
        <v>166</v>
      </c>
      <c r="D2040" s="381"/>
      <c r="E2040" s="382"/>
      <c r="F2040" s="380" t="s">
        <v>100</v>
      </c>
      <c r="G2040" s="382"/>
      <c r="H2040" s="378"/>
      <c r="I2040" s="382"/>
      <c r="J2040" s="378"/>
      <c r="K2040" s="382"/>
      <c r="L2040" s="38"/>
      <c r="M2040" s="378"/>
      <c r="N2040" s="382"/>
      <c r="O2040" s="39" t="s">
        <v>100</v>
      </c>
      <c r="P2040" s="378"/>
      <c r="Q2040" s="382"/>
      <c r="R2040" s="378"/>
      <c r="S2040" s="381"/>
      <c r="T2040" s="382"/>
      <c r="U2040" s="35">
        <v>35679.53</v>
      </c>
    </row>
    <row r="2041" spans="1:21" ht="14.25" customHeight="1" x14ac:dyDescent="0.25">
      <c r="A2041" s="41" t="s">
        <v>100</v>
      </c>
      <c r="B2041" s="41" t="s">
        <v>100</v>
      </c>
      <c r="C2041" s="379" t="s">
        <v>165</v>
      </c>
      <c r="D2041" s="381"/>
      <c r="E2041" s="382"/>
      <c r="F2041" s="380" t="s">
        <v>100</v>
      </c>
      <c r="G2041" s="382"/>
      <c r="H2041" s="378"/>
      <c r="I2041" s="382"/>
      <c r="J2041" s="379" t="s">
        <v>100</v>
      </c>
      <c r="K2041" s="382"/>
      <c r="L2041" s="39" t="s">
        <v>100</v>
      </c>
      <c r="M2041" s="379" t="s">
        <v>100</v>
      </c>
      <c r="N2041" s="382"/>
      <c r="O2041" s="41" t="s">
        <v>100</v>
      </c>
      <c r="P2041" s="378"/>
      <c r="Q2041" s="382"/>
      <c r="R2041" s="379" t="s">
        <v>100</v>
      </c>
      <c r="S2041" s="381"/>
      <c r="T2041" s="382"/>
      <c r="U2041" s="37">
        <v>35679.53</v>
      </c>
    </row>
    <row r="2042" spans="1:21" ht="28.35" customHeight="1" x14ac:dyDescent="0.25">
      <c r="A2042" s="41" t="s">
        <v>100</v>
      </c>
      <c r="B2042" s="39" t="s">
        <v>454</v>
      </c>
      <c r="C2042" s="379" t="s">
        <v>453</v>
      </c>
      <c r="D2042" s="381"/>
      <c r="E2042" s="382"/>
      <c r="F2042" s="380" t="s">
        <v>160</v>
      </c>
      <c r="G2042" s="382"/>
      <c r="H2042" s="383">
        <v>74</v>
      </c>
      <c r="I2042" s="382"/>
      <c r="J2042" s="383">
        <v>1</v>
      </c>
      <c r="K2042" s="382"/>
      <c r="L2042" s="37">
        <v>74</v>
      </c>
      <c r="M2042" s="378"/>
      <c r="N2042" s="382"/>
      <c r="O2042" s="39" t="s">
        <v>100</v>
      </c>
      <c r="P2042" s="378"/>
      <c r="Q2042" s="382"/>
      <c r="R2042" s="384" t="s">
        <v>100</v>
      </c>
      <c r="S2042" s="381"/>
      <c r="T2042" s="382"/>
      <c r="U2042" s="37">
        <v>26402.85</v>
      </c>
    </row>
    <row r="2043" spans="1:21" ht="28.35" customHeight="1" x14ac:dyDescent="0.25">
      <c r="A2043" s="41" t="s">
        <v>100</v>
      </c>
      <c r="B2043" s="39" t="s">
        <v>452</v>
      </c>
      <c r="C2043" s="379" t="s">
        <v>451</v>
      </c>
      <c r="D2043" s="381"/>
      <c r="E2043" s="382"/>
      <c r="F2043" s="380" t="s">
        <v>160</v>
      </c>
      <c r="G2043" s="382"/>
      <c r="H2043" s="383">
        <v>36</v>
      </c>
      <c r="I2043" s="382"/>
      <c r="J2043" s="383">
        <v>1</v>
      </c>
      <c r="K2043" s="382"/>
      <c r="L2043" s="37">
        <v>36</v>
      </c>
      <c r="M2043" s="378"/>
      <c r="N2043" s="382"/>
      <c r="O2043" s="39" t="s">
        <v>100</v>
      </c>
      <c r="P2043" s="378"/>
      <c r="Q2043" s="382"/>
      <c r="R2043" s="384" t="s">
        <v>100</v>
      </c>
      <c r="S2043" s="381"/>
      <c r="T2043" s="382"/>
      <c r="U2043" s="37">
        <v>12844.63</v>
      </c>
    </row>
    <row r="2044" spans="1:21" ht="14.25" customHeight="1" x14ac:dyDescent="0.25">
      <c r="A2044" s="36" t="s">
        <v>100</v>
      </c>
      <c r="B2044" s="36" t="s">
        <v>100</v>
      </c>
      <c r="C2044" s="365" t="s">
        <v>136</v>
      </c>
      <c r="D2044" s="381"/>
      <c r="E2044" s="381"/>
      <c r="F2044" s="381"/>
      <c r="G2044" s="381"/>
      <c r="H2044" s="381"/>
      <c r="I2044" s="381"/>
      <c r="J2044" s="381"/>
      <c r="K2044" s="381"/>
      <c r="L2044" s="382"/>
      <c r="M2044" s="385" t="s">
        <v>100</v>
      </c>
      <c r="N2044" s="381"/>
      <c r="O2044" s="382"/>
      <c r="P2044" s="386">
        <v>4162.6099999999997</v>
      </c>
      <c r="Q2044" s="382"/>
      <c r="R2044" s="369"/>
      <c r="S2044" s="381"/>
      <c r="T2044" s="382"/>
      <c r="U2044" s="35">
        <v>74927.009999999995</v>
      </c>
    </row>
    <row r="2045" spans="1:21" ht="14.25" customHeight="1" x14ac:dyDescent="0.25"/>
    <row r="2046" spans="1:21" ht="14.25" customHeight="1" x14ac:dyDescent="0.25">
      <c r="A2046" s="34" t="s">
        <v>100</v>
      </c>
      <c r="B2046" s="34" t="s">
        <v>100</v>
      </c>
      <c r="C2046" s="387" t="s">
        <v>133</v>
      </c>
      <c r="D2046" s="381"/>
      <c r="E2046" s="381"/>
      <c r="F2046" s="381"/>
      <c r="G2046" s="381"/>
      <c r="H2046" s="381"/>
      <c r="I2046" s="381"/>
      <c r="J2046" s="381"/>
      <c r="K2046" s="381"/>
      <c r="L2046" s="381"/>
      <c r="M2046" s="381"/>
      <c r="N2046" s="381"/>
      <c r="O2046" s="382"/>
      <c r="P2046" s="388" t="s">
        <v>100</v>
      </c>
      <c r="Q2046" s="382"/>
      <c r="R2046" s="388" t="s">
        <v>100</v>
      </c>
      <c r="S2046" s="381"/>
      <c r="T2046" s="382"/>
      <c r="U2046" s="33" t="s">
        <v>100</v>
      </c>
    </row>
    <row r="2047" spans="1:21" ht="14.25" customHeight="1" x14ac:dyDescent="0.25">
      <c r="A2047" s="34" t="s">
        <v>100</v>
      </c>
      <c r="B2047" s="34" t="s">
        <v>100</v>
      </c>
      <c r="C2047" s="387" t="s">
        <v>135</v>
      </c>
      <c r="D2047" s="381"/>
      <c r="E2047" s="381"/>
      <c r="F2047" s="381"/>
      <c r="G2047" s="381"/>
      <c r="H2047" s="381"/>
      <c r="I2047" s="381"/>
      <c r="J2047" s="381"/>
      <c r="K2047" s="381"/>
      <c r="L2047" s="381"/>
      <c r="M2047" s="381"/>
      <c r="N2047" s="381"/>
      <c r="O2047" s="382"/>
      <c r="P2047" s="388" t="s">
        <v>100</v>
      </c>
      <c r="Q2047" s="382"/>
      <c r="R2047" s="388" t="s">
        <v>100</v>
      </c>
      <c r="S2047" s="381"/>
      <c r="T2047" s="382"/>
      <c r="U2047" s="33" t="s">
        <v>1845</v>
      </c>
    </row>
    <row r="2048" spans="1:21" ht="14.25" customHeight="1" x14ac:dyDescent="0.25">
      <c r="A2048" s="34" t="s">
        <v>100</v>
      </c>
      <c r="B2048" s="34" t="s">
        <v>100</v>
      </c>
      <c r="C2048" s="387" t="s">
        <v>155</v>
      </c>
      <c r="D2048" s="381"/>
      <c r="E2048" s="381"/>
      <c r="F2048" s="381"/>
      <c r="G2048" s="381"/>
      <c r="H2048" s="381"/>
      <c r="I2048" s="381"/>
      <c r="J2048" s="381"/>
      <c r="K2048" s="381"/>
      <c r="L2048" s="381"/>
      <c r="M2048" s="381"/>
      <c r="N2048" s="381"/>
      <c r="O2048" s="382"/>
      <c r="P2048" s="388" t="s">
        <v>100</v>
      </c>
      <c r="Q2048" s="382"/>
      <c r="R2048" s="388" t="s">
        <v>100</v>
      </c>
      <c r="S2048" s="381"/>
      <c r="T2048" s="382"/>
      <c r="U2048" s="33" t="s">
        <v>1845</v>
      </c>
    </row>
    <row r="2049" spans="1:21" ht="14.25" customHeight="1" x14ac:dyDescent="0.25">
      <c r="A2049" s="34" t="s">
        <v>100</v>
      </c>
      <c r="B2049" s="34" t="s">
        <v>100</v>
      </c>
      <c r="C2049" s="387" t="s">
        <v>149</v>
      </c>
      <c r="D2049" s="381"/>
      <c r="E2049" s="381"/>
      <c r="F2049" s="381"/>
      <c r="G2049" s="381"/>
      <c r="H2049" s="381"/>
      <c r="I2049" s="381"/>
      <c r="J2049" s="381"/>
      <c r="K2049" s="381"/>
      <c r="L2049" s="381"/>
      <c r="M2049" s="381"/>
      <c r="N2049" s="381"/>
      <c r="O2049" s="382"/>
      <c r="P2049" s="388" t="s">
        <v>100</v>
      </c>
      <c r="Q2049" s="382"/>
      <c r="R2049" s="388" t="s">
        <v>100</v>
      </c>
      <c r="S2049" s="381"/>
      <c r="T2049" s="382"/>
      <c r="U2049" s="33" t="s">
        <v>1844</v>
      </c>
    </row>
    <row r="2050" spans="1:21" ht="14.25" customHeight="1" x14ac:dyDescent="0.25">
      <c r="A2050" s="34" t="s">
        <v>100</v>
      </c>
      <c r="B2050" s="34" t="s">
        <v>100</v>
      </c>
      <c r="C2050" s="387" t="s">
        <v>148</v>
      </c>
      <c r="D2050" s="381"/>
      <c r="E2050" s="381"/>
      <c r="F2050" s="381"/>
      <c r="G2050" s="381"/>
      <c r="H2050" s="381"/>
      <c r="I2050" s="381"/>
      <c r="J2050" s="381"/>
      <c r="K2050" s="381"/>
      <c r="L2050" s="381"/>
      <c r="M2050" s="381"/>
      <c r="N2050" s="381"/>
      <c r="O2050" s="382"/>
      <c r="P2050" s="388" t="s">
        <v>100</v>
      </c>
      <c r="Q2050" s="382"/>
      <c r="R2050" s="388" t="s">
        <v>100</v>
      </c>
      <c r="S2050" s="381"/>
      <c r="T2050" s="382"/>
      <c r="U2050" s="33" t="s">
        <v>1843</v>
      </c>
    </row>
    <row r="2051" spans="1:21" ht="14.25" customHeight="1" x14ac:dyDescent="0.25">
      <c r="A2051" s="34" t="s">
        <v>100</v>
      </c>
      <c r="B2051" s="34" t="s">
        <v>100</v>
      </c>
      <c r="C2051" s="387" t="s">
        <v>147</v>
      </c>
      <c r="D2051" s="381"/>
      <c r="E2051" s="381"/>
      <c r="F2051" s="381"/>
      <c r="G2051" s="381"/>
      <c r="H2051" s="381"/>
      <c r="I2051" s="381"/>
      <c r="J2051" s="381"/>
      <c r="K2051" s="381"/>
      <c r="L2051" s="381"/>
      <c r="M2051" s="381"/>
      <c r="N2051" s="381"/>
      <c r="O2051" s="382"/>
      <c r="P2051" s="388" t="s">
        <v>100</v>
      </c>
      <c r="Q2051" s="366"/>
      <c r="R2051" s="388" t="s">
        <v>100</v>
      </c>
      <c r="S2051" s="358"/>
      <c r="T2051" s="366"/>
      <c r="U2051" s="33" t="s">
        <v>1842</v>
      </c>
    </row>
    <row r="2052" spans="1:21" ht="14.25" customHeight="1" x14ac:dyDescent="0.25">
      <c r="A2052" s="34" t="s">
        <v>100</v>
      </c>
      <c r="B2052" s="34" t="s">
        <v>100</v>
      </c>
      <c r="C2052" s="387" t="s">
        <v>133</v>
      </c>
      <c r="D2052" s="358"/>
      <c r="E2052" s="358"/>
      <c r="F2052" s="358"/>
      <c r="G2052" s="358"/>
      <c r="H2052" s="358"/>
      <c r="I2052" s="358"/>
      <c r="J2052" s="358"/>
      <c r="K2052" s="358"/>
      <c r="L2052" s="358"/>
      <c r="M2052" s="358"/>
      <c r="N2052" s="358"/>
      <c r="O2052" s="366"/>
      <c r="P2052" s="388" t="s">
        <v>100</v>
      </c>
      <c r="Q2052" s="366"/>
      <c r="R2052" s="388" t="s">
        <v>100</v>
      </c>
      <c r="S2052" s="358"/>
      <c r="T2052" s="366"/>
      <c r="U2052" s="33" t="s">
        <v>1841</v>
      </c>
    </row>
    <row r="2053" spans="1:21" ht="14.25" customHeight="1" x14ac:dyDescent="0.25">
      <c r="A2053" s="34" t="s">
        <v>100</v>
      </c>
      <c r="B2053" s="34" t="s">
        <v>100</v>
      </c>
      <c r="C2053" s="387" t="s">
        <v>119</v>
      </c>
      <c r="D2053" s="358"/>
      <c r="E2053" s="358"/>
      <c r="F2053" s="358"/>
      <c r="G2053" s="358"/>
      <c r="H2053" s="358"/>
      <c r="I2053" s="358"/>
      <c r="J2053" s="358"/>
      <c r="K2053" s="358"/>
      <c r="L2053" s="358"/>
      <c r="M2053" s="358"/>
      <c r="N2053" s="358"/>
      <c r="O2053" s="366"/>
      <c r="P2053" s="388" t="s">
        <v>100</v>
      </c>
      <c r="Q2053" s="366"/>
      <c r="R2053" s="388" t="s">
        <v>100</v>
      </c>
      <c r="S2053" s="358"/>
      <c r="T2053" s="366"/>
      <c r="U2053" s="33" t="s">
        <v>100</v>
      </c>
    </row>
    <row r="2054" spans="1:21" ht="14.25" customHeight="1" x14ac:dyDescent="0.25">
      <c r="A2054" s="34" t="s">
        <v>100</v>
      </c>
      <c r="B2054" s="34" t="s">
        <v>100</v>
      </c>
      <c r="C2054" s="387" t="s">
        <v>145</v>
      </c>
      <c r="D2054" s="358"/>
      <c r="E2054" s="358"/>
      <c r="F2054" s="358"/>
      <c r="G2054" s="358"/>
      <c r="H2054" s="358"/>
      <c r="I2054" s="358"/>
      <c r="J2054" s="358"/>
      <c r="K2054" s="358"/>
      <c r="L2054" s="358"/>
      <c r="M2054" s="358"/>
      <c r="N2054" s="358"/>
      <c r="O2054" s="366"/>
      <c r="P2054" s="388" t="s">
        <v>100</v>
      </c>
      <c r="Q2054" s="366"/>
      <c r="R2054" s="388" t="s">
        <v>100</v>
      </c>
      <c r="S2054" s="358"/>
      <c r="T2054" s="366"/>
      <c r="U2054" s="33" t="s">
        <v>1840</v>
      </c>
    </row>
    <row r="2055" spans="1:21" ht="18.2" customHeight="1" x14ac:dyDescent="0.25">
      <c r="A2055" s="389" t="s">
        <v>1572</v>
      </c>
      <c r="B2055" s="358"/>
      <c r="C2055" s="358"/>
      <c r="D2055" s="358"/>
      <c r="E2055" s="358"/>
      <c r="F2055" s="358"/>
      <c r="G2055" s="358"/>
      <c r="H2055" s="358"/>
      <c r="I2055" s="358"/>
      <c r="J2055" s="358"/>
      <c r="K2055" s="358"/>
      <c r="L2055" s="358"/>
      <c r="M2055" s="358"/>
      <c r="N2055" s="358"/>
      <c r="O2055" s="358"/>
      <c r="P2055" s="358"/>
      <c r="Q2055" s="358"/>
      <c r="R2055" s="358"/>
      <c r="S2055" s="358"/>
      <c r="T2055" s="358"/>
      <c r="U2055" s="358"/>
    </row>
    <row r="2056" spans="1:21" ht="38.85" customHeight="1" x14ac:dyDescent="0.25">
      <c r="A2056" s="40" t="s">
        <v>1839</v>
      </c>
      <c r="B2056" s="39" t="s">
        <v>2217</v>
      </c>
      <c r="C2056" s="379" t="s">
        <v>1703</v>
      </c>
      <c r="D2056" s="358"/>
      <c r="E2056" s="366"/>
      <c r="F2056" s="380" t="s">
        <v>1704</v>
      </c>
      <c r="G2056" s="366"/>
      <c r="H2056" s="383">
        <v>1</v>
      </c>
      <c r="I2056" s="366"/>
      <c r="J2056" s="383">
        <v>1</v>
      </c>
      <c r="K2056" s="366"/>
      <c r="L2056" s="37">
        <v>1</v>
      </c>
      <c r="M2056" s="378"/>
      <c r="N2056" s="366"/>
      <c r="O2056" s="38"/>
      <c r="P2056" s="383">
        <v>30747463.280000001</v>
      </c>
      <c r="Q2056" s="366"/>
      <c r="R2056" s="383">
        <v>1</v>
      </c>
      <c r="S2056" s="358"/>
      <c r="T2056" s="366"/>
      <c r="U2056" s="37">
        <v>30747463.280000001</v>
      </c>
    </row>
    <row r="2057" spans="1:21" ht="14.25" customHeight="1" x14ac:dyDescent="0.25">
      <c r="A2057" s="36" t="s">
        <v>100</v>
      </c>
      <c r="B2057" s="36" t="s">
        <v>100</v>
      </c>
      <c r="C2057" s="365" t="s">
        <v>136</v>
      </c>
      <c r="D2057" s="358"/>
      <c r="E2057" s="358"/>
      <c r="F2057" s="358"/>
      <c r="G2057" s="358"/>
      <c r="H2057" s="358"/>
      <c r="I2057" s="358"/>
      <c r="J2057" s="358"/>
      <c r="K2057" s="358"/>
      <c r="L2057" s="366"/>
      <c r="M2057" s="385" t="s">
        <v>100</v>
      </c>
      <c r="N2057" s="358"/>
      <c r="O2057" s="366"/>
      <c r="P2057" s="386">
        <v>30747463.280000001</v>
      </c>
      <c r="Q2057" s="366"/>
      <c r="R2057" s="369"/>
      <c r="S2057" s="358"/>
      <c r="T2057" s="366"/>
      <c r="U2057" s="35">
        <v>30747463.280000001</v>
      </c>
    </row>
    <row r="2058" spans="1:21" ht="14.25" customHeight="1" x14ac:dyDescent="0.25"/>
    <row r="2059" spans="1:21" ht="14.25" customHeight="1" x14ac:dyDescent="0.25">
      <c r="A2059" s="34" t="s">
        <v>100</v>
      </c>
      <c r="B2059" s="34" t="s">
        <v>100</v>
      </c>
      <c r="C2059" s="387" t="s">
        <v>133</v>
      </c>
      <c r="D2059" s="358"/>
      <c r="E2059" s="358"/>
      <c r="F2059" s="358"/>
      <c r="G2059" s="358"/>
      <c r="H2059" s="358"/>
      <c r="I2059" s="358"/>
      <c r="J2059" s="358"/>
      <c r="K2059" s="358"/>
      <c r="L2059" s="358"/>
      <c r="M2059" s="358"/>
      <c r="N2059" s="358"/>
      <c r="O2059" s="366"/>
      <c r="P2059" s="388" t="s">
        <v>100</v>
      </c>
      <c r="Q2059" s="366"/>
      <c r="R2059" s="388" t="s">
        <v>100</v>
      </c>
      <c r="S2059" s="358"/>
      <c r="T2059" s="366"/>
      <c r="U2059" s="33" t="s">
        <v>100</v>
      </c>
    </row>
    <row r="2060" spans="1:21" ht="14.25" customHeight="1" x14ac:dyDescent="0.25">
      <c r="A2060" s="34" t="s">
        <v>100</v>
      </c>
      <c r="B2060" s="34" t="s">
        <v>100</v>
      </c>
      <c r="C2060" s="387" t="s">
        <v>135</v>
      </c>
      <c r="D2060" s="358"/>
      <c r="E2060" s="358"/>
      <c r="F2060" s="358"/>
      <c r="G2060" s="358"/>
      <c r="H2060" s="358"/>
      <c r="I2060" s="358"/>
      <c r="J2060" s="358"/>
      <c r="K2060" s="358"/>
      <c r="L2060" s="358"/>
      <c r="M2060" s="358"/>
      <c r="N2060" s="358"/>
      <c r="O2060" s="366"/>
      <c r="P2060" s="388" t="s">
        <v>100</v>
      </c>
      <c r="Q2060" s="366"/>
      <c r="R2060" s="388" t="s">
        <v>100</v>
      </c>
      <c r="S2060" s="358"/>
      <c r="T2060" s="366"/>
      <c r="U2060" s="33" t="s">
        <v>1716</v>
      </c>
    </row>
    <row r="2061" spans="1:21" ht="14.25" customHeight="1" x14ac:dyDescent="0.25">
      <c r="A2061" s="34" t="s">
        <v>100</v>
      </c>
      <c r="B2061" s="34" t="s">
        <v>100</v>
      </c>
      <c r="C2061" s="387" t="s">
        <v>1575</v>
      </c>
      <c r="D2061" s="358"/>
      <c r="E2061" s="358"/>
      <c r="F2061" s="358"/>
      <c r="G2061" s="358"/>
      <c r="H2061" s="358"/>
      <c r="I2061" s="358"/>
      <c r="J2061" s="358"/>
      <c r="K2061" s="358"/>
      <c r="L2061" s="358"/>
      <c r="M2061" s="358"/>
      <c r="N2061" s="358"/>
      <c r="O2061" s="366"/>
      <c r="P2061" s="388" t="s">
        <v>100</v>
      </c>
      <c r="Q2061" s="366"/>
      <c r="R2061" s="388" t="s">
        <v>100</v>
      </c>
      <c r="S2061" s="358"/>
      <c r="T2061" s="366"/>
      <c r="U2061" s="33" t="s">
        <v>1716</v>
      </c>
    </row>
    <row r="2062" spans="1:21" ht="14.25" customHeight="1" x14ac:dyDescent="0.25">
      <c r="A2062" s="34" t="s">
        <v>100</v>
      </c>
      <c r="B2062" s="34" t="s">
        <v>100</v>
      </c>
      <c r="C2062" s="387" t="s">
        <v>133</v>
      </c>
      <c r="D2062" s="358"/>
      <c r="E2062" s="358"/>
      <c r="F2062" s="358"/>
      <c r="G2062" s="358"/>
      <c r="H2062" s="358"/>
      <c r="I2062" s="358"/>
      <c r="J2062" s="358"/>
      <c r="K2062" s="358"/>
      <c r="L2062" s="358"/>
      <c r="M2062" s="358"/>
      <c r="N2062" s="358"/>
      <c r="O2062" s="366"/>
      <c r="P2062" s="388" t="s">
        <v>100</v>
      </c>
      <c r="Q2062" s="366"/>
      <c r="R2062" s="388" t="s">
        <v>100</v>
      </c>
      <c r="S2062" s="358"/>
      <c r="T2062" s="366"/>
      <c r="U2062" s="33" t="s">
        <v>1716</v>
      </c>
    </row>
    <row r="2063" spans="1:21" ht="18.2" customHeight="1" x14ac:dyDescent="0.25">
      <c r="A2063" s="389" t="s">
        <v>1838</v>
      </c>
      <c r="B2063" s="358"/>
      <c r="C2063" s="358"/>
      <c r="D2063" s="358"/>
      <c r="E2063" s="358"/>
      <c r="F2063" s="358"/>
      <c r="G2063" s="358"/>
      <c r="H2063" s="358"/>
      <c r="I2063" s="358"/>
      <c r="J2063" s="358"/>
      <c r="K2063" s="358"/>
      <c r="L2063" s="358"/>
      <c r="M2063" s="358"/>
      <c r="N2063" s="358"/>
      <c r="O2063" s="358"/>
      <c r="P2063" s="358"/>
      <c r="Q2063" s="358"/>
      <c r="R2063" s="358"/>
      <c r="S2063" s="358"/>
      <c r="T2063" s="358"/>
      <c r="U2063" s="358"/>
    </row>
    <row r="2064" spans="1:21" ht="28.35" customHeight="1" x14ac:dyDescent="0.25">
      <c r="A2064" s="40" t="s">
        <v>1837</v>
      </c>
      <c r="B2064" s="39" t="s">
        <v>1836</v>
      </c>
      <c r="C2064" s="379" t="s">
        <v>1835</v>
      </c>
      <c r="D2064" s="358"/>
      <c r="E2064" s="366"/>
      <c r="F2064" s="380" t="s">
        <v>156</v>
      </c>
      <c r="G2064" s="366"/>
      <c r="H2064" s="383">
        <v>35.64</v>
      </c>
      <c r="I2064" s="366"/>
      <c r="J2064" s="383">
        <v>1</v>
      </c>
      <c r="K2064" s="366"/>
      <c r="L2064" s="37">
        <v>35.64</v>
      </c>
      <c r="M2064" s="383">
        <v>102.96</v>
      </c>
      <c r="N2064" s="366"/>
      <c r="O2064" s="37">
        <v>1.42</v>
      </c>
      <c r="P2064" s="383">
        <v>146.19999999999999</v>
      </c>
      <c r="Q2064" s="366"/>
      <c r="R2064" s="383">
        <v>1</v>
      </c>
      <c r="S2064" s="381"/>
      <c r="T2064" s="382"/>
      <c r="U2064" s="37">
        <v>5210.57</v>
      </c>
    </row>
    <row r="2065" spans="1:21" ht="14.25" customHeight="1" x14ac:dyDescent="0.25">
      <c r="A2065" s="36" t="s">
        <v>100</v>
      </c>
      <c r="B2065" s="36" t="s">
        <v>100</v>
      </c>
      <c r="C2065" s="365" t="s">
        <v>136</v>
      </c>
      <c r="D2065" s="381"/>
      <c r="E2065" s="381"/>
      <c r="F2065" s="381"/>
      <c r="G2065" s="381"/>
      <c r="H2065" s="381"/>
      <c r="I2065" s="381"/>
      <c r="J2065" s="381"/>
      <c r="K2065" s="381"/>
      <c r="L2065" s="382"/>
      <c r="M2065" s="385" t="s">
        <v>100</v>
      </c>
      <c r="N2065" s="381"/>
      <c r="O2065" s="382"/>
      <c r="P2065" s="386">
        <v>146.19999999999999</v>
      </c>
      <c r="Q2065" s="382"/>
      <c r="R2065" s="369"/>
      <c r="S2065" s="381"/>
      <c r="T2065" s="382"/>
      <c r="U2065" s="35">
        <v>5210.57</v>
      </c>
    </row>
    <row r="2066" spans="1:21" ht="60.75" customHeight="1" x14ac:dyDescent="0.25">
      <c r="A2066" s="40" t="s">
        <v>1834</v>
      </c>
      <c r="B2066" s="39" t="s">
        <v>1833</v>
      </c>
      <c r="C2066" s="379" t="s">
        <v>1832</v>
      </c>
      <c r="D2066" s="381"/>
      <c r="E2066" s="382"/>
      <c r="F2066" s="380" t="s">
        <v>302</v>
      </c>
      <c r="G2066" s="382"/>
      <c r="H2066" s="383">
        <v>7.8</v>
      </c>
      <c r="I2066" s="382"/>
      <c r="J2066" s="383">
        <v>1</v>
      </c>
      <c r="K2066" s="382"/>
      <c r="L2066" s="37">
        <v>7.8</v>
      </c>
      <c r="M2066" s="383">
        <v>521.16</v>
      </c>
      <c r="N2066" s="382"/>
      <c r="O2066" s="37">
        <v>1.04</v>
      </c>
      <c r="P2066" s="383">
        <v>542.01</v>
      </c>
      <c r="Q2066" s="382"/>
      <c r="R2066" s="383">
        <v>1</v>
      </c>
      <c r="S2066" s="381"/>
      <c r="T2066" s="382"/>
      <c r="U2066" s="37">
        <v>4227.68</v>
      </c>
    </row>
    <row r="2067" spans="1:21" ht="14.25" customHeight="1" x14ac:dyDescent="0.25">
      <c r="A2067" s="36" t="s">
        <v>100</v>
      </c>
      <c r="B2067" s="36" t="s">
        <v>100</v>
      </c>
      <c r="C2067" s="365" t="s">
        <v>136</v>
      </c>
      <c r="D2067" s="381"/>
      <c r="E2067" s="381"/>
      <c r="F2067" s="381"/>
      <c r="G2067" s="381"/>
      <c r="H2067" s="381"/>
      <c r="I2067" s="381"/>
      <c r="J2067" s="381"/>
      <c r="K2067" s="381"/>
      <c r="L2067" s="382"/>
      <c r="M2067" s="385" t="s">
        <v>100</v>
      </c>
      <c r="N2067" s="381"/>
      <c r="O2067" s="382"/>
      <c r="P2067" s="386">
        <v>542.01</v>
      </c>
      <c r="Q2067" s="382"/>
      <c r="R2067" s="369"/>
      <c r="S2067" s="381"/>
      <c r="T2067" s="382"/>
      <c r="U2067" s="35">
        <v>4227.68</v>
      </c>
    </row>
    <row r="2068" spans="1:21" ht="38.85" customHeight="1" x14ac:dyDescent="0.25">
      <c r="A2068" s="40" t="s">
        <v>1831</v>
      </c>
      <c r="B2068" s="39" t="s">
        <v>1830</v>
      </c>
      <c r="C2068" s="379" t="s">
        <v>1829</v>
      </c>
      <c r="D2068" s="381"/>
      <c r="E2068" s="382"/>
      <c r="F2068" s="380" t="s">
        <v>196</v>
      </c>
      <c r="G2068" s="382"/>
      <c r="H2068" s="383">
        <v>6</v>
      </c>
      <c r="I2068" s="382"/>
      <c r="J2068" s="383">
        <v>1</v>
      </c>
      <c r="K2068" s="382"/>
      <c r="L2068" s="37">
        <v>6</v>
      </c>
      <c r="M2068" s="383">
        <v>131.94</v>
      </c>
      <c r="N2068" s="382"/>
      <c r="O2068" s="37">
        <v>1.0900000000000001</v>
      </c>
      <c r="P2068" s="383">
        <v>143.81</v>
      </c>
      <c r="Q2068" s="366"/>
      <c r="R2068" s="383">
        <v>1</v>
      </c>
      <c r="S2068" s="358"/>
      <c r="T2068" s="366"/>
      <c r="U2068" s="37">
        <v>862.86</v>
      </c>
    </row>
    <row r="2069" spans="1:21" ht="14.25" customHeight="1" x14ac:dyDescent="0.25">
      <c r="A2069" s="36" t="s">
        <v>100</v>
      </c>
      <c r="B2069" s="36" t="s">
        <v>100</v>
      </c>
      <c r="C2069" s="365" t="s">
        <v>136</v>
      </c>
      <c r="D2069" s="358"/>
      <c r="E2069" s="358"/>
      <c r="F2069" s="358"/>
      <c r="G2069" s="358"/>
      <c r="H2069" s="358"/>
      <c r="I2069" s="358"/>
      <c r="J2069" s="358"/>
      <c r="K2069" s="358"/>
      <c r="L2069" s="366"/>
      <c r="M2069" s="385" t="s">
        <v>100</v>
      </c>
      <c r="N2069" s="358"/>
      <c r="O2069" s="366"/>
      <c r="P2069" s="386">
        <v>143.81</v>
      </c>
      <c r="Q2069" s="366"/>
      <c r="R2069" s="369"/>
      <c r="S2069" s="358"/>
      <c r="T2069" s="366"/>
      <c r="U2069" s="35">
        <v>862.86</v>
      </c>
    </row>
    <row r="2070" spans="1:21" ht="14.25" customHeight="1" x14ac:dyDescent="0.25"/>
    <row r="2071" spans="1:21" ht="14.25" customHeight="1" x14ac:dyDescent="0.25">
      <c r="A2071" s="34" t="s">
        <v>100</v>
      </c>
      <c r="B2071" s="34" t="s">
        <v>100</v>
      </c>
      <c r="C2071" s="387" t="s">
        <v>133</v>
      </c>
      <c r="D2071" s="358"/>
      <c r="E2071" s="358"/>
      <c r="F2071" s="358"/>
      <c r="G2071" s="358"/>
      <c r="H2071" s="358"/>
      <c r="I2071" s="358"/>
      <c r="J2071" s="358"/>
      <c r="K2071" s="358"/>
      <c r="L2071" s="358"/>
      <c r="M2071" s="358"/>
      <c r="N2071" s="358"/>
      <c r="O2071" s="366"/>
      <c r="P2071" s="388" t="s">
        <v>100</v>
      </c>
      <c r="Q2071" s="366"/>
      <c r="R2071" s="388" t="s">
        <v>100</v>
      </c>
      <c r="S2071" s="358"/>
      <c r="T2071" s="366"/>
      <c r="U2071" s="33" t="s">
        <v>100</v>
      </c>
    </row>
    <row r="2072" spans="1:21" ht="14.25" customHeight="1" x14ac:dyDescent="0.25">
      <c r="A2072" s="34" t="s">
        <v>100</v>
      </c>
      <c r="B2072" s="34" t="s">
        <v>100</v>
      </c>
      <c r="C2072" s="387" t="s">
        <v>135</v>
      </c>
      <c r="D2072" s="358"/>
      <c r="E2072" s="358"/>
      <c r="F2072" s="358"/>
      <c r="G2072" s="358"/>
      <c r="H2072" s="358"/>
      <c r="I2072" s="358"/>
      <c r="J2072" s="358"/>
      <c r="K2072" s="358"/>
      <c r="L2072" s="358"/>
      <c r="M2072" s="358"/>
      <c r="N2072" s="358"/>
      <c r="O2072" s="366"/>
      <c r="P2072" s="388" t="s">
        <v>100</v>
      </c>
      <c r="Q2072" s="366"/>
      <c r="R2072" s="388" t="s">
        <v>100</v>
      </c>
      <c r="S2072" s="358"/>
      <c r="T2072" s="366"/>
      <c r="U2072" s="33" t="s">
        <v>1828</v>
      </c>
    </row>
    <row r="2073" spans="1:21" ht="14.25" customHeight="1" x14ac:dyDescent="0.25">
      <c r="A2073" s="34" t="s">
        <v>100</v>
      </c>
      <c r="B2073" s="34" t="s">
        <v>100</v>
      </c>
      <c r="C2073" s="387" t="s">
        <v>152</v>
      </c>
      <c r="D2073" s="358"/>
      <c r="E2073" s="358"/>
      <c r="F2073" s="358"/>
      <c r="G2073" s="358"/>
      <c r="H2073" s="358"/>
      <c r="I2073" s="358"/>
      <c r="J2073" s="358"/>
      <c r="K2073" s="358"/>
      <c r="L2073" s="358"/>
      <c r="M2073" s="358"/>
      <c r="N2073" s="358"/>
      <c r="O2073" s="366"/>
      <c r="P2073" s="388" t="s">
        <v>100</v>
      </c>
      <c r="Q2073" s="366"/>
      <c r="R2073" s="388" t="s">
        <v>100</v>
      </c>
      <c r="S2073" s="358"/>
      <c r="T2073" s="366"/>
      <c r="U2073" s="33" t="s">
        <v>1828</v>
      </c>
    </row>
    <row r="2074" spans="1:21" ht="14.25" customHeight="1" x14ac:dyDescent="0.25">
      <c r="A2074" s="34" t="s">
        <v>100</v>
      </c>
      <c r="B2074" s="34" t="s">
        <v>100</v>
      </c>
      <c r="C2074" s="387" t="s">
        <v>133</v>
      </c>
      <c r="D2074" s="358"/>
      <c r="E2074" s="358"/>
      <c r="F2074" s="358"/>
      <c r="G2074" s="358"/>
      <c r="H2074" s="358"/>
      <c r="I2074" s="358"/>
      <c r="J2074" s="358"/>
      <c r="K2074" s="358"/>
      <c r="L2074" s="358"/>
      <c r="M2074" s="358"/>
      <c r="N2074" s="358"/>
      <c r="O2074" s="366"/>
      <c r="P2074" s="388" t="s">
        <v>100</v>
      </c>
      <c r="Q2074" s="366"/>
      <c r="R2074" s="388" t="s">
        <v>100</v>
      </c>
      <c r="S2074" s="358"/>
      <c r="T2074" s="366"/>
      <c r="U2074" s="33" t="s">
        <v>1828</v>
      </c>
    </row>
    <row r="2075" spans="1:21" ht="18.2" customHeight="1" x14ac:dyDescent="0.25">
      <c r="A2075" s="389" t="s">
        <v>1827</v>
      </c>
      <c r="B2075" s="358"/>
      <c r="C2075" s="358"/>
      <c r="D2075" s="358"/>
      <c r="E2075" s="358"/>
      <c r="F2075" s="358"/>
      <c r="G2075" s="358"/>
      <c r="H2075" s="358"/>
      <c r="I2075" s="358"/>
      <c r="J2075" s="358"/>
      <c r="K2075" s="358"/>
      <c r="L2075" s="358"/>
      <c r="M2075" s="358"/>
      <c r="N2075" s="358"/>
      <c r="O2075" s="358"/>
      <c r="P2075" s="358"/>
      <c r="Q2075" s="358"/>
      <c r="R2075" s="358"/>
      <c r="S2075" s="358"/>
      <c r="T2075" s="358"/>
      <c r="U2075" s="358"/>
    </row>
    <row r="2076" spans="1:21" ht="50.25" customHeight="1" x14ac:dyDescent="0.25">
      <c r="A2076" s="40" t="s">
        <v>1826</v>
      </c>
      <c r="B2076" s="39" t="s">
        <v>1825</v>
      </c>
      <c r="C2076" s="379" t="s">
        <v>1824</v>
      </c>
      <c r="D2076" s="358"/>
      <c r="E2076" s="366"/>
      <c r="F2076" s="380" t="s">
        <v>214</v>
      </c>
      <c r="G2076" s="366"/>
      <c r="H2076" s="383">
        <v>0.9</v>
      </c>
      <c r="I2076" s="382"/>
      <c r="J2076" s="383">
        <v>1</v>
      </c>
      <c r="K2076" s="382"/>
      <c r="L2076" s="37">
        <v>0.9</v>
      </c>
      <c r="M2076" s="383">
        <v>10149.719999999999</v>
      </c>
      <c r="N2076" s="382"/>
      <c r="O2076" s="37">
        <v>1.2</v>
      </c>
      <c r="P2076" s="383">
        <v>12179.66</v>
      </c>
      <c r="Q2076" s="382"/>
      <c r="R2076" s="383">
        <v>1</v>
      </c>
      <c r="S2076" s="381"/>
      <c r="T2076" s="382"/>
      <c r="U2076" s="37">
        <v>10961.69</v>
      </c>
    </row>
    <row r="2077" spans="1:21" ht="14.25" customHeight="1" x14ac:dyDescent="0.25">
      <c r="A2077" s="36" t="s">
        <v>100</v>
      </c>
      <c r="B2077" s="36" t="s">
        <v>100</v>
      </c>
      <c r="C2077" s="365" t="s">
        <v>136</v>
      </c>
      <c r="D2077" s="381"/>
      <c r="E2077" s="381"/>
      <c r="F2077" s="381"/>
      <c r="G2077" s="381"/>
      <c r="H2077" s="381"/>
      <c r="I2077" s="381"/>
      <c r="J2077" s="381"/>
      <c r="K2077" s="381"/>
      <c r="L2077" s="382"/>
      <c r="M2077" s="385" t="s">
        <v>100</v>
      </c>
      <c r="N2077" s="381"/>
      <c r="O2077" s="382"/>
      <c r="P2077" s="386">
        <v>12179.66</v>
      </c>
      <c r="Q2077" s="382"/>
      <c r="R2077" s="369"/>
      <c r="S2077" s="381"/>
      <c r="T2077" s="382"/>
      <c r="U2077" s="35">
        <v>10961.69</v>
      </c>
    </row>
    <row r="2078" spans="1:21" ht="50.25" customHeight="1" x14ac:dyDescent="0.25">
      <c r="A2078" s="40" t="s">
        <v>1823</v>
      </c>
      <c r="B2078" s="39" t="s">
        <v>1820</v>
      </c>
      <c r="C2078" s="379" t="s">
        <v>1822</v>
      </c>
      <c r="D2078" s="381"/>
      <c r="E2078" s="382"/>
      <c r="F2078" s="380" t="s">
        <v>214</v>
      </c>
      <c r="G2078" s="382"/>
      <c r="H2078" s="383">
        <v>0.48</v>
      </c>
      <c r="I2078" s="382"/>
      <c r="J2078" s="383">
        <v>1</v>
      </c>
      <c r="K2078" s="382"/>
      <c r="L2078" s="37">
        <v>0.48</v>
      </c>
      <c r="M2078" s="383">
        <v>10696.82</v>
      </c>
      <c r="N2078" s="382"/>
      <c r="O2078" s="37">
        <v>1.17</v>
      </c>
      <c r="P2078" s="383">
        <v>12515.28</v>
      </c>
      <c r="Q2078" s="382"/>
      <c r="R2078" s="383">
        <v>1</v>
      </c>
      <c r="S2078" s="381"/>
      <c r="T2078" s="382"/>
      <c r="U2078" s="37">
        <v>6007.33</v>
      </c>
    </row>
    <row r="2079" spans="1:21" ht="14.25" customHeight="1" x14ac:dyDescent="0.25">
      <c r="A2079" s="36" t="s">
        <v>100</v>
      </c>
      <c r="B2079" s="36" t="s">
        <v>100</v>
      </c>
      <c r="C2079" s="365" t="s">
        <v>136</v>
      </c>
      <c r="D2079" s="381"/>
      <c r="E2079" s="381"/>
      <c r="F2079" s="381"/>
      <c r="G2079" s="381"/>
      <c r="H2079" s="381"/>
      <c r="I2079" s="381"/>
      <c r="J2079" s="381"/>
      <c r="K2079" s="381"/>
      <c r="L2079" s="382"/>
      <c r="M2079" s="385" t="s">
        <v>100</v>
      </c>
      <c r="N2079" s="381"/>
      <c r="O2079" s="382"/>
      <c r="P2079" s="386">
        <v>12515.27</v>
      </c>
      <c r="Q2079" s="382"/>
      <c r="R2079" s="369"/>
      <c r="S2079" s="381"/>
      <c r="T2079" s="382"/>
      <c r="U2079" s="35">
        <v>6007.33</v>
      </c>
    </row>
    <row r="2080" spans="1:21" ht="50.25" customHeight="1" x14ac:dyDescent="0.25">
      <c r="A2080" s="40" t="s">
        <v>1821</v>
      </c>
      <c r="B2080" s="39" t="s">
        <v>1820</v>
      </c>
      <c r="C2080" s="379" t="s">
        <v>1819</v>
      </c>
      <c r="D2080" s="381"/>
      <c r="E2080" s="382"/>
      <c r="F2080" s="380" t="s">
        <v>214</v>
      </c>
      <c r="G2080" s="382"/>
      <c r="H2080" s="383">
        <v>1.28</v>
      </c>
      <c r="I2080" s="382"/>
      <c r="J2080" s="383">
        <v>1</v>
      </c>
      <c r="K2080" s="382"/>
      <c r="L2080" s="37">
        <v>1.28</v>
      </c>
      <c r="M2080" s="383">
        <v>10696.82</v>
      </c>
      <c r="N2080" s="382"/>
      <c r="O2080" s="37">
        <v>1.17</v>
      </c>
      <c r="P2080" s="383">
        <v>12515.28</v>
      </c>
      <c r="Q2080" s="382"/>
      <c r="R2080" s="383">
        <v>1</v>
      </c>
      <c r="S2080" s="381"/>
      <c r="T2080" s="382"/>
      <c r="U2080" s="37">
        <v>16019.56</v>
      </c>
    </row>
    <row r="2081" spans="1:21" ht="14.25" customHeight="1" x14ac:dyDescent="0.25">
      <c r="A2081" s="36" t="s">
        <v>100</v>
      </c>
      <c r="B2081" s="36" t="s">
        <v>100</v>
      </c>
      <c r="C2081" s="365" t="s">
        <v>136</v>
      </c>
      <c r="D2081" s="381"/>
      <c r="E2081" s="381"/>
      <c r="F2081" s="381"/>
      <c r="G2081" s="381"/>
      <c r="H2081" s="381"/>
      <c r="I2081" s="381"/>
      <c r="J2081" s="381"/>
      <c r="K2081" s="381"/>
      <c r="L2081" s="382"/>
      <c r="M2081" s="385" t="s">
        <v>100</v>
      </c>
      <c r="N2081" s="381"/>
      <c r="O2081" s="382"/>
      <c r="P2081" s="386">
        <v>12515.28</v>
      </c>
      <c r="Q2081" s="382"/>
      <c r="R2081" s="369"/>
      <c r="S2081" s="381"/>
      <c r="T2081" s="382"/>
      <c r="U2081" s="35">
        <v>16019.56</v>
      </c>
    </row>
    <row r="2082" spans="1:21" ht="50.25" customHeight="1" x14ac:dyDescent="0.25">
      <c r="A2082" s="40" t="s">
        <v>1818</v>
      </c>
      <c r="B2082" s="39" t="s">
        <v>1817</v>
      </c>
      <c r="C2082" s="379" t="s">
        <v>1816</v>
      </c>
      <c r="D2082" s="381"/>
      <c r="E2082" s="382"/>
      <c r="F2082" s="380" t="s">
        <v>214</v>
      </c>
      <c r="G2082" s="382"/>
      <c r="H2082" s="383">
        <v>0.5</v>
      </c>
      <c r="I2082" s="382"/>
      <c r="J2082" s="383">
        <v>1</v>
      </c>
      <c r="K2082" s="382"/>
      <c r="L2082" s="37">
        <v>0.5</v>
      </c>
      <c r="M2082" s="383">
        <v>17837.53</v>
      </c>
      <c r="N2082" s="382"/>
      <c r="O2082" s="37">
        <v>1.26</v>
      </c>
      <c r="P2082" s="383">
        <v>22475.29</v>
      </c>
      <c r="Q2082" s="382"/>
      <c r="R2082" s="383">
        <v>1</v>
      </c>
      <c r="S2082" s="381"/>
      <c r="T2082" s="382"/>
      <c r="U2082" s="37">
        <v>11237.65</v>
      </c>
    </row>
    <row r="2083" spans="1:21" ht="14.25" customHeight="1" x14ac:dyDescent="0.25">
      <c r="A2083" s="36" t="s">
        <v>100</v>
      </c>
      <c r="B2083" s="36" t="s">
        <v>100</v>
      </c>
      <c r="C2083" s="365" t="s">
        <v>136</v>
      </c>
      <c r="D2083" s="381"/>
      <c r="E2083" s="381"/>
      <c r="F2083" s="381"/>
      <c r="G2083" s="381"/>
      <c r="H2083" s="381"/>
      <c r="I2083" s="381"/>
      <c r="J2083" s="381"/>
      <c r="K2083" s="381"/>
      <c r="L2083" s="382"/>
      <c r="M2083" s="385" t="s">
        <v>100</v>
      </c>
      <c r="N2083" s="381"/>
      <c r="O2083" s="382"/>
      <c r="P2083" s="386">
        <v>22475.3</v>
      </c>
      <c r="Q2083" s="382"/>
      <c r="R2083" s="369"/>
      <c r="S2083" s="381"/>
      <c r="T2083" s="382"/>
      <c r="U2083" s="35">
        <v>11237.65</v>
      </c>
    </row>
    <row r="2084" spans="1:21" ht="60.75" customHeight="1" x14ac:dyDescent="0.25">
      <c r="A2084" s="40" t="s">
        <v>1815</v>
      </c>
      <c r="B2084" s="39" t="s">
        <v>1814</v>
      </c>
      <c r="C2084" s="379" t="s">
        <v>1813</v>
      </c>
      <c r="D2084" s="381"/>
      <c r="E2084" s="382"/>
      <c r="F2084" s="380" t="s">
        <v>214</v>
      </c>
      <c r="G2084" s="382"/>
      <c r="H2084" s="383">
        <v>0.2</v>
      </c>
      <c r="I2084" s="382"/>
      <c r="J2084" s="383">
        <v>1</v>
      </c>
      <c r="K2084" s="382"/>
      <c r="L2084" s="37">
        <v>0.2</v>
      </c>
      <c r="M2084" s="383">
        <v>19962.099999999999</v>
      </c>
      <c r="N2084" s="382"/>
      <c r="O2084" s="37">
        <v>1.2</v>
      </c>
      <c r="P2084" s="383">
        <v>23954.52</v>
      </c>
      <c r="Q2084" s="382"/>
      <c r="R2084" s="383">
        <v>1</v>
      </c>
      <c r="S2084" s="381"/>
      <c r="T2084" s="382"/>
      <c r="U2084" s="37">
        <v>4790.8999999999996</v>
      </c>
    </row>
    <row r="2085" spans="1:21" ht="14.25" customHeight="1" x14ac:dyDescent="0.25">
      <c r="A2085" s="36" t="s">
        <v>100</v>
      </c>
      <c r="B2085" s="36" t="s">
        <v>100</v>
      </c>
      <c r="C2085" s="365" t="s">
        <v>136</v>
      </c>
      <c r="D2085" s="381"/>
      <c r="E2085" s="381"/>
      <c r="F2085" s="381"/>
      <c r="G2085" s="381"/>
      <c r="H2085" s="381"/>
      <c r="I2085" s="381"/>
      <c r="J2085" s="381"/>
      <c r="K2085" s="381"/>
      <c r="L2085" s="382"/>
      <c r="M2085" s="385" t="s">
        <v>100</v>
      </c>
      <c r="N2085" s="381"/>
      <c r="O2085" s="382"/>
      <c r="P2085" s="386">
        <v>23954.5</v>
      </c>
      <c r="Q2085" s="382"/>
      <c r="R2085" s="369"/>
      <c r="S2085" s="381"/>
      <c r="T2085" s="382"/>
      <c r="U2085" s="35">
        <v>4790.8999999999996</v>
      </c>
    </row>
    <row r="2086" spans="1:21" ht="38.85" customHeight="1" x14ac:dyDescent="0.25">
      <c r="A2086" s="40" t="s">
        <v>1812</v>
      </c>
      <c r="B2086" s="39" t="s">
        <v>1811</v>
      </c>
      <c r="C2086" s="379" t="s">
        <v>1520</v>
      </c>
      <c r="D2086" s="381"/>
      <c r="E2086" s="382"/>
      <c r="F2086" s="380" t="s">
        <v>192</v>
      </c>
      <c r="G2086" s="382"/>
      <c r="H2086" s="383">
        <v>5</v>
      </c>
      <c r="I2086" s="382"/>
      <c r="J2086" s="383">
        <v>1</v>
      </c>
      <c r="K2086" s="382"/>
      <c r="L2086" s="37">
        <v>5</v>
      </c>
      <c r="M2086" s="383">
        <v>6404.93</v>
      </c>
      <c r="N2086" s="382"/>
      <c r="O2086" s="37">
        <v>1.37</v>
      </c>
      <c r="P2086" s="383">
        <v>8774.75</v>
      </c>
      <c r="Q2086" s="382"/>
      <c r="R2086" s="383">
        <v>1</v>
      </c>
      <c r="S2086" s="381"/>
      <c r="T2086" s="382"/>
      <c r="U2086" s="37">
        <v>43873.75</v>
      </c>
    </row>
    <row r="2087" spans="1:21" ht="14.25" customHeight="1" x14ac:dyDescent="0.25">
      <c r="A2087" s="36" t="s">
        <v>100</v>
      </c>
      <c r="B2087" s="36" t="s">
        <v>100</v>
      </c>
      <c r="C2087" s="365" t="s">
        <v>136</v>
      </c>
      <c r="D2087" s="381"/>
      <c r="E2087" s="381"/>
      <c r="F2087" s="381"/>
      <c r="G2087" s="381"/>
      <c r="H2087" s="381"/>
      <c r="I2087" s="381"/>
      <c r="J2087" s="381"/>
      <c r="K2087" s="381"/>
      <c r="L2087" s="382"/>
      <c r="M2087" s="385" t="s">
        <v>100</v>
      </c>
      <c r="N2087" s="381"/>
      <c r="O2087" s="382"/>
      <c r="P2087" s="386">
        <v>8774.75</v>
      </c>
      <c r="Q2087" s="382"/>
      <c r="R2087" s="369"/>
      <c r="S2087" s="381"/>
      <c r="T2087" s="382"/>
      <c r="U2087" s="35">
        <v>43873.75</v>
      </c>
    </row>
    <row r="2088" spans="1:21" ht="38.85" customHeight="1" x14ac:dyDescent="0.25">
      <c r="A2088" s="40" t="s">
        <v>1810</v>
      </c>
      <c r="B2088" s="39" t="s">
        <v>1738</v>
      </c>
      <c r="C2088" s="379" t="s">
        <v>1737</v>
      </c>
      <c r="D2088" s="381"/>
      <c r="E2088" s="382"/>
      <c r="F2088" s="380" t="s">
        <v>214</v>
      </c>
      <c r="G2088" s="382"/>
      <c r="H2088" s="383">
        <v>65.92</v>
      </c>
      <c r="I2088" s="382"/>
      <c r="J2088" s="383">
        <v>1</v>
      </c>
      <c r="K2088" s="382"/>
      <c r="L2088" s="37">
        <v>65.92</v>
      </c>
      <c r="M2088" s="378"/>
      <c r="N2088" s="382"/>
      <c r="O2088" s="38"/>
      <c r="P2088" s="383">
        <v>1332.78</v>
      </c>
      <c r="Q2088" s="382"/>
      <c r="R2088" s="383">
        <v>1</v>
      </c>
      <c r="S2088" s="381"/>
      <c r="T2088" s="382"/>
      <c r="U2088" s="37">
        <v>87856.86</v>
      </c>
    </row>
    <row r="2089" spans="1:21" ht="14.25" customHeight="1" x14ac:dyDescent="0.25">
      <c r="A2089" s="36" t="s">
        <v>100</v>
      </c>
      <c r="B2089" s="36" t="s">
        <v>100</v>
      </c>
      <c r="C2089" s="365" t="s">
        <v>136</v>
      </c>
      <c r="D2089" s="381"/>
      <c r="E2089" s="381"/>
      <c r="F2089" s="381"/>
      <c r="G2089" s="381"/>
      <c r="H2089" s="381"/>
      <c r="I2089" s="381"/>
      <c r="J2089" s="381"/>
      <c r="K2089" s="381"/>
      <c r="L2089" s="382"/>
      <c r="M2089" s="385" t="s">
        <v>100</v>
      </c>
      <c r="N2089" s="381"/>
      <c r="O2089" s="382"/>
      <c r="P2089" s="386">
        <v>1332.78</v>
      </c>
      <c r="Q2089" s="382"/>
      <c r="R2089" s="369"/>
      <c r="S2089" s="381"/>
      <c r="T2089" s="382"/>
      <c r="U2089" s="35">
        <v>87856.86</v>
      </c>
    </row>
    <row r="2090" spans="1:21" ht="38.85" customHeight="1" x14ac:dyDescent="0.25">
      <c r="A2090" s="40" t="s">
        <v>1809</v>
      </c>
      <c r="B2090" s="39" t="s">
        <v>1808</v>
      </c>
      <c r="C2090" s="379" t="s">
        <v>1807</v>
      </c>
      <c r="D2090" s="381"/>
      <c r="E2090" s="382"/>
      <c r="F2090" s="380" t="s">
        <v>214</v>
      </c>
      <c r="G2090" s="382"/>
      <c r="H2090" s="383">
        <v>0.23</v>
      </c>
      <c r="I2090" s="382"/>
      <c r="J2090" s="383">
        <v>1</v>
      </c>
      <c r="K2090" s="382"/>
      <c r="L2090" s="37">
        <v>0.23</v>
      </c>
      <c r="M2090" s="378"/>
      <c r="N2090" s="382"/>
      <c r="O2090" s="38"/>
      <c r="P2090" s="383">
        <v>1337.94</v>
      </c>
      <c r="Q2090" s="382"/>
      <c r="R2090" s="383">
        <v>1</v>
      </c>
      <c r="S2090" s="381"/>
      <c r="T2090" s="382"/>
      <c r="U2090" s="37">
        <v>307.73</v>
      </c>
    </row>
    <row r="2091" spans="1:21" ht="14.25" customHeight="1" x14ac:dyDescent="0.25">
      <c r="A2091" s="36" t="s">
        <v>100</v>
      </c>
      <c r="B2091" s="36" t="s">
        <v>100</v>
      </c>
      <c r="C2091" s="365" t="s">
        <v>136</v>
      </c>
      <c r="D2091" s="381"/>
      <c r="E2091" s="381"/>
      <c r="F2091" s="381"/>
      <c r="G2091" s="381"/>
      <c r="H2091" s="381"/>
      <c r="I2091" s="381"/>
      <c r="J2091" s="381"/>
      <c r="K2091" s="381"/>
      <c r="L2091" s="382"/>
      <c r="M2091" s="385" t="s">
        <v>100</v>
      </c>
      <c r="N2091" s="381"/>
      <c r="O2091" s="382"/>
      <c r="P2091" s="386">
        <v>1337.96</v>
      </c>
      <c r="Q2091" s="382"/>
      <c r="R2091" s="369"/>
      <c r="S2091" s="381"/>
      <c r="T2091" s="382"/>
      <c r="U2091" s="35">
        <v>307.73</v>
      </c>
    </row>
    <row r="2092" spans="1:21" ht="28.35" customHeight="1" x14ac:dyDescent="0.25">
      <c r="A2092" s="40" t="s">
        <v>1806</v>
      </c>
      <c r="B2092" s="39" t="s">
        <v>1735</v>
      </c>
      <c r="C2092" s="379" t="s">
        <v>575</v>
      </c>
      <c r="D2092" s="381"/>
      <c r="E2092" s="382"/>
      <c r="F2092" s="380" t="s">
        <v>214</v>
      </c>
      <c r="G2092" s="382"/>
      <c r="H2092" s="383">
        <v>329.2</v>
      </c>
      <c r="I2092" s="382"/>
      <c r="J2092" s="383">
        <v>1</v>
      </c>
      <c r="K2092" s="382"/>
      <c r="L2092" s="37">
        <v>329.2</v>
      </c>
      <c r="M2092" s="378"/>
      <c r="N2092" s="382"/>
      <c r="O2092" s="38"/>
      <c r="P2092" s="383">
        <v>685.4</v>
      </c>
      <c r="Q2092" s="382"/>
      <c r="R2092" s="383">
        <v>1</v>
      </c>
      <c r="S2092" s="381"/>
      <c r="T2092" s="382"/>
      <c r="U2092" s="37">
        <v>225633.68</v>
      </c>
    </row>
    <row r="2093" spans="1:21" ht="14.25" customHeight="1" x14ac:dyDescent="0.25">
      <c r="A2093" s="36" t="s">
        <v>100</v>
      </c>
      <c r="B2093" s="36" t="s">
        <v>100</v>
      </c>
      <c r="C2093" s="365" t="s">
        <v>136</v>
      </c>
      <c r="D2093" s="381"/>
      <c r="E2093" s="381"/>
      <c r="F2093" s="381"/>
      <c r="G2093" s="381"/>
      <c r="H2093" s="381"/>
      <c r="I2093" s="381"/>
      <c r="J2093" s="381"/>
      <c r="K2093" s="381"/>
      <c r="L2093" s="382"/>
      <c r="M2093" s="385" t="s">
        <v>100</v>
      </c>
      <c r="N2093" s="381"/>
      <c r="O2093" s="382"/>
      <c r="P2093" s="386">
        <v>685.4</v>
      </c>
      <c r="Q2093" s="382"/>
      <c r="R2093" s="369"/>
      <c r="S2093" s="381"/>
      <c r="T2093" s="382"/>
      <c r="U2093" s="35">
        <v>225633.68</v>
      </c>
    </row>
    <row r="2094" spans="1:21" ht="50.25" customHeight="1" x14ac:dyDescent="0.25">
      <c r="A2094" s="40" t="s">
        <v>1805</v>
      </c>
      <c r="B2094" s="39" t="s">
        <v>1804</v>
      </c>
      <c r="C2094" s="379" t="s">
        <v>1803</v>
      </c>
      <c r="D2094" s="381"/>
      <c r="E2094" s="382"/>
      <c r="F2094" s="380" t="s">
        <v>302</v>
      </c>
      <c r="G2094" s="382"/>
      <c r="H2094" s="383">
        <v>53.8</v>
      </c>
      <c r="I2094" s="382"/>
      <c r="J2094" s="383">
        <v>1</v>
      </c>
      <c r="K2094" s="382"/>
      <c r="L2094" s="37">
        <v>53.8</v>
      </c>
      <c r="M2094" s="383">
        <v>632.22</v>
      </c>
      <c r="N2094" s="382"/>
      <c r="O2094" s="37">
        <v>1.02</v>
      </c>
      <c r="P2094" s="383">
        <v>644.86</v>
      </c>
      <c r="Q2094" s="382"/>
      <c r="R2094" s="383">
        <v>1</v>
      </c>
      <c r="S2094" s="381"/>
      <c r="T2094" s="382"/>
      <c r="U2094" s="37">
        <v>34693.47</v>
      </c>
    </row>
    <row r="2095" spans="1:21" ht="14.25" customHeight="1" x14ac:dyDescent="0.25">
      <c r="A2095" s="36" t="s">
        <v>100</v>
      </c>
      <c r="B2095" s="36" t="s">
        <v>100</v>
      </c>
      <c r="C2095" s="365" t="s">
        <v>136</v>
      </c>
      <c r="D2095" s="381"/>
      <c r="E2095" s="381"/>
      <c r="F2095" s="381"/>
      <c r="G2095" s="381"/>
      <c r="H2095" s="381"/>
      <c r="I2095" s="381"/>
      <c r="J2095" s="381"/>
      <c r="K2095" s="381"/>
      <c r="L2095" s="382"/>
      <c r="M2095" s="385" t="s">
        <v>100</v>
      </c>
      <c r="N2095" s="381"/>
      <c r="O2095" s="382"/>
      <c r="P2095" s="386">
        <v>644.86</v>
      </c>
      <c r="Q2095" s="382"/>
      <c r="R2095" s="369"/>
      <c r="S2095" s="381"/>
      <c r="T2095" s="382"/>
      <c r="U2095" s="35">
        <v>34693.47</v>
      </c>
    </row>
    <row r="2096" spans="1:21" ht="28.35" customHeight="1" x14ac:dyDescent="0.25">
      <c r="A2096" s="40" t="s">
        <v>1802</v>
      </c>
      <c r="B2096" s="39" t="s">
        <v>1801</v>
      </c>
      <c r="C2096" s="379" t="s">
        <v>1800</v>
      </c>
      <c r="D2096" s="381"/>
      <c r="E2096" s="382"/>
      <c r="F2096" s="380" t="s">
        <v>192</v>
      </c>
      <c r="G2096" s="382"/>
      <c r="H2096" s="383">
        <v>3</v>
      </c>
      <c r="I2096" s="382"/>
      <c r="J2096" s="383">
        <v>1</v>
      </c>
      <c r="K2096" s="382"/>
      <c r="L2096" s="37">
        <v>3</v>
      </c>
      <c r="M2096" s="383">
        <v>170.33</v>
      </c>
      <c r="N2096" s="382"/>
      <c r="O2096" s="37">
        <v>1.02</v>
      </c>
      <c r="P2096" s="383">
        <v>173.74</v>
      </c>
      <c r="Q2096" s="382"/>
      <c r="R2096" s="383">
        <v>1</v>
      </c>
      <c r="S2096" s="381"/>
      <c r="T2096" s="382"/>
      <c r="U2096" s="37">
        <v>521.22</v>
      </c>
    </row>
    <row r="2097" spans="1:21" ht="14.25" customHeight="1" x14ac:dyDescent="0.25">
      <c r="A2097" s="36" t="s">
        <v>100</v>
      </c>
      <c r="B2097" s="36" t="s">
        <v>100</v>
      </c>
      <c r="C2097" s="365" t="s">
        <v>136</v>
      </c>
      <c r="D2097" s="381"/>
      <c r="E2097" s="381"/>
      <c r="F2097" s="381"/>
      <c r="G2097" s="381"/>
      <c r="H2097" s="381"/>
      <c r="I2097" s="381"/>
      <c r="J2097" s="381"/>
      <c r="K2097" s="381"/>
      <c r="L2097" s="382"/>
      <c r="M2097" s="385" t="s">
        <v>100</v>
      </c>
      <c r="N2097" s="381"/>
      <c r="O2097" s="382"/>
      <c r="P2097" s="386">
        <v>173.74</v>
      </c>
      <c r="Q2097" s="382"/>
      <c r="R2097" s="369"/>
      <c r="S2097" s="381"/>
      <c r="T2097" s="382"/>
      <c r="U2097" s="35">
        <v>521.22</v>
      </c>
    </row>
    <row r="2098" spans="1:21" ht="50.25" customHeight="1" x14ac:dyDescent="0.25">
      <c r="A2098" s="40" t="s">
        <v>1799</v>
      </c>
      <c r="B2098" s="39" t="s">
        <v>1798</v>
      </c>
      <c r="C2098" s="379" t="s">
        <v>1797</v>
      </c>
      <c r="D2098" s="381"/>
      <c r="E2098" s="382"/>
      <c r="F2098" s="380" t="s">
        <v>192</v>
      </c>
      <c r="G2098" s="382"/>
      <c r="H2098" s="383">
        <v>31.68</v>
      </c>
      <c r="I2098" s="382"/>
      <c r="J2098" s="383">
        <v>1</v>
      </c>
      <c r="K2098" s="382"/>
      <c r="L2098" s="37">
        <v>31.68</v>
      </c>
      <c r="M2098" s="383">
        <v>491.25</v>
      </c>
      <c r="N2098" s="382"/>
      <c r="O2098" s="37">
        <v>1.1000000000000001</v>
      </c>
      <c r="P2098" s="383">
        <v>540.38</v>
      </c>
      <c r="Q2098" s="382"/>
      <c r="R2098" s="383">
        <v>1</v>
      </c>
      <c r="S2098" s="381"/>
      <c r="T2098" s="382"/>
      <c r="U2098" s="37">
        <v>17119.240000000002</v>
      </c>
    </row>
    <row r="2099" spans="1:21" ht="14.25" customHeight="1" x14ac:dyDescent="0.25">
      <c r="A2099" s="36" t="s">
        <v>100</v>
      </c>
      <c r="B2099" s="36" t="s">
        <v>100</v>
      </c>
      <c r="C2099" s="365" t="s">
        <v>136</v>
      </c>
      <c r="D2099" s="381"/>
      <c r="E2099" s="381"/>
      <c r="F2099" s="381"/>
      <c r="G2099" s="381"/>
      <c r="H2099" s="381"/>
      <c r="I2099" s="381"/>
      <c r="J2099" s="381"/>
      <c r="K2099" s="381"/>
      <c r="L2099" s="382"/>
      <c r="M2099" s="385" t="s">
        <v>100</v>
      </c>
      <c r="N2099" s="381"/>
      <c r="O2099" s="382"/>
      <c r="P2099" s="386">
        <v>540.38</v>
      </c>
      <c r="Q2099" s="382"/>
      <c r="R2099" s="369"/>
      <c r="S2099" s="381"/>
      <c r="T2099" s="382"/>
      <c r="U2099" s="35">
        <v>17119.240000000002</v>
      </c>
    </row>
    <row r="2100" spans="1:21" ht="71.45" customHeight="1" x14ac:dyDescent="0.25">
      <c r="A2100" s="40" t="s">
        <v>1796</v>
      </c>
      <c r="B2100" s="39" t="s">
        <v>1795</v>
      </c>
      <c r="C2100" s="379" t="s">
        <v>1794</v>
      </c>
      <c r="D2100" s="381"/>
      <c r="E2100" s="382"/>
      <c r="F2100" s="380" t="s">
        <v>192</v>
      </c>
      <c r="G2100" s="382"/>
      <c r="H2100" s="383">
        <v>0.7</v>
      </c>
      <c r="I2100" s="382"/>
      <c r="J2100" s="383">
        <v>1</v>
      </c>
      <c r="K2100" s="382"/>
      <c r="L2100" s="37">
        <v>0.7</v>
      </c>
      <c r="M2100" s="383">
        <v>908.51</v>
      </c>
      <c r="N2100" s="382"/>
      <c r="O2100" s="37">
        <v>1.1000000000000001</v>
      </c>
      <c r="P2100" s="383">
        <v>999.36</v>
      </c>
      <c r="Q2100" s="382"/>
      <c r="R2100" s="383">
        <v>1</v>
      </c>
      <c r="S2100" s="381"/>
      <c r="T2100" s="382"/>
      <c r="U2100" s="37">
        <v>699.55</v>
      </c>
    </row>
    <row r="2101" spans="1:21" ht="14.25" customHeight="1" x14ac:dyDescent="0.25">
      <c r="A2101" s="36" t="s">
        <v>100</v>
      </c>
      <c r="B2101" s="36" t="s">
        <v>100</v>
      </c>
      <c r="C2101" s="365" t="s">
        <v>136</v>
      </c>
      <c r="D2101" s="381"/>
      <c r="E2101" s="381"/>
      <c r="F2101" s="381"/>
      <c r="G2101" s="381"/>
      <c r="H2101" s="381"/>
      <c r="I2101" s="381"/>
      <c r="J2101" s="381"/>
      <c r="K2101" s="381"/>
      <c r="L2101" s="382"/>
      <c r="M2101" s="385" t="s">
        <v>100</v>
      </c>
      <c r="N2101" s="381"/>
      <c r="O2101" s="382"/>
      <c r="P2101" s="386">
        <v>999.36</v>
      </c>
      <c r="Q2101" s="382"/>
      <c r="R2101" s="369"/>
      <c r="S2101" s="381"/>
      <c r="T2101" s="382"/>
      <c r="U2101" s="35">
        <v>699.55</v>
      </c>
    </row>
    <row r="2102" spans="1:21" ht="38.85" customHeight="1" x14ac:dyDescent="0.25">
      <c r="A2102" s="40" t="s">
        <v>1793</v>
      </c>
      <c r="B2102" s="39" t="s">
        <v>1792</v>
      </c>
      <c r="C2102" s="379" t="s">
        <v>1791</v>
      </c>
      <c r="D2102" s="381"/>
      <c r="E2102" s="382"/>
      <c r="F2102" s="380" t="s">
        <v>192</v>
      </c>
      <c r="G2102" s="382"/>
      <c r="H2102" s="383">
        <v>1</v>
      </c>
      <c r="I2102" s="382"/>
      <c r="J2102" s="383">
        <v>1</v>
      </c>
      <c r="K2102" s="382"/>
      <c r="L2102" s="37">
        <v>1</v>
      </c>
      <c r="M2102" s="383">
        <v>3640.69</v>
      </c>
      <c r="N2102" s="382"/>
      <c r="O2102" s="37">
        <v>1.02</v>
      </c>
      <c r="P2102" s="383">
        <v>3713.5</v>
      </c>
      <c r="Q2102" s="382"/>
      <c r="R2102" s="383">
        <v>1</v>
      </c>
      <c r="S2102" s="381"/>
      <c r="T2102" s="382"/>
      <c r="U2102" s="37">
        <v>3713.5</v>
      </c>
    </row>
    <row r="2103" spans="1:21" ht="14.25" customHeight="1" x14ac:dyDescent="0.25">
      <c r="A2103" s="36" t="s">
        <v>100</v>
      </c>
      <c r="B2103" s="36" t="s">
        <v>100</v>
      </c>
      <c r="C2103" s="365" t="s">
        <v>136</v>
      </c>
      <c r="D2103" s="381"/>
      <c r="E2103" s="381"/>
      <c r="F2103" s="381"/>
      <c r="G2103" s="381"/>
      <c r="H2103" s="381"/>
      <c r="I2103" s="381"/>
      <c r="J2103" s="381"/>
      <c r="K2103" s="381"/>
      <c r="L2103" s="382"/>
      <c r="M2103" s="385" t="s">
        <v>100</v>
      </c>
      <c r="N2103" s="381"/>
      <c r="O2103" s="382"/>
      <c r="P2103" s="386">
        <v>3713.5</v>
      </c>
      <c r="Q2103" s="382"/>
      <c r="R2103" s="369"/>
      <c r="S2103" s="381"/>
      <c r="T2103" s="382"/>
      <c r="U2103" s="35">
        <v>3713.5</v>
      </c>
    </row>
    <row r="2104" spans="1:21" ht="38.85" customHeight="1" x14ac:dyDescent="0.25">
      <c r="A2104" s="40" t="s">
        <v>1790</v>
      </c>
      <c r="B2104" s="39" t="s">
        <v>1789</v>
      </c>
      <c r="C2104" s="379" t="s">
        <v>1788</v>
      </c>
      <c r="D2104" s="381"/>
      <c r="E2104" s="382"/>
      <c r="F2104" s="380" t="s">
        <v>1133</v>
      </c>
      <c r="G2104" s="382"/>
      <c r="H2104" s="383">
        <v>490.88</v>
      </c>
      <c r="I2104" s="382"/>
      <c r="J2104" s="383">
        <v>1</v>
      </c>
      <c r="K2104" s="382"/>
      <c r="L2104" s="37">
        <v>490.88</v>
      </c>
      <c r="M2104" s="383">
        <v>28.13</v>
      </c>
      <c r="N2104" s="382"/>
      <c r="O2104" s="37">
        <v>1.31</v>
      </c>
      <c r="P2104" s="383">
        <v>36.85</v>
      </c>
      <c r="Q2104" s="382"/>
      <c r="R2104" s="383">
        <v>1</v>
      </c>
      <c r="S2104" s="381"/>
      <c r="T2104" s="382"/>
      <c r="U2104" s="37">
        <v>18088.93</v>
      </c>
    </row>
    <row r="2105" spans="1:21" ht="14.25" customHeight="1" x14ac:dyDescent="0.25">
      <c r="A2105" s="36" t="s">
        <v>100</v>
      </c>
      <c r="B2105" s="36" t="s">
        <v>100</v>
      </c>
      <c r="C2105" s="365" t="s">
        <v>136</v>
      </c>
      <c r="D2105" s="381"/>
      <c r="E2105" s="381"/>
      <c r="F2105" s="381"/>
      <c r="G2105" s="381"/>
      <c r="H2105" s="381"/>
      <c r="I2105" s="381"/>
      <c r="J2105" s="381"/>
      <c r="K2105" s="381"/>
      <c r="L2105" s="382"/>
      <c r="M2105" s="385" t="s">
        <v>100</v>
      </c>
      <c r="N2105" s="381"/>
      <c r="O2105" s="382"/>
      <c r="P2105" s="386">
        <v>36.85</v>
      </c>
      <c r="Q2105" s="382"/>
      <c r="R2105" s="369"/>
      <c r="S2105" s="381"/>
      <c r="T2105" s="382"/>
      <c r="U2105" s="35">
        <v>18088.93</v>
      </c>
    </row>
    <row r="2106" spans="1:21" ht="28.35" customHeight="1" x14ac:dyDescent="0.25">
      <c r="A2106" s="40" t="s">
        <v>1787</v>
      </c>
      <c r="B2106" s="39" t="s">
        <v>1786</v>
      </c>
      <c r="C2106" s="379" t="s">
        <v>1178</v>
      </c>
      <c r="D2106" s="381"/>
      <c r="E2106" s="382"/>
      <c r="F2106" s="380" t="s">
        <v>214</v>
      </c>
      <c r="G2106" s="382"/>
      <c r="H2106" s="383">
        <v>10.74</v>
      </c>
      <c r="I2106" s="382"/>
      <c r="J2106" s="383">
        <v>1</v>
      </c>
      <c r="K2106" s="382"/>
      <c r="L2106" s="37">
        <v>10.74</v>
      </c>
      <c r="M2106" s="383">
        <v>3810.22</v>
      </c>
      <c r="N2106" s="382"/>
      <c r="O2106" s="37">
        <v>1.26</v>
      </c>
      <c r="P2106" s="383">
        <v>4800.88</v>
      </c>
      <c r="Q2106" s="382"/>
      <c r="R2106" s="383">
        <v>1</v>
      </c>
      <c r="S2106" s="381"/>
      <c r="T2106" s="382"/>
      <c r="U2106" s="37">
        <v>51561.45</v>
      </c>
    </row>
    <row r="2107" spans="1:21" ht="14.25" customHeight="1" x14ac:dyDescent="0.25">
      <c r="A2107" s="36" t="s">
        <v>100</v>
      </c>
      <c r="B2107" s="36" t="s">
        <v>100</v>
      </c>
      <c r="C2107" s="365" t="s">
        <v>136</v>
      </c>
      <c r="D2107" s="381"/>
      <c r="E2107" s="381"/>
      <c r="F2107" s="381"/>
      <c r="G2107" s="381"/>
      <c r="H2107" s="381"/>
      <c r="I2107" s="381"/>
      <c r="J2107" s="381"/>
      <c r="K2107" s="381"/>
      <c r="L2107" s="382"/>
      <c r="M2107" s="385" t="s">
        <v>100</v>
      </c>
      <c r="N2107" s="381"/>
      <c r="O2107" s="382"/>
      <c r="P2107" s="386">
        <v>4800.88</v>
      </c>
      <c r="Q2107" s="382"/>
      <c r="R2107" s="369"/>
      <c r="S2107" s="381"/>
      <c r="T2107" s="382"/>
      <c r="U2107" s="35">
        <v>51561.45</v>
      </c>
    </row>
    <row r="2108" spans="1:21" ht="28.35" customHeight="1" x14ac:dyDescent="0.25">
      <c r="A2108" s="40" t="s">
        <v>1785</v>
      </c>
      <c r="B2108" s="39" t="s">
        <v>1784</v>
      </c>
      <c r="C2108" s="379" t="s">
        <v>1783</v>
      </c>
      <c r="D2108" s="381"/>
      <c r="E2108" s="382"/>
      <c r="F2108" s="380" t="s">
        <v>214</v>
      </c>
      <c r="G2108" s="382"/>
      <c r="H2108" s="383">
        <v>27.72</v>
      </c>
      <c r="I2108" s="382"/>
      <c r="J2108" s="383">
        <v>1</v>
      </c>
      <c r="K2108" s="382"/>
      <c r="L2108" s="37">
        <v>27.72</v>
      </c>
      <c r="M2108" s="383">
        <v>4425.92</v>
      </c>
      <c r="N2108" s="382"/>
      <c r="O2108" s="37">
        <v>1.26</v>
      </c>
      <c r="P2108" s="383">
        <v>5576.66</v>
      </c>
      <c r="Q2108" s="382"/>
      <c r="R2108" s="383">
        <v>1</v>
      </c>
      <c r="S2108" s="381"/>
      <c r="T2108" s="382"/>
      <c r="U2108" s="37">
        <v>154585.01999999999</v>
      </c>
    </row>
    <row r="2109" spans="1:21" ht="14.25" customHeight="1" x14ac:dyDescent="0.25">
      <c r="A2109" s="36" t="s">
        <v>100</v>
      </c>
      <c r="B2109" s="36" t="s">
        <v>100</v>
      </c>
      <c r="C2109" s="365" t="s">
        <v>136</v>
      </c>
      <c r="D2109" s="381"/>
      <c r="E2109" s="381"/>
      <c r="F2109" s="381"/>
      <c r="G2109" s="381"/>
      <c r="H2109" s="381"/>
      <c r="I2109" s="381"/>
      <c r="J2109" s="381"/>
      <c r="K2109" s="381"/>
      <c r="L2109" s="382"/>
      <c r="M2109" s="385" t="s">
        <v>100</v>
      </c>
      <c r="N2109" s="381"/>
      <c r="O2109" s="382"/>
      <c r="P2109" s="386">
        <v>5576.66</v>
      </c>
      <c r="Q2109" s="382"/>
      <c r="R2109" s="369"/>
      <c r="S2109" s="381"/>
      <c r="T2109" s="382"/>
      <c r="U2109" s="35">
        <v>154585.01999999999</v>
      </c>
    </row>
    <row r="2110" spans="1:21" ht="38.85" customHeight="1" x14ac:dyDescent="0.25">
      <c r="A2110" s="40" t="s">
        <v>1782</v>
      </c>
      <c r="B2110" s="39" t="s">
        <v>1781</v>
      </c>
      <c r="C2110" s="379" t="s">
        <v>1780</v>
      </c>
      <c r="D2110" s="381"/>
      <c r="E2110" s="382"/>
      <c r="F2110" s="380" t="s">
        <v>174</v>
      </c>
      <c r="G2110" s="382"/>
      <c r="H2110" s="383">
        <v>0.16905000000000001</v>
      </c>
      <c r="I2110" s="382"/>
      <c r="J2110" s="383">
        <v>1</v>
      </c>
      <c r="K2110" s="382"/>
      <c r="L2110" s="37">
        <v>0.1691</v>
      </c>
      <c r="M2110" s="383">
        <v>63745</v>
      </c>
      <c r="N2110" s="382"/>
      <c r="O2110" s="37">
        <v>0.75</v>
      </c>
      <c r="P2110" s="383">
        <v>47808.75</v>
      </c>
      <c r="Q2110" s="382"/>
      <c r="R2110" s="383">
        <v>1</v>
      </c>
      <c r="S2110" s="381"/>
      <c r="T2110" s="382"/>
      <c r="U2110" s="37">
        <v>8084.46</v>
      </c>
    </row>
    <row r="2111" spans="1:21" ht="14.25" customHeight="1" x14ac:dyDescent="0.25">
      <c r="A2111" s="36" t="s">
        <v>100</v>
      </c>
      <c r="B2111" s="36" t="s">
        <v>100</v>
      </c>
      <c r="C2111" s="365" t="s">
        <v>136</v>
      </c>
      <c r="D2111" s="381"/>
      <c r="E2111" s="381"/>
      <c r="F2111" s="381"/>
      <c r="G2111" s="381"/>
      <c r="H2111" s="381"/>
      <c r="I2111" s="381"/>
      <c r="J2111" s="381"/>
      <c r="K2111" s="381"/>
      <c r="L2111" s="382"/>
      <c r="M2111" s="385" t="s">
        <v>100</v>
      </c>
      <c r="N2111" s="381"/>
      <c r="O2111" s="382"/>
      <c r="P2111" s="386">
        <v>47808.75</v>
      </c>
      <c r="Q2111" s="382"/>
      <c r="R2111" s="369"/>
      <c r="S2111" s="381"/>
      <c r="T2111" s="382"/>
      <c r="U2111" s="35">
        <v>8084.46</v>
      </c>
    </row>
    <row r="2112" spans="1:21" ht="50.25" customHeight="1" x14ac:dyDescent="0.25">
      <c r="A2112" s="40" t="s">
        <v>1779</v>
      </c>
      <c r="B2112" s="39" t="s">
        <v>1776</v>
      </c>
      <c r="C2112" s="379" t="s">
        <v>1778</v>
      </c>
      <c r="D2112" s="381"/>
      <c r="E2112" s="382"/>
      <c r="F2112" s="380" t="s">
        <v>174</v>
      </c>
      <c r="G2112" s="382"/>
      <c r="H2112" s="383">
        <v>0.85267000000000004</v>
      </c>
      <c r="I2112" s="382"/>
      <c r="J2112" s="383">
        <v>1</v>
      </c>
      <c r="K2112" s="382"/>
      <c r="L2112" s="37">
        <v>0.85270000000000001</v>
      </c>
      <c r="M2112" s="383">
        <v>64493</v>
      </c>
      <c r="N2112" s="382"/>
      <c r="O2112" s="37">
        <v>0.75</v>
      </c>
      <c r="P2112" s="383">
        <v>48369.75</v>
      </c>
      <c r="Q2112" s="382"/>
      <c r="R2112" s="383">
        <v>1</v>
      </c>
      <c r="S2112" s="381"/>
      <c r="T2112" s="382"/>
      <c r="U2112" s="37">
        <v>41244.89</v>
      </c>
    </row>
    <row r="2113" spans="1:21" ht="14.25" customHeight="1" x14ac:dyDescent="0.25">
      <c r="A2113" s="36" t="s">
        <v>100</v>
      </c>
      <c r="B2113" s="36" t="s">
        <v>100</v>
      </c>
      <c r="C2113" s="365" t="s">
        <v>136</v>
      </c>
      <c r="D2113" s="381"/>
      <c r="E2113" s="381"/>
      <c r="F2113" s="381"/>
      <c r="G2113" s="381"/>
      <c r="H2113" s="381"/>
      <c r="I2113" s="381"/>
      <c r="J2113" s="381"/>
      <c r="K2113" s="381"/>
      <c r="L2113" s="382"/>
      <c r="M2113" s="385" t="s">
        <v>100</v>
      </c>
      <c r="N2113" s="381"/>
      <c r="O2113" s="382"/>
      <c r="P2113" s="386">
        <v>48369.75</v>
      </c>
      <c r="Q2113" s="382"/>
      <c r="R2113" s="369"/>
      <c r="S2113" s="381"/>
      <c r="T2113" s="382"/>
      <c r="U2113" s="35">
        <v>41244.89</v>
      </c>
    </row>
    <row r="2114" spans="1:21" ht="50.25" customHeight="1" x14ac:dyDescent="0.25">
      <c r="A2114" s="40" t="s">
        <v>1777</v>
      </c>
      <c r="B2114" s="39" t="s">
        <v>1776</v>
      </c>
      <c r="C2114" s="379" t="s">
        <v>1775</v>
      </c>
      <c r="D2114" s="381"/>
      <c r="E2114" s="382"/>
      <c r="F2114" s="380" t="s">
        <v>174</v>
      </c>
      <c r="G2114" s="382"/>
      <c r="H2114" s="383">
        <v>0.84863999999999995</v>
      </c>
      <c r="I2114" s="382"/>
      <c r="J2114" s="383">
        <v>1</v>
      </c>
      <c r="K2114" s="382"/>
      <c r="L2114" s="37">
        <v>0.84860000000000002</v>
      </c>
      <c r="M2114" s="383">
        <v>64493</v>
      </c>
      <c r="N2114" s="382"/>
      <c r="O2114" s="37">
        <v>0.75</v>
      </c>
      <c r="P2114" s="383">
        <v>48369.75</v>
      </c>
      <c r="Q2114" s="382"/>
      <c r="R2114" s="383">
        <v>1</v>
      </c>
      <c r="S2114" s="381"/>
      <c r="T2114" s="382"/>
      <c r="U2114" s="37">
        <v>41046.57</v>
      </c>
    </row>
    <row r="2115" spans="1:21" ht="14.25" customHeight="1" x14ac:dyDescent="0.25">
      <c r="A2115" s="36" t="s">
        <v>100</v>
      </c>
      <c r="B2115" s="36" t="s">
        <v>100</v>
      </c>
      <c r="C2115" s="365" t="s">
        <v>136</v>
      </c>
      <c r="D2115" s="381"/>
      <c r="E2115" s="381"/>
      <c r="F2115" s="381"/>
      <c r="G2115" s="381"/>
      <c r="H2115" s="381"/>
      <c r="I2115" s="381"/>
      <c r="J2115" s="381"/>
      <c r="K2115" s="381"/>
      <c r="L2115" s="382"/>
      <c r="M2115" s="385" t="s">
        <v>100</v>
      </c>
      <c r="N2115" s="381"/>
      <c r="O2115" s="382"/>
      <c r="P2115" s="386">
        <v>48369.75</v>
      </c>
      <c r="Q2115" s="382"/>
      <c r="R2115" s="369"/>
      <c r="S2115" s="381"/>
      <c r="T2115" s="382"/>
      <c r="U2115" s="35">
        <v>41046.57</v>
      </c>
    </row>
    <row r="2116" spans="1:21" ht="28.35" customHeight="1" x14ac:dyDescent="0.25">
      <c r="A2116" s="40" t="s">
        <v>1774</v>
      </c>
      <c r="B2116" s="39" t="s">
        <v>1773</v>
      </c>
      <c r="C2116" s="379" t="s">
        <v>1772</v>
      </c>
      <c r="D2116" s="381"/>
      <c r="E2116" s="382"/>
      <c r="F2116" s="380" t="s">
        <v>1133</v>
      </c>
      <c r="G2116" s="382"/>
      <c r="H2116" s="383">
        <v>202.8</v>
      </c>
      <c r="I2116" s="382"/>
      <c r="J2116" s="383">
        <v>1</v>
      </c>
      <c r="K2116" s="382"/>
      <c r="L2116" s="37">
        <v>202.8</v>
      </c>
      <c r="M2116" s="383">
        <v>14.89</v>
      </c>
      <c r="N2116" s="382"/>
      <c r="O2116" s="37">
        <v>1.0900000000000001</v>
      </c>
      <c r="P2116" s="383">
        <v>16.23</v>
      </c>
      <c r="Q2116" s="382"/>
      <c r="R2116" s="383">
        <v>1</v>
      </c>
      <c r="S2116" s="381"/>
      <c r="T2116" s="382"/>
      <c r="U2116" s="37">
        <v>3291.44</v>
      </c>
    </row>
    <row r="2117" spans="1:21" ht="14.25" customHeight="1" x14ac:dyDescent="0.25">
      <c r="A2117" s="36" t="s">
        <v>100</v>
      </c>
      <c r="B2117" s="36" t="s">
        <v>100</v>
      </c>
      <c r="C2117" s="365" t="s">
        <v>136</v>
      </c>
      <c r="D2117" s="381"/>
      <c r="E2117" s="381"/>
      <c r="F2117" s="381"/>
      <c r="G2117" s="381"/>
      <c r="H2117" s="381"/>
      <c r="I2117" s="381"/>
      <c r="J2117" s="381"/>
      <c r="K2117" s="381"/>
      <c r="L2117" s="382"/>
      <c r="M2117" s="385" t="s">
        <v>100</v>
      </c>
      <c r="N2117" s="381"/>
      <c r="O2117" s="382"/>
      <c r="P2117" s="386">
        <v>16.23</v>
      </c>
      <c r="Q2117" s="382"/>
      <c r="R2117" s="369"/>
      <c r="S2117" s="381"/>
      <c r="T2117" s="382"/>
      <c r="U2117" s="35">
        <v>3291.44</v>
      </c>
    </row>
    <row r="2118" spans="1:21" ht="50.25" customHeight="1" x14ac:dyDescent="0.25">
      <c r="A2118" s="40" t="s">
        <v>1771</v>
      </c>
      <c r="B2118" s="39" t="s">
        <v>1770</v>
      </c>
      <c r="C2118" s="379" t="s">
        <v>1769</v>
      </c>
      <c r="D2118" s="381"/>
      <c r="E2118" s="382"/>
      <c r="F2118" s="380" t="s">
        <v>174</v>
      </c>
      <c r="G2118" s="382"/>
      <c r="H2118" s="383">
        <v>0.123402</v>
      </c>
      <c r="I2118" s="382"/>
      <c r="J2118" s="383">
        <v>1</v>
      </c>
      <c r="K2118" s="382"/>
      <c r="L2118" s="37">
        <v>0.1234</v>
      </c>
      <c r="M2118" s="383">
        <v>72093.09</v>
      </c>
      <c r="N2118" s="382"/>
      <c r="O2118" s="37">
        <v>0.83</v>
      </c>
      <c r="P2118" s="383">
        <v>59837.26</v>
      </c>
      <c r="Q2118" s="382"/>
      <c r="R2118" s="383">
        <v>1</v>
      </c>
      <c r="S2118" s="381"/>
      <c r="T2118" s="382"/>
      <c r="U2118" s="37">
        <v>7383.92</v>
      </c>
    </row>
    <row r="2119" spans="1:21" ht="14.25" customHeight="1" x14ac:dyDescent="0.25">
      <c r="A2119" s="36" t="s">
        <v>100</v>
      </c>
      <c r="B2119" s="36" t="s">
        <v>100</v>
      </c>
      <c r="C2119" s="365" t="s">
        <v>136</v>
      </c>
      <c r="D2119" s="381"/>
      <c r="E2119" s="381"/>
      <c r="F2119" s="381"/>
      <c r="G2119" s="381"/>
      <c r="H2119" s="381"/>
      <c r="I2119" s="381"/>
      <c r="J2119" s="381"/>
      <c r="K2119" s="381"/>
      <c r="L2119" s="382"/>
      <c r="M2119" s="385" t="s">
        <v>100</v>
      </c>
      <c r="N2119" s="381"/>
      <c r="O2119" s="382"/>
      <c r="P2119" s="386">
        <v>59837.279999999999</v>
      </c>
      <c r="Q2119" s="382"/>
      <c r="R2119" s="369"/>
      <c r="S2119" s="381"/>
      <c r="T2119" s="382"/>
      <c r="U2119" s="35">
        <v>7383.92</v>
      </c>
    </row>
    <row r="2120" spans="1:21" ht="60.75" customHeight="1" x14ac:dyDescent="0.25">
      <c r="A2120" s="40" t="s">
        <v>1768</v>
      </c>
      <c r="B2120" s="39" t="s">
        <v>1767</v>
      </c>
      <c r="C2120" s="379" t="s">
        <v>1766</v>
      </c>
      <c r="D2120" s="381"/>
      <c r="E2120" s="382"/>
      <c r="F2120" s="380" t="s">
        <v>174</v>
      </c>
      <c r="G2120" s="382"/>
      <c r="H2120" s="383">
        <v>0.100282</v>
      </c>
      <c r="I2120" s="382"/>
      <c r="J2120" s="383">
        <v>1</v>
      </c>
      <c r="K2120" s="382"/>
      <c r="L2120" s="37">
        <v>0.1003</v>
      </c>
      <c r="M2120" s="383">
        <v>73435</v>
      </c>
      <c r="N2120" s="382"/>
      <c r="O2120" s="37">
        <v>0.68</v>
      </c>
      <c r="P2120" s="383">
        <v>49935.8</v>
      </c>
      <c r="Q2120" s="382"/>
      <c r="R2120" s="383">
        <v>1</v>
      </c>
      <c r="S2120" s="381"/>
      <c r="T2120" s="382"/>
      <c r="U2120" s="37">
        <v>5008.5600000000004</v>
      </c>
    </row>
    <row r="2121" spans="1:21" ht="14.25" customHeight="1" x14ac:dyDescent="0.25">
      <c r="A2121" s="36" t="s">
        <v>100</v>
      </c>
      <c r="B2121" s="36" t="s">
        <v>100</v>
      </c>
      <c r="C2121" s="365" t="s">
        <v>136</v>
      </c>
      <c r="D2121" s="381"/>
      <c r="E2121" s="381"/>
      <c r="F2121" s="381"/>
      <c r="G2121" s="381"/>
      <c r="H2121" s="381"/>
      <c r="I2121" s="381"/>
      <c r="J2121" s="381"/>
      <c r="K2121" s="381"/>
      <c r="L2121" s="382"/>
      <c r="M2121" s="385" t="s">
        <v>100</v>
      </c>
      <c r="N2121" s="381"/>
      <c r="O2121" s="382"/>
      <c r="P2121" s="386">
        <v>49935.79</v>
      </c>
      <c r="Q2121" s="382"/>
      <c r="R2121" s="369"/>
      <c r="S2121" s="381"/>
      <c r="T2121" s="382"/>
      <c r="U2121" s="35">
        <v>5008.5600000000004</v>
      </c>
    </row>
    <row r="2122" spans="1:21" ht="50.25" customHeight="1" x14ac:dyDescent="0.25">
      <c r="A2122" s="40" t="s">
        <v>1765</v>
      </c>
      <c r="B2122" s="39" t="s">
        <v>1764</v>
      </c>
      <c r="C2122" s="379" t="s">
        <v>1763</v>
      </c>
      <c r="D2122" s="381"/>
      <c r="E2122" s="382"/>
      <c r="F2122" s="380" t="s">
        <v>302</v>
      </c>
      <c r="G2122" s="382"/>
      <c r="H2122" s="383">
        <v>48.4</v>
      </c>
      <c r="I2122" s="382"/>
      <c r="J2122" s="383">
        <v>1</v>
      </c>
      <c r="K2122" s="382"/>
      <c r="L2122" s="37">
        <v>48.4</v>
      </c>
      <c r="M2122" s="383">
        <v>144.96</v>
      </c>
      <c r="N2122" s="382"/>
      <c r="O2122" s="37">
        <v>1.51</v>
      </c>
      <c r="P2122" s="383">
        <v>218.89</v>
      </c>
      <c r="Q2122" s="382"/>
      <c r="R2122" s="383">
        <v>1</v>
      </c>
      <c r="S2122" s="381"/>
      <c r="T2122" s="382"/>
      <c r="U2122" s="37">
        <v>10594.28</v>
      </c>
    </row>
    <row r="2123" spans="1:21" ht="14.25" customHeight="1" x14ac:dyDescent="0.25">
      <c r="A2123" s="36" t="s">
        <v>100</v>
      </c>
      <c r="B2123" s="36" t="s">
        <v>100</v>
      </c>
      <c r="C2123" s="365" t="s">
        <v>136</v>
      </c>
      <c r="D2123" s="381"/>
      <c r="E2123" s="381"/>
      <c r="F2123" s="381"/>
      <c r="G2123" s="381"/>
      <c r="H2123" s="381"/>
      <c r="I2123" s="381"/>
      <c r="J2123" s="381"/>
      <c r="K2123" s="381"/>
      <c r="L2123" s="382"/>
      <c r="M2123" s="385" t="s">
        <v>100</v>
      </c>
      <c r="N2123" s="381"/>
      <c r="O2123" s="382"/>
      <c r="P2123" s="386">
        <v>218.89</v>
      </c>
      <c r="Q2123" s="382"/>
      <c r="R2123" s="369"/>
      <c r="S2123" s="381"/>
      <c r="T2123" s="382"/>
      <c r="U2123" s="35">
        <v>10594.28</v>
      </c>
    </row>
    <row r="2124" spans="1:21" ht="50.25" customHeight="1" x14ac:dyDescent="0.25">
      <c r="A2124" s="40" t="s">
        <v>1762</v>
      </c>
      <c r="B2124" s="39" t="s">
        <v>1761</v>
      </c>
      <c r="C2124" s="379" t="s">
        <v>1760</v>
      </c>
      <c r="D2124" s="381"/>
      <c r="E2124" s="382"/>
      <c r="F2124" s="380" t="s">
        <v>302</v>
      </c>
      <c r="G2124" s="382"/>
      <c r="H2124" s="383">
        <v>123.2</v>
      </c>
      <c r="I2124" s="382"/>
      <c r="J2124" s="383">
        <v>1</v>
      </c>
      <c r="K2124" s="382"/>
      <c r="L2124" s="37">
        <v>123.2</v>
      </c>
      <c r="M2124" s="383">
        <v>312.52999999999997</v>
      </c>
      <c r="N2124" s="382"/>
      <c r="O2124" s="37">
        <v>1.51</v>
      </c>
      <c r="P2124" s="383">
        <v>471.92</v>
      </c>
      <c r="Q2124" s="382"/>
      <c r="R2124" s="383">
        <v>1</v>
      </c>
      <c r="S2124" s="381"/>
      <c r="T2124" s="382"/>
      <c r="U2124" s="37">
        <v>58140.54</v>
      </c>
    </row>
    <row r="2125" spans="1:21" ht="14.25" customHeight="1" x14ac:dyDescent="0.25">
      <c r="A2125" s="36" t="s">
        <v>100</v>
      </c>
      <c r="B2125" s="36" t="s">
        <v>100</v>
      </c>
      <c r="C2125" s="365" t="s">
        <v>136</v>
      </c>
      <c r="D2125" s="381"/>
      <c r="E2125" s="381"/>
      <c r="F2125" s="381"/>
      <c r="G2125" s="381"/>
      <c r="H2125" s="381"/>
      <c r="I2125" s="381"/>
      <c r="J2125" s="381"/>
      <c r="K2125" s="381"/>
      <c r="L2125" s="382"/>
      <c r="M2125" s="385" t="s">
        <v>100</v>
      </c>
      <c r="N2125" s="381"/>
      <c r="O2125" s="382"/>
      <c r="P2125" s="386">
        <v>471.92</v>
      </c>
      <c r="Q2125" s="382"/>
      <c r="R2125" s="369"/>
      <c r="S2125" s="381"/>
      <c r="T2125" s="382"/>
      <c r="U2125" s="35">
        <v>58140.54</v>
      </c>
    </row>
    <row r="2126" spans="1:21" ht="38.85" customHeight="1" x14ac:dyDescent="0.25">
      <c r="A2126" s="40" t="s">
        <v>1759</v>
      </c>
      <c r="B2126" s="39" t="s">
        <v>1756</v>
      </c>
      <c r="C2126" s="379" t="s">
        <v>1758</v>
      </c>
      <c r="D2126" s="381"/>
      <c r="E2126" s="382"/>
      <c r="F2126" s="380" t="s">
        <v>174</v>
      </c>
      <c r="G2126" s="382"/>
      <c r="H2126" s="383">
        <v>0.75441000000000003</v>
      </c>
      <c r="I2126" s="382"/>
      <c r="J2126" s="383">
        <v>1</v>
      </c>
      <c r="K2126" s="382"/>
      <c r="L2126" s="37">
        <v>0.75439999999999996</v>
      </c>
      <c r="M2126" s="383">
        <v>28495.35</v>
      </c>
      <c r="N2126" s="382"/>
      <c r="O2126" s="37">
        <v>1.26</v>
      </c>
      <c r="P2126" s="383">
        <v>35904.14</v>
      </c>
      <c r="Q2126" s="382"/>
      <c r="R2126" s="383">
        <v>1</v>
      </c>
      <c r="S2126" s="381"/>
      <c r="T2126" s="382"/>
      <c r="U2126" s="37">
        <v>27086.080000000002</v>
      </c>
    </row>
    <row r="2127" spans="1:21" ht="14.25" customHeight="1" x14ac:dyDescent="0.25">
      <c r="A2127" s="36" t="s">
        <v>100</v>
      </c>
      <c r="B2127" s="36" t="s">
        <v>100</v>
      </c>
      <c r="C2127" s="365" t="s">
        <v>136</v>
      </c>
      <c r="D2127" s="381"/>
      <c r="E2127" s="381"/>
      <c r="F2127" s="381"/>
      <c r="G2127" s="381"/>
      <c r="H2127" s="381"/>
      <c r="I2127" s="381"/>
      <c r="J2127" s="381"/>
      <c r="K2127" s="381"/>
      <c r="L2127" s="382"/>
      <c r="M2127" s="385" t="s">
        <v>100</v>
      </c>
      <c r="N2127" s="381"/>
      <c r="O2127" s="382"/>
      <c r="P2127" s="386">
        <v>35904.14</v>
      </c>
      <c r="Q2127" s="382"/>
      <c r="R2127" s="369"/>
      <c r="S2127" s="381"/>
      <c r="T2127" s="382"/>
      <c r="U2127" s="35">
        <v>27086.080000000002</v>
      </c>
    </row>
    <row r="2128" spans="1:21" ht="38.85" customHeight="1" x14ac:dyDescent="0.25">
      <c r="A2128" s="40" t="s">
        <v>1757</v>
      </c>
      <c r="B2128" s="39" t="s">
        <v>1756</v>
      </c>
      <c r="C2128" s="379" t="s">
        <v>1755</v>
      </c>
      <c r="D2128" s="381"/>
      <c r="E2128" s="382"/>
      <c r="F2128" s="380" t="s">
        <v>174</v>
      </c>
      <c r="G2128" s="382"/>
      <c r="H2128" s="383">
        <v>2.9309999999999999E-2</v>
      </c>
      <c r="I2128" s="382"/>
      <c r="J2128" s="383">
        <v>1</v>
      </c>
      <c r="K2128" s="382"/>
      <c r="L2128" s="37">
        <v>2.93E-2</v>
      </c>
      <c r="M2128" s="383">
        <v>28495.35</v>
      </c>
      <c r="N2128" s="382"/>
      <c r="O2128" s="37">
        <v>1.26</v>
      </c>
      <c r="P2128" s="383">
        <v>35904.14</v>
      </c>
      <c r="Q2128" s="382"/>
      <c r="R2128" s="383">
        <v>1</v>
      </c>
      <c r="S2128" s="381"/>
      <c r="T2128" s="382"/>
      <c r="U2128" s="37">
        <v>1051.99</v>
      </c>
    </row>
    <row r="2129" spans="1:21" ht="14.25" customHeight="1" x14ac:dyDescent="0.25">
      <c r="A2129" s="36" t="s">
        <v>100</v>
      </c>
      <c r="B2129" s="36" t="s">
        <v>100</v>
      </c>
      <c r="C2129" s="365" t="s">
        <v>136</v>
      </c>
      <c r="D2129" s="381"/>
      <c r="E2129" s="381"/>
      <c r="F2129" s="381"/>
      <c r="G2129" s="381"/>
      <c r="H2129" s="381"/>
      <c r="I2129" s="381"/>
      <c r="J2129" s="381"/>
      <c r="K2129" s="381"/>
      <c r="L2129" s="382"/>
      <c r="M2129" s="385" t="s">
        <v>100</v>
      </c>
      <c r="N2129" s="381"/>
      <c r="O2129" s="382"/>
      <c r="P2129" s="386">
        <v>35904.1</v>
      </c>
      <c r="Q2129" s="382"/>
      <c r="R2129" s="369"/>
      <c r="S2129" s="381"/>
      <c r="T2129" s="382"/>
      <c r="U2129" s="35">
        <v>1051.99</v>
      </c>
    </row>
    <row r="2130" spans="1:21" ht="17.45" customHeight="1" x14ac:dyDescent="0.25">
      <c r="A2130" s="40" t="s">
        <v>1754</v>
      </c>
      <c r="B2130" s="39" t="s">
        <v>1753</v>
      </c>
      <c r="C2130" s="379" t="s">
        <v>689</v>
      </c>
      <c r="D2130" s="381"/>
      <c r="E2130" s="382"/>
      <c r="F2130" s="380" t="s">
        <v>156</v>
      </c>
      <c r="G2130" s="382"/>
      <c r="H2130" s="383">
        <v>35</v>
      </c>
      <c r="I2130" s="382"/>
      <c r="J2130" s="383">
        <v>1</v>
      </c>
      <c r="K2130" s="382"/>
      <c r="L2130" s="37">
        <v>35</v>
      </c>
      <c r="M2130" s="383">
        <v>160.27000000000001</v>
      </c>
      <c r="N2130" s="382"/>
      <c r="O2130" s="37">
        <v>1.36</v>
      </c>
      <c r="P2130" s="383">
        <v>217.97</v>
      </c>
      <c r="Q2130" s="382"/>
      <c r="R2130" s="383">
        <v>1</v>
      </c>
      <c r="S2130" s="381"/>
      <c r="T2130" s="382"/>
      <c r="U2130" s="37">
        <v>7628.95</v>
      </c>
    </row>
    <row r="2131" spans="1:21" ht="14.25" customHeight="1" x14ac:dyDescent="0.25">
      <c r="A2131" s="36" t="s">
        <v>100</v>
      </c>
      <c r="B2131" s="36" t="s">
        <v>100</v>
      </c>
      <c r="C2131" s="365" t="s">
        <v>136</v>
      </c>
      <c r="D2131" s="381"/>
      <c r="E2131" s="381"/>
      <c r="F2131" s="381"/>
      <c r="G2131" s="381"/>
      <c r="H2131" s="381"/>
      <c r="I2131" s="381"/>
      <c r="J2131" s="381"/>
      <c r="K2131" s="381"/>
      <c r="L2131" s="382"/>
      <c r="M2131" s="385" t="s">
        <v>100</v>
      </c>
      <c r="N2131" s="381"/>
      <c r="O2131" s="382"/>
      <c r="P2131" s="386">
        <v>217.97</v>
      </c>
      <c r="Q2131" s="382"/>
      <c r="R2131" s="369"/>
      <c r="S2131" s="381"/>
      <c r="T2131" s="382"/>
      <c r="U2131" s="35">
        <v>7628.95</v>
      </c>
    </row>
    <row r="2132" spans="1:21" ht="38.85" customHeight="1" x14ac:dyDescent="0.25">
      <c r="A2132" s="40" t="s">
        <v>1752</v>
      </c>
      <c r="B2132" s="39" t="s">
        <v>1751</v>
      </c>
      <c r="C2132" s="379" t="s">
        <v>1750</v>
      </c>
      <c r="D2132" s="381"/>
      <c r="E2132" s="382"/>
      <c r="F2132" s="380" t="s">
        <v>156</v>
      </c>
      <c r="G2132" s="382"/>
      <c r="H2132" s="383">
        <v>4.8</v>
      </c>
      <c r="I2132" s="382"/>
      <c r="J2132" s="383">
        <v>1</v>
      </c>
      <c r="K2132" s="382"/>
      <c r="L2132" s="37">
        <v>4.8</v>
      </c>
      <c r="M2132" s="383">
        <v>564.36</v>
      </c>
      <c r="N2132" s="382"/>
      <c r="O2132" s="37">
        <v>1.41</v>
      </c>
      <c r="P2132" s="383">
        <v>795.75</v>
      </c>
      <c r="Q2132" s="382"/>
      <c r="R2132" s="383">
        <v>1</v>
      </c>
      <c r="S2132" s="381"/>
      <c r="T2132" s="382"/>
      <c r="U2132" s="37">
        <v>3819.6</v>
      </c>
    </row>
    <row r="2133" spans="1:21" ht="14.25" customHeight="1" x14ac:dyDescent="0.25">
      <c r="A2133" s="36" t="s">
        <v>100</v>
      </c>
      <c r="B2133" s="36" t="s">
        <v>100</v>
      </c>
      <c r="C2133" s="365" t="s">
        <v>136</v>
      </c>
      <c r="D2133" s="381"/>
      <c r="E2133" s="381"/>
      <c r="F2133" s="381"/>
      <c r="G2133" s="381"/>
      <c r="H2133" s="381"/>
      <c r="I2133" s="381"/>
      <c r="J2133" s="381"/>
      <c r="K2133" s="381"/>
      <c r="L2133" s="382"/>
      <c r="M2133" s="385" t="s">
        <v>100</v>
      </c>
      <c r="N2133" s="381"/>
      <c r="O2133" s="382"/>
      <c r="P2133" s="386">
        <v>795.75</v>
      </c>
      <c r="Q2133" s="382"/>
      <c r="R2133" s="369"/>
      <c r="S2133" s="381"/>
      <c r="T2133" s="382"/>
      <c r="U2133" s="35">
        <v>3819.6</v>
      </c>
    </row>
    <row r="2134" spans="1:21" ht="28.35" customHeight="1" x14ac:dyDescent="0.25">
      <c r="A2134" s="40" t="s">
        <v>1749</v>
      </c>
      <c r="B2134" s="39" t="s">
        <v>1748</v>
      </c>
      <c r="C2134" s="379" t="s">
        <v>1747</v>
      </c>
      <c r="D2134" s="381"/>
      <c r="E2134" s="382"/>
      <c r="F2134" s="380" t="s">
        <v>214</v>
      </c>
      <c r="G2134" s="382"/>
      <c r="H2134" s="383">
        <v>2.2999999999999998</v>
      </c>
      <c r="I2134" s="382"/>
      <c r="J2134" s="383">
        <v>1</v>
      </c>
      <c r="K2134" s="382"/>
      <c r="L2134" s="37">
        <v>2.2999999999999998</v>
      </c>
      <c r="M2134" s="383">
        <v>3787.12</v>
      </c>
      <c r="N2134" s="382"/>
      <c r="O2134" s="37">
        <v>1.28</v>
      </c>
      <c r="P2134" s="383">
        <v>4847.51</v>
      </c>
      <c r="Q2134" s="382"/>
      <c r="R2134" s="383">
        <v>1</v>
      </c>
      <c r="S2134" s="381"/>
      <c r="T2134" s="382"/>
      <c r="U2134" s="37">
        <v>11149.27</v>
      </c>
    </row>
    <row r="2135" spans="1:21" ht="14.25" customHeight="1" x14ac:dyDescent="0.25">
      <c r="A2135" s="36" t="s">
        <v>100</v>
      </c>
      <c r="B2135" s="36" t="s">
        <v>100</v>
      </c>
      <c r="C2135" s="365" t="s">
        <v>136</v>
      </c>
      <c r="D2135" s="381"/>
      <c r="E2135" s="381"/>
      <c r="F2135" s="381"/>
      <c r="G2135" s="381"/>
      <c r="H2135" s="381"/>
      <c r="I2135" s="381"/>
      <c r="J2135" s="381"/>
      <c r="K2135" s="381"/>
      <c r="L2135" s="382"/>
      <c r="M2135" s="385" t="s">
        <v>100</v>
      </c>
      <c r="N2135" s="381"/>
      <c r="O2135" s="382"/>
      <c r="P2135" s="386">
        <v>4847.51</v>
      </c>
      <c r="Q2135" s="382"/>
      <c r="R2135" s="369"/>
      <c r="S2135" s="381"/>
      <c r="T2135" s="382"/>
      <c r="U2135" s="35">
        <v>11149.27</v>
      </c>
    </row>
    <row r="2136" spans="1:21" ht="38.85" customHeight="1" x14ac:dyDescent="0.25">
      <c r="A2136" s="40" t="s">
        <v>1746</v>
      </c>
      <c r="B2136" s="39" t="s">
        <v>1745</v>
      </c>
      <c r="C2136" s="379" t="s">
        <v>1744</v>
      </c>
      <c r="D2136" s="381"/>
      <c r="E2136" s="382"/>
      <c r="F2136" s="380" t="s">
        <v>192</v>
      </c>
      <c r="G2136" s="382"/>
      <c r="H2136" s="383">
        <v>20</v>
      </c>
      <c r="I2136" s="382"/>
      <c r="J2136" s="383">
        <v>1</v>
      </c>
      <c r="K2136" s="382"/>
      <c r="L2136" s="37">
        <v>20</v>
      </c>
      <c r="M2136" s="383">
        <v>236.15</v>
      </c>
      <c r="N2136" s="382"/>
      <c r="O2136" s="37">
        <v>1.22</v>
      </c>
      <c r="P2136" s="383">
        <v>288.10000000000002</v>
      </c>
      <c r="Q2136" s="382"/>
      <c r="R2136" s="383">
        <v>1</v>
      </c>
      <c r="S2136" s="381"/>
      <c r="T2136" s="382"/>
      <c r="U2136" s="37">
        <v>5762</v>
      </c>
    </row>
    <row r="2137" spans="1:21" ht="14.25" customHeight="1" x14ac:dyDescent="0.25">
      <c r="A2137" s="36" t="s">
        <v>100</v>
      </c>
      <c r="B2137" s="36" t="s">
        <v>100</v>
      </c>
      <c r="C2137" s="365" t="s">
        <v>136</v>
      </c>
      <c r="D2137" s="381"/>
      <c r="E2137" s="381"/>
      <c r="F2137" s="381"/>
      <c r="G2137" s="381"/>
      <c r="H2137" s="381"/>
      <c r="I2137" s="381"/>
      <c r="J2137" s="381"/>
      <c r="K2137" s="381"/>
      <c r="L2137" s="382"/>
      <c r="M2137" s="385" t="s">
        <v>100</v>
      </c>
      <c r="N2137" s="381"/>
      <c r="O2137" s="382"/>
      <c r="P2137" s="386">
        <v>288.10000000000002</v>
      </c>
      <c r="Q2137" s="382"/>
      <c r="R2137" s="369"/>
      <c r="S2137" s="381"/>
      <c r="T2137" s="382"/>
      <c r="U2137" s="35">
        <v>5762</v>
      </c>
    </row>
    <row r="2138" spans="1:21" ht="28.35" customHeight="1" x14ac:dyDescent="0.25">
      <c r="A2138" s="40" t="s">
        <v>1743</v>
      </c>
      <c r="B2138" s="39" t="s">
        <v>1742</v>
      </c>
      <c r="C2138" s="379" t="s">
        <v>1741</v>
      </c>
      <c r="D2138" s="381"/>
      <c r="E2138" s="382"/>
      <c r="F2138" s="380" t="s">
        <v>174</v>
      </c>
      <c r="G2138" s="382"/>
      <c r="H2138" s="383">
        <v>0.13525999999999999</v>
      </c>
      <c r="I2138" s="382"/>
      <c r="J2138" s="383">
        <v>1</v>
      </c>
      <c r="K2138" s="382"/>
      <c r="L2138" s="37">
        <v>0.1353</v>
      </c>
      <c r="M2138" s="383">
        <v>40136.1</v>
      </c>
      <c r="N2138" s="382"/>
      <c r="O2138" s="37">
        <v>1.85</v>
      </c>
      <c r="P2138" s="383">
        <v>74251.789999999994</v>
      </c>
      <c r="Q2138" s="382"/>
      <c r="R2138" s="383">
        <v>1</v>
      </c>
      <c r="S2138" s="381"/>
      <c r="T2138" s="382"/>
      <c r="U2138" s="37">
        <v>10046.27</v>
      </c>
    </row>
    <row r="2139" spans="1:21" ht="14.25" customHeight="1" x14ac:dyDescent="0.25">
      <c r="A2139" s="36" t="s">
        <v>100</v>
      </c>
      <c r="B2139" s="36" t="s">
        <v>100</v>
      </c>
      <c r="C2139" s="365" t="s">
        <v>136</v>
      </c>
      <c r="D2139" s="381"/>
      <c r="E2139" s="381"/>
      <c r="F2139" s="381"/>
      <c r="G2139" s="381"/>
      <c r="H2139" s="381"/>
      <c r="I2139" s="381"/>
      <c r="J2139" s="381"/>
      <c r="K2139" s="381"/>
      <c r="L2139" s="382"/>
      <c r="M2139" s="385" t="s">
        <v>100</v>
      </c>
      <c r="N2139" s="381"/>
      <c r="O2139" s="382"/>
      <c r="P2139" s="386">
        <v>74251.81</v>
      </c>
      <c r="Q2139" s="382"/>
      <c r="R2139" s="369"/>
      <c r="S2139" s="381"/>
      <c r="T2139" s="382"/>
      <c r="U2139" s="35">
        <v>10046.27</v>
      </c>
    </row>
    <row r="2140" spans="1:21" ht="38.85" customHeight="1" x14ac:dyDescent="0.25">
      <c r="A2140" s="40" t="s">
        <v>1740</v>
      </c>
      <c r="B2140" s="39" t="s">
        <v>1738</v>
      </c>
      <c r="C2140" s="379" t="s">
        <v>1737</v>
      </c>
      <c r="D2140" s="381"/>
      <c r="E2140" s="382"/>
      <c r="F2140" s="380" t="s">
        <v>214</v>
      </c>
      <c r="G2140" s="382"/>
      <c r="H2140" s="383">
        <v>4.4000000000000004</v>
      </c>
      <c r="I2140" s="382"/>
      <c r="J2140" s="383">
        <v>1</v>
      </c>
      <c r="K2140" s="382"/>
      <c r="L2140" s="37">
        <v>4.4000000000000004</v>
      </c>
      <c r="M2140" s="378"/>
      <c r="N2140" s="382"/>
      <c r="O2140" s="38"/>
      <c r="P2140" s="383">
        <v>1332.78</v>
      </c>
      <c r="Q2140" s="382"/>
      <c r="R2140" s="383">
        <v>1</v>
      </c>
      <c r="S2140" s="381"/>
      <c r="T2140" s="382"/>
      <c r="U2140" s="37">
        <v>5864.23</v>
      </c>
    </row>
    <row r="2141" spans="1:21" ht="14.25" customHeight="1" x14ac:dyDescent="0.25">
      <c r="A2141" s="36" t="s">
        <v>100</v>
      </c>
      <c r="B2141" s="36" t="s">
        <v>100</v>
      </c>
      <c r="C2141" s="365" t="s">
        <v>136</v>
      </c>
      <c r="D2141" s="381"/>
      <c r="E2141" s="381"/>
      <c r="F2141" s="381"/>
      <c r="G2141" s="381"/>
      <c r="H2141" s="381"/>
      <c r="I2141" s="381"/>
      <c r="J2141" s="381"/>
      <c r="K2141" s="381"/>
      <c r="L2141" s="382"/>
      <c r="M2141" s="385" t="s">
        <v>100</v>
      </c>
      <c r="N2141" s="381"/>
      <c r="O2141" s="382"/>
      <c r="P2141" s="386">
        <v>1332.78</v>
      </c>
      <c r="Q2141" s="382"/>
      <c r="R2141" s="369"/>
      <c r="S2141" s="381"/>
      <c r="T2141" s="382"/>
      <c r="U2141" s="35">
        <v>5864.23</v>
      </c>
    </row>
    <row r="2142" spans="1:21" ht="38.85" customHeight="1" x14ac:dyDescent="0.25">
      <c r="A2142" s="40" t="s">
        <v>1739</v>
      </c>
      <c r="B2142" s="39" t="s">
        <v>1738</v>
      </c>
      <c r="C2142" s="379" t="s">
        <v>1737</v>
      </c>
      <c r="D2142" s="381"/>
      <c r="E2142" s="382"/>
      <c r="F2142" s="380" t="s">
        <v>214</v>
      </c>
      <c r="G2142" s="382"/>
      <c r="H2142" s="383">
        <v>1.31</v>
      </c>
      <c r="I2142" s="382"/>
      <c r="J2142" s="383">
        <v>1</v>
      </c>
      <c r="K2142" s="382"/>
      <c r="L2142" s="37">
        <v>1.31</v>
      </c>
      <c r="M2142" s="378"/>
      <c r="N2142" s="382"/>
      <c r="O2142" s="38"/>
      <c r="P2142" s="383">
        <v>1332.78</v>
      </c>
      <c r="Q2142" s="382"/>
      <c r="R2142" s="383">
        <v>1</v>
      </c>
      <c r="S2142" s="381"/>
      <c r="T2142" s="382"/>
      <c r="U2142" s="37">
        <v>1745.94</v>
      </c>
    </row>
    <row r="2143" spans="1:21" ht="14.25" customHeight="1" x14ac:dyDescent="0.25">
      <c r="A2143" s="36" t="s">
        <v>100</v>
      </c>
      <c r="B2143" s="36" t="s">
        <v>100</v>
      </c>
      <c r="C2143" s="365" t="s">
        <v>136</v>
      </c>
      <c r="D2143" s="381"/>
      <c r="E2143" s="381"/>
      <c r="F2143" s="381"/>
      <c r="G2143" s="381"/>
      <c r="H2143" s="381"/>
      <c r="I2143" s="381"/>
      <c r="J2143" s="381"/>
      <c r="K2143" s="381"/>
      <c r="L2143" s="382"/>
      <c r="M2143" s="385" t="s">
        <v>100</v>
      </c>
      <c r="N2143" s="381"/>
      <c r="O2143" s="382"/>
      <c r="P2143" s="386">
        <v>1332.78</v>
      </c>
      <c r="Q2143" s="382"/>
      <c r="R2143" s="369"/>
      <c r="S2143" s="381"/>
      <c r="T2143" s="382"/>
      <c r="U2143" s="35">
        <v>1745.94</v>
      </c>
    </row>
    <row r="2144" spans="1:21" ht="28.35" customHeight="1" x14ac:dyDescent="0.25">
      <c r="A2144" s="40" t="s">
        <v>1736</v>
      </c>
      <c r="B2144" s="39" t="s">
        <v>1735</v>
      </c>
      <c r="C2144" s="379" t="s">
        <v>575</v>
      </c>
      <c r="D2144" s="381"/>
      <c r="E2144" s="382"/>
      <c r="F2144" s="380" t="s">
        <v>214</v>
      </c>
      <c r="G2144" s="382"/>
      <c r="H2144" s="383">
        <v>2.41</v>
      </c>
      <c r="I2144" s="382"/>
      <c r="J2144" s="383">
        <v>1</v>
      </c>
      <c r="K2144" s="382"/>
      <c r="L2144" s="37">
        <v>2.41</v>
      </c>
      <c r="M2144" s="378"/>
      <c r="N2144" s="382"/>
      <c r="O2144" s="38"/>
      <c r="P2144" s="383">
        <v>685.4</v>
      </c>
      <c r="Q2144" s="382"/>
      <c r="R2144" s="383">
        <v>1</v>
      </c>
      <c r="S2144" s="381"/>
      <c r="T2144" s="382"/>
      <c r="U2144" s="37">
        <v>1651.81</v>
      </c>
    </row>
    <row r="2145" spans="1:21" ht="14.25" customHeight="1" x14ac:dyDescent="0.25">
      <c r="A2145" s="36" t="s">
        <v>100</v>
      </c>
      <c r="B2145" s="36" t="s">
        <v>100</v>
      </c>
      <c r="C2145" s="365" t="s">
        <v>136</v>
      </c>
      <c r="D2145" s="381"/>
      <c r="E2145" s="381"/>
      <c r="F2145" s="381"/>
      <c r="G2145" s="381"/>
      <c r="H2145" s="381"/>
      <c r="I2145" s="381"/>
      <c r="J2145" s="381"/>
      <c r="K2145" s="381"/>
      <c r="L2145" s="382"/>
      <c r="M2145" s="385" t="s">
        <v>100</v>
      </c>
      <c r="N2145" s="381"/>
      <c r="O2145" s="382"/>
      <c r="P2145" s="386">
        <v>685.4</v>
      </c>
      <c r="Q2145" s="382"/>
      <c r="R2145" s="369"/>
      <c r="S2145" s="381"/>
      <c r="T2145" s="382"/>
      <c r="U2145" s="35">
        <v>1651.81</v>
      </c>
    </row>
    <row r="2146" spans="1:21" ht="28.35" customHeight="1" x14ac:dyDescent="0.25">
      <c r="A2146" s="40" t="s">
        <v>1734</v>
      </c>
      <c r="B2146" s="39" t="s">
        <v>1733</v>
      </c>
      <c r="C2146" s="379" t="s">
        <v>1732</v>
      </c>
      <c r="D2146" s="381"/>
      <c r="E2146" s="382"/>
      <c r="F2146" s="380" t="s">
        <v>1133</v>
      </c>
      <c r="G2146" s="382"/>
      <c r="H2146" s="383">
        <v>0.72</v>
      </c>
      <c r="I2146" s="382"/>
      <c r="J2146" s="383">
        <v>1</v>
      </c>
      <c r="K2146" s="382"/>
      <c r="L2146" s="37">
        <v>0.72</v>
      </c>
      <c r="M2146" s="383">
        <v>756.61</v>
      </c>
      <c r="N2146" s="382"/>
      <c r="O2146" s="37">
        <v>2.5099999999999998</v>
      </c>
      <c r="P2146" s="383">
        <v>1899.09</v>
      </c>
      <c r="Q2146" s="382"/>
      <c r="R2146" s="383">
        <v>1</v>
      </c>
      <c r="S2146" s="381"/>
      <c r="T2146" s="382"/>
      <c r="U2146" s="37">
        <v>1367.34</v>
      </c>
    </row>
    <row r="2147" spans="1:21" ht="14.25" customHeight="1" x14ac:dyDescent="0.25">
      <c r="A2147" s="36" t="s">
        <v>100</v>
      </c>
      <c r="B2147" s="36" t="s">
        <v>100</v>
      </c>
      <c r="C2147" s="365" t="s">
        <v>136</v>
      </c>
      <c r="D2147" s="381"/>
      <c r="E2147" s="381"/>
      <c r="F2147" s="381"/>
      <c r="G2147" s="381"/>
      <c r="H2147" s="381"/>
      <c r="I2147" s="381"/>
      <c r="J2147" s="381"/>
      <c r="K2147" s="381"/>
      <c r="L2147" s="382"/>
      <c r="M2147" s="385" t="s">
        <v>100</v>
      </c>
      <c r="N2147" s="381"/>
      <c r="O2147" s="382"/>
      <c r="P2147" s="386">
        <v>1899.08</v>
      </c>
      <c r="Q2147" s="382"/>
      <c r="R2147" s="369"/>
      <c r="S2147" s="381"/>
      <c r="T2147" s="382"/>
      <c r="U2147" s="35">
        <v>1367.34</v>
      </c>
    </row>
    <row r="2148" spans="1:21" ht="50.25" customHeight="1" x14ac:dyDescent="0.25">
      <c r="A2148" s="40" t="s">
        <v>1731</v>
      </c>
      <c r="B2148" s="39" t="s">
        <v>1730</v>
      </c>
      <c r="C2148" s="379" t="s">
        <v>1729</v>
      </c>
      <c r="D2148" s="381"/>
      <c r="E2148" s="382"/>
      <c r="F2148" s="380" t="s">
        <v>1728</v>
      </c>
      <c r="G2148" s="382"/>
      <c r="H2148" s="383">
        <v>7.1999999999999995E-2</v>
      </c>
      <c r="I2148" s="382"/>
      <c r="J2148" s="383">
        <v>1</v>
      </c>
      <c r="K2148" s="382"/>
      <c r="L2148" s="37">
        <v>7.1999999999999995E-2</v>
      </c>
      <c r="M2148" s="383">
        <v>935.69</v>
      </c>
      <c r="N2148" s="382"/>
      <c r="O2148" s="37">
        <v>1.31</v>
      </c>
      <c r="P2148" s="383">
        <v>1225.75</v>
      </c>
      <c r="Q2148" s="382"/>
      <c r="R2148" s="383">
        <v>1</v>
      </c>
      <c r="S2148" s="381"/>
      <c r="T2148" s="382"/>
      <c r="U2148" s="37">
        <v>88.25</v>
      </c>
    </row>
    <row r="2149" spans="1:21" ht="14.25" customHeight="1" x14ac:dyDescent="0.25">
      <c r="A2149" s="36" t="s">
        <v>100</v>
      </c>
      <c r="B2149" s="36" t="s">
        <v>100</v>
      </c>
      <c r="C2149" s="365" t="s">
        <v>136</v>
      </c>
      <c r="D2149" s="381"/>
      <c r="E2149" s="381"/>
      <c r="F2149" s="381"/>
      <c r="G2149" s="381"/>
      <c r="H2149" s="381"/>
      <c r="I2149" s="381"/>
      <c r="J2149" s="381"/>
      <c r="K2149" s="381"/>
      <c r="L2149" s="382"/>
      <c r="M2149" s="385" t="s">
        <v>100</v>
      </c>
      <c r="N2149" s="381"/>
      <c r="O2149" s="382"/>
      <c r="P2149" s="386">
        <v>1225.69</v>
      </c>
      <c r="Q2149" s="382"/>
      <c r="R2149" s="369"/>
      <c r="S2149" s="381"/>
      <c r="T2149" s="382"/>
      <c r="U2149" s="35">
        <v>88.25</v>
      </c>
    </row>
    <row r="2150" spans="1:21" ht="14.25" customHeight="1" x14ac:dyDescent="0.25"/>
    <row r="2151" spans="1:21" ht="14.25" customHeight="1" x14ac:dyDescent="0.25">
      <c r="A2151" s="34" t="s">
        <v>100</v>
      </c>
      <c r="B2151" s="34" t="s">
        <v>100</v>
      </c>
      <c r="C2151" s="387" t="s">
        <v>133</v>
      </c>
      <c r="D2151" s="381"/>
      <c r="E2151" s="381"/>
      <c r="F2151" s="381"/>
      <c r="G2151" s="381"/>
      <c r="H2151" s="381"/>
      <c r="I2151" s="381"/>
      <c r="J2151" s="381"/>
      <c r="K2151" s="381"/>
      <c r="L2151" s="381"/>
      <c r="M2151" s="381"/>
      <c r="N2151" s="381"/>
      <c r="O2151" s="382"/>
      <c r="P2151" s="388" t="s">
        <v>100</v>
      </c>
      <c r="Q2151" s="382"/>
      <c r="R2151" s="388" t="s">
        <v>100</v>
      </c>
      <c r="S2151" s="381"/>
      <c r="T2151" s="382"/>
      <c r="U2151" s="33" t="s">
        <v>100</v>
      </c>
    </row>
    <row r="2152" spans="1:21" ht="14.25" customHeight="1" x14ac:dyDescent="0.25">
      <c r="A2152" s="34" t="s">
        <v>100</v>
      </c>
      <c r="B2152" s="34" t="s">
        <v>100</v>
      </c>
      <c r="C2152" s="387" t="s">
        <v>135</v>
      </c>
      <c r="D2152" s="381"/>
      <c r="E2152" s="381"/>
      <c r="F2152" s="381"/>
      <c r="G2152" s="381"/>
      <c r="H2152" s="381"/>
      <c r="I2152" s="381"/>
      <c r="J2152" s="381"/>
      <c r="K2152" s="381"/>
      <c r="L2152" s="381"/>
      <c r="M2152" s="381"/>
      <c r="N2152" s="381"/>
      <c r="O2152" s="382"/>
      <c r="P2152" s="388" t="s">
        <v>100</v>
      </c>
      <c r="Q2152" s="382"/>
      <c r="R2152" s="388" t="s">
        <v>100</v>
      </c>
      <c r="S2152" s="381"/>
      <c r="T2152" s="382"/>
      <c r="U2152" s="33" t="s">
        <v>1727</v>
      </c>
    </row>
    <row r="2153" spans="1:21" ht="14.25" customHeight="1" x14ac:dyDescent="0.25">
      <c r="A2153" s="34" t="s">
        <v>100</v>
      </c>
      <c r="B2153" s="34" t="s">
        <v>100</v>
      </c>
      <c r="C2153" s="387" t="s">
        <v>152</v>
      </c>
      <c r="D2153" s="381"/>
      <c r="E2153" s="381"/>
      <c r="F2153" s="381"/>
      <c r="G2153" s="381"/>
      <c r="H2153" s="381"/>
      <c r="I2153" s="381"/>
      <c r="J2153" s="381"/>
      <c r="K2153" s="381"/>
      <c r="L2153" s="381"/>
      <c r="M2153" s="381"/>
      <c r="N2153" s="381"/>
      <c r="O2153" s="382"/>
      <c r="P2153" s="388" t="s">
        <v>100</v>
      </c>
      <c r="Q2153" s="382"/>
      <c r="R2153" s="388" t="s">
        <v>100</v>
      </c>
      <c r="S2153" s="381"/>
      <c r="T2153" s="382"/>
      <c r="U2153" s="33" t="s">
        <v>1727</v>
      </c>
    </row>
    <row r="2154" spans="1:21" ht="14.25" customHeight="1" x14ac:dyDescent="0.25">
      <c r="A2154" s="34" t="s">
        <v>100</v>
      </c>
      <c r="B2154" s="34" t="s">
        <v>100</v>
      </c>
      <c r="C2154" s="387" t="s">
        <v>133</v>
      </c>
      <c r="D2154" s="381"/>
      <c r="E2154" s="381"/>
      <c r="F2154" s="381"/>
      <c r="G2154" s="381"/>
      <c r="H2154" s="381"/>
      <c r="I2154" s="381"/>
      <c r="J2154" s="381"/>
      <c r="K2154" s="381"/>
      <c r="L2154" s="381"/>
      <c r="M2154" s="381"/>
      <c r="N2154" s="381"/>
      <c r="O2154" s="382"/>
      <c r="P2154" s="388" t="s">
        <v>100</v>
      </c>
      <c r="Q2154" s="382"/>
      <c r="R2154" s="388" t="s">
        <v>100</v>
      </c>
      <c r="S2154" s="381"/>
      <c r="T2154" s="382"/>
      <c r="U2154" s="33" t="s">
        <v>1727</v>
      </c>
    </row>
    <row r="2155" spans="1:21" ht="14.25" customHeight="1" x14ac:dyDescent="0.25"/>
    <row r="2156" spans="1:21" ht="14.25" customHeight="1" x14ac:dyDescent="0.25">
      <c r="A2156" s="34" t="s">
        <v>100</v>
      </c>
      <c r="B2156" s="34" t="s">
        <v>100</v>
      </c>
      <c r="C2156" s="387" t="s">
        <v>132</v>
      </c>
      <c r="D2156" s="381"/>
      <c r="E2156" s="381"/>
      <c r="F2156" s="381"/>
      <c r="G2156" s="381"/>
      <c r="H2156" s="381"/>
      <c r="I2156" s="381"/>
      <c r="J2156" s="381"/>
      <c r="K2156" s="381"/>
      <c r="L2156" s="381"/>
      <c r="M2156" s="381"/>
      <c r="N2156" s="381"/>
      <c r="O2156" s="382"/>
      <c r="P2156" s="388" t="s">
        <v>100</v>
      </c>
      <c r="Q2156" s="382"/>
      <c r="R2156" s="388" t="s">
        <v>100</v>
      </c>
      <c r="S2156" s="381"/>
      <c r="T2156" s="382"/>
      <c r="U2156" s="33" t="s">
        <v>100</v>
      </c>
    </row>
    <row r="2157" spans="1:21" ht="14.25" customHeight="1" x14ac:dyDescent="0.25">
      <c r="A2157" s="34" t="s">
        <v>100</v>
      </c>
      <c r="B2157" s="34" t="s">
        <v>100</v>
      </c>
      <c r="C2157" s="387" t="s">
        <v>131</v>
      </c>
      <c r="D2157" s="381"/>
      <c r="E2157" s="381"/>
      <c r="F2157" s="381"/>
      <c r="G2157" s="381"/>
      <c r="H2157" s="381"/>
      <c r="I2157" s="381"/>
      <c r="J2157" s="381"/>
      <c r="K2157" s="381"/>
      <c r="L2157" s="381"/>
      <c r="M2157" s="381"/>
      <c r="N2157" s="381"/>
      <c r="O2157" s="382"/>
      <c r="P2157" s="388" t="s">
        <v>100</v>
      </c>
      <c r="Q2157" s="382"/>
      <c r="R2157" s="388" t="s">
        <v>100</v>
      </c>
      <c r="S2157" s="381"/>
      <c r="T2157" s="382"/>
      <c r="U2157" s="33" t="s">
        <v>1726</v>
      </c>
    </row>
    <row r="2158" spans="1:21" ht="14.25" customHeight="1" x14ac:dyDescent="0.25">
      <c r="A2158" s="34" t="s">
        <v>100</v>
      </c>
      <c r="B2158" s="34" t="s">
        <v>100</v>
      </c>
      <c r="C2158" s="387" t="s">
        <v>130</v>
      </c>
      <c r="D2158" s="381"/>
      <c r="E2158" s="381"/>
      <c r="F2158" s="381"/>
      <c r="G2158" s="381"/>
      <c r="H2158" s="381"/>
      <c r="I2158" s="381"/>
      <c r="J2158" s="381"/>
      <c r="K2158" s="381"/>
      <c r="L2158" s="381"/>
      <c r="M2158" s="381"/>
      <c r="N2158" s="381"/>
      <c r="O2158" s="382"/>
      <c r="P2158" s="388" t="s">
        <v>100</v>
      </c>
      <c r="Q2158" s="382"/>
      <c r="R2158" s="388" t="s">
        <v>100</v>
      </c>
      <c r="S2158" s="381"/>
      <c r="T2158" s="382"/>
      <c r="U2158" s="33" t="s">
        <v>100</v>
      </c>
    </row>
    <row r="2159" spans="1:21" ht="14.25" customHeight="1" x14ac:dyDescent="0.25">
      <c r="A2159" s="34" t="s">
        <v>100</v>
      </c>
      <c r="B2159" s="34" t="s">
        <v>100</v>
      </c>
      <c r="C2159" s="387" t="s">
        <v>129</v>
      </c>
      <c r="D2159" s="381"/>
      <c r="E2159" s="381"/>
      <c r="F2159" s="381"/>
      <c r="G2159" s="381"/>
      <c r="H2159" s="381"/>
      <c r="I2159" s="381"/>
      <c r="J2159" s="381"/>
      <c r="K2159" s="381"/>
      <c r="L2159" s="381"/>
      <c r="M2159" s="381"/>
      <c r="N2159" s="381"/>
      <c r="O2159" s="382"/>
      <c r="P2159" s="388" t="s">
        <v>100</v>
      </c>
      <c r="Q2159" s="382"/>
      <c r="R2159" s="388" t="s">
        <v>100</v>
      </c>
      <c r="S2159" s="381"/>
      <c r="T2159" s="382"/>
      <c r="U2159" s="33" t="s">
        <v>1725</v>
      </c>
    </row>
    <row r="2160" spans="1:21" ht="14.25" customHeight="1" x14ac:dyDescent="0.25">
      <c r="A2160" s="34" t="s">
        <v>100</v>
      </c>
      <c r="B2160" s="34" t="s">
        <v>100</v>
      </c>
      <c r="C2160" s="387" t="s">
        <v>128</v>
      </c>
      <c r="D2160" s="381"/>
      <c r="E2160" s="381"/>
      <c r="F2160" s="381"/>
      <c r="G2160" s="381"/>
      <c r="H2160" s="381"/>
      <c r="I2160" s="381"/>
      <c r="J2160" s="381"/>
      <c r="K2160" s="381"/>
      <c r="L2160" s="381"/>
      <c r="M2160" s="381"/>
      <c r="N2160" s="381"/>
      <c r="O2160" s="382"/>
      <c r="P2160" s="388" t="s">
        <v>100</v>
      </c>
      <c r="Q2160" s="382"/>
      <c r="R2160" s="388" t="s">
        <v>100</v>
      </c>
      <c r="S2160" s="381"/>
      <c r="T2160" s="382"/>
      <c r="U2160" s="33" t="s">
        <v>1724</v>
      </c>
    </row>
    <row r="2161" spans="1:21" ht="14.25" customHeight="1" x14ac:dyDescent="0.25">
      <c r="A2161" s="34" t="s">
        <v>100</v>
      </c>
      <c r="B2161" s="34" t="s">
        <v>100</v>
      </c>
      <c r="C2161" s="387" t="s">
        <v>127</v>
      </c>
      <c r="D2161" s="381"/>
      <c r="E2161" s="381"/>
      <c r="F2161" s="381"/>
      <c r="G2161" s="381"/>
      <c r="H2161" s="381"/>
      <c r="I2161" s="381"/>
      <c r="J2161" s="381"/>
      <c r="K2161" s="381"/>
      <c r="L2161" s="381"/>
      <c r="M2161" s="381"/>
      <c r="N2161" s="381"/>
      <c r="O2161" s="382"/>
      <c r="P2161" s="388" t="s">
        <v>100</v>
      </c>
      <c r="Q2161" s="382"/>
      <c r="R2161" s="388" t="s">
        <v>100</v>
      </c>
      <c r="S2161" s="381"/>
      <c r="T2161" s="382"/>
      <c r="U2161" s="33" t="s">
        <v>1723</v>
      </c>
    </row>
    <row r="2162" spans="1:21" ht="14.25" customHeight="1" x14ac:dyDescent="0.25">
      <c r="A2162" s="34" t="s">
        <v>100</v>
      </c>
      <c r="B2162" s="34" t="s">
        <v>100</v>
      </c>
      <c r="C2162" s="387" t="s">
        <v>126</v>
      </c>
      <c r="D2162" s="381"/>
      <c r="E2162" s="381"/>
      <c r="F2162" s="381"/>
      <c r="G2162" s="381"/>
      <c r="H2162" s="381"/>
      <c r="I2162" s="381"/>
      <c r="J2162" s="381"/>
      <c r="K2162" s="381"/>
      <c r="L2162" s="381"/>
      <c r="M2162" s="381"/>
      <c r="N2162" s="381"/>
      <c r="O2162" s="382"/>
      <c r="P2162" s="388" t="s">
        <v>100</v>
      </c>
      <c r="Q2162" s="382"/>
      <c r="R2162" s="388" t="s">
        <v>100</v>
      </c>
      <c r="S2162" s="381"/>
      <c r="T2162" s="382"/>
      <c r="U2162" s="33" t="s">
        <v>1722</v>
      </c>
    </row>
    <row r="2163" spans="1:21" ht="14.25" customHeight="1" x14ac:dyDescent="0.25">
      <c r="A2163" s="34" t="s">
        <v>100</v>
      </c>
      <c r="B2163" s="34" t="s">
        <v>100</v>
      </c>
      <c r="C2163" s="387" t="s">
        <v>125</v>
      </c>
      <c r="D2163" s="381"/>
      <c r="E2163" s="381"/>
      <c r="F2163" s="381"/>
      <c r="G2163" s="381"/>
      <c r="H2163" s="381"/>
      <c r="I2163" s="381"/>
      <c r="J2163" s="381"/>
      <c r="K2163" s="381"/>
      <c r="L2163" s="381"/>
      <c r="M2163" s="381"/>
      <c r="N2163" s="381"/>
      <c r="O2163" s="382"/>
      <c r="P2163" s="388" t="s">
        <v>100</v>
      </c>
      <c r="Q2163" s="382"/>
      <c r="R2163" s="388" t="s">
        <v>100</v>
      </c>
      <c r="S2163" s="381"/>
      <c r="T2163" s="382"/>
      <c r="U2163" s="33" t="s">
        <v>1721</v>
      </c>
    </row>
    <row r="2164" spans="1:21" ht="14.25" customHeight="1" x14ac:dyDescent="0.25">
      <c r="A2164" s="34" t="s">
        <v>100</v>
      </c>
      <c r="B2164" s="34" t="s">
        <v>100</v>
      </c>
      <c r="C2164" s="387" t="s">
        <v>124</v>
      </c>
      <c r="D2164" s="381"/>
      <c r="E2164" s="381"/>
      <c r="F2164" s="381"/>
      <c r="G2164" s="381"/>
      <c r="H2164" s="381"/>
      <c r="I2164" s="381"/>
      <c r="J2164" s="381"/>
      <c r="K2164" s="381"/>
      <c r="L2164" s="381"/>
      <c r="M2164" s="381"/>
      <c r="N2164" s="381"/>
      <c r="O2164" s="382"/>
      <c r="P2164" s="388" t="s">
        <v>100</v>
      </c>
      <c r="Q2164" s="382"/>
      <c r="R2164" s="388" t="s">
        <v>100</v>
      </c>
      <c r="S2164" s="381"/>
      <c r="T2164" s="382"/>
      <c r="U2164" s="33" t="s">
        <v>1720</v>
      </c>
    </row>
    <row r="2165" spans="1:21" ht="14.25" customHeight="1" x14ac:dyDescent="0.25">
      <c r="A2165" s="34" t="s">
        <v>100</v>
      </c>
      <c r="B2165" s="34" t="s">
        <v>100</v>
      </c>
      <c r="C2165" s="387" t="s">
        <v>123</v>
      </c>
      <c r="D2165" s="381"/>
      <c r="E2165" s="381"/>
      <c r="F2165" s="381"/>
      <c r="G2165" s="381"/>
      <c r="H2165" s="381"/>
      <c r="I2165" s="381"/>
      <c r="J2165" s="381"/>
      <c r="K2165" s="381"/>
      <c r="L2165" s="381"/>
      <c r="M2165" s="381"/>
      <c r="N2165" s="381"/>
      <c r="O2165" s="382"/>
      <c r="P2165" s="388" t="s">
        <v>100</v>
      </c>
      <c r="Q2165" s="382"/>
      <c r="R2165" s="388" t="s">
        <v>100</v>
      </c>
      <c r="S2165" s="381"/>
      <c r="T2165" s="382"/>
      <c r="U2165" s="33" t="s">
        <v>1719</v>
      </c>
    </row>
    <row r="2166" spans="1:21" ht="14.25" customHeight="1" x14ac:dyDescent="0.25">
      <c r="A2166" s="34" t="s">
        <v>100</v>
      </c>
      <c r="B2166" s="34" t="s">
        <v>100</v>
      </c>
      <c r="C2166" s="387" t="s">
        <v>122</v>
      </c>
      <c r="D2166" s="381"/>
      <c r="E2166" s="381"/>
      <c r="F2166" s="381"/>
      <c r="G2166" s="381"/>
      <c r="H2166" s="381"/>
      <c r="I2166" s="381"/>
      <c r="J2166" s="381"/>
      <c r="K2166" s="381"/>
      <c r="L2166" s="381"/>
      <c r="M2166" s="381"/>
      <c r="N2166" s="381"/>
      <c r="O2166" s="382"/>
      <c r="P2166" s="388" t="s">
        <v>100</v>
      </c>
      <c r="Q2166" s="382"/>
      <c r="R2166" s="388" t="s">
        <v>100</v>
      </c>
      <c r="S2166" s="381"/>
      <c r="T2166" s="382"/>
      <c r="U2166" s="33" t="s">
        <v>1718</v>
      </c>
    </row>
    <row r="2167" spans="1:21" ht="14.25" customHeight="1" x14ac:dyDescent="0.25">
      <c r="A2167" s="34" t="s">
        <v>100</v>
      </c>
      <c r="B2167" s="34" t="s">
        <v>100</v>
      </c>
      <c r="C2167" s="387" t="s">
        <v>121</v>
      </c>
      <c r="D2167" s="381"/>
      <c r="E2167" s="381"/>
      <c r="F2167" s="381"/>
      <c r="G2167" s="381"/>
      <c r="H2167" s="381"/>
      <c r="I2167" s="381"/>
      <c r="J2167" s="381"/>
      <c r="K2167" s="381"/>
      <c r="L2167" s="381"/>
      <c r="M2167" s="381"/>
      <c r="N2167" s="381"/>
      <c r="O2167" s="382"/>
      <c r="P2167" s="388" t="s">
        <v>100</v>
      </c>
      <c r="Q2167" s="382"/>
      <c r="R2167" s="388" t="s">
        <v>100</v>
      </c>
      <c r="S2167" s="381"/>
      <c r="T2167" s="382"/>
      <c r="U2167" s="33" t="s">
        <v>1717</v>
      </c>
    </row>
    <row r="2168" spans="1:21" ht="14.25" customHeight="1" x14ac:dyDescent="0.25">
      <c r="A2168" s="34" t="s">
        <v>100</v>
      </c>
      <c r="B2168" s="34" t="s">
        <v>100</v>
      </c>
      <c r="C2168" s="387" t="s">
        <v>1649</v>
      </c>
      <c r="D2168" s="381"/>
      <c r="E2168" s="381"/>
      <c r="F2168" s="381"/>
      <c r="G2168" s="381"/>
      <c r="H2168" s="381"/>
      <c r="I2168" s="381"/>
      <c r="J2168" s="381"/>
      <c r="K2168" s="381"/>
      <c r="L2168" s="381"/>
      <c r="M2168" s="381"/>
      <c r="N2168" s="381"/>
      <c r="O2168" s="382"/>
      <c r="P2168" s="388" t="s">
        <v>100</v>
      </c>
      <c r="Q2168" s="382"/>
      <c r="R2168" s="388" t="s">
        <v>100</v>
      </c>
      <c r="S2168" s="381"/>
      <c r="T2168" s="382"/>
      <c r="U2168" s="33" t="s">
        <v>1716</v>
      </c>
    </row>
    <row r="2169" spans="1:21" ht="14.25" customHeight="1" x14ac:dyDescent="0.25">
      <c r="A2169" s="34" t="s">
        <v>100</v>
      </c>
      <c r="B2169" s="34" t="s">
        <v>100</v>
      </c>
      <c r="C2169" s="387" t="s">
        <v>120</v>
      </c>
      <c r="D2169" s="381"/>
      <c r="E2169" s="381"/>
      <c r="F2169" s="381"/>
      <c r="G2169" s="381"/>
      <c r="H2169" s="381"/>
      <c r="I2169" s="381"/>
      <c r="J2169" s="381"/>
      <c r="K2169" s="381"/>
      <c r="L2169" s="381"/>
      <c r="M2169" s="381"/>
      <c r="N2169" s="381"/>
      <c r="O2169" s="382"/>
      <c r="P2169" s="388" t="s">
        <v>100</v>
      </c>
      <c r="Q2169" s="382"/>
      <c r="R2169" s="388" t="s">
        <v>100</v>
      </c>
      <c r="S2169" s="381"/>
      <c r="T2169" s="382"/>
      <c r="U2169" s="33" t="s">
        <v>1715</v>
      </c>
    </row>
    <row r="2170" spans="1:21" ht="14.25" customHeight="1" x14ac:dyDescent="0.25">
      <c r="A2170" s="34" t="s">
        <v>100</v>
      </c>
      <c r="B2170" s="34" t="s">
        <v>100</v>
      </c>
      <c r="C2170" s="387" t="s">
        <v>119</v>
      </c>
      <c r="D2170" s="381"/>
      <c r="E2170" s="381"/>
      <c r="F2170" s="381"/>
      <c r="G2170" s="381"/>
      <c r="H2170" s="381"/>
      <c r="I2170" s="381"/>
      <c r="J2170" s="381"/>
      <c r="K2170" s="381"/>
      <c r="L2170" s="381"/>
      <c r="M2170" s="381"/>
      <c r="N2170" s="381"/>
      <c r="O2170" s="382"/>
      <c r="P2170" s="388" t="s">
        <v>100</v>
      </c>
      <c r="Q2170" s="382"/>
      <c r="R2170" s="388" t="s">
        <v>100</v>
      </c>
      <c r="S2170" s="381"/>
      <c r="T2170" s="382"/>
      <c r="U2170" s="33" t="s">
        <v>100</v>
      </c>
    </row>
    <row r="2171" spans="1:21" ht="14.25" customHeight="1" x14ac:dyDescent="0.25">
      <c r="A2171" s="34" t="s">
        <v>100</v>
      </c>
      <c r="B2171" s="34" t="s">
        <v>100</v>
      </c>
      <c r="C2171" s="387" t="s">
        <v>118</v>
      </c>
      <c r="D2171" s="381"/>
      <c r="E2171" s="381"/>
      <c r="F2171" s="381"/>
      <c r="G2171" s="381"/>
      <c r="H2171" s="381"/>
      <c r="I2171" s="381"/>
      <c r="J2171" s="381"/>
      <c r="K2171" s="381"/>
      <c r="L2171" s="381"/>
      <c r="M2171" s="381"/>
      <c r="N2171" s="381"/>
      <c r="O2171" s="382"/>
      <c r="P2171" s="388" t="s">
        <v>100</v>
      </c>
      <c r="Q2171" s="382"/>
      <c r="R2171" s="388" t="s">
        <v>100</v>
      </c>
      <c r="S2171" s="381"/>
      <c r="T2171" s="382"/>
      <c r="U2171" s="33" t="s">
        <v>1714</v>
      </c>
    </row>
    <row r="2172" spans="1:21" ht="14.25" customHeight="1" x14ac:dyDescent="0.25">
      <c r="A2172" s="34" t="s">
        <v>100</v>
      </c>
      <c r="B2172" s="34" t="s">
        <v>100</v>
      </c>
      <c r="C2172" s="387" t="s">
        <v>117</v>
      </c>
      <c r="D2172" s="381"/>
      <c r="E2172" s="381"/>
      <c r="F2172" s="381"/>
      <c r="G2172" s="381"/>
      <c r="H2172" s="381"/>
      <c r="I2172" s="381"/>
      <c r="J2172" s="381"/>
      <c r="K2172" s="381"/>
      <c r="L2172" s="381"/>
      <c r="M2172" s="381"/>
      <c r="N2172" s="381"/>
      <c r="O2172" s="382"/>
      <c r="P2172" s="388" t="s">
        <v>100</v>
      </c>
      <c r="Q2172" s="382"/>
      <c r="R2172" s="388" t="s">
        <v>100</v>
      </c>
      <c r="S2172" s="381"/>
      <c r="T2172" s="382"/>
      <c r="U2172" s="33" t="s">
        <v>1713</v>
      </c>
    </row>
    <row r="2173" spans="1:21" ht="21.2" customHeight="1" x14ac:dyDescent="0.25">
      <c r="A2173" s="34" t="s">
        <v>100</v>
      </c>
      <c r="B2173" s="34" t="s">
        <v>116</v>
      </c>
      <c r="C2173" s="387" t="s">
        <v>115</v>
      </c>
      <c r="D2173" s="381"/>
      <c r="E2173" s="381"/>
      <c r="F2173" s="381"/>
      <c r="G2173" s="381"/>
      <c r="H2173" s="381"/>
      <c r="I2173" s="381"/>
      <c r="J2173" s="381"/>
      <c r="K2173" s="381"/>
      <c r="L2173" s="381"/>
      <c r="M2173" s="381"/>
      <c r="N2173" s="381"/>
      <c r="O2173" s="382"/>
      <c r="P2173" s="388" t="s">
        <v>100</v>
      </c>
      <c r="Q2173" s="382"/>
      <c r="R2173" s="388" t="s">
        <v>114</v>
      </c>
      <c r="S2173" s="381"/>
      <c r="T2173" s="382"/>
      <c r="U2173" s="33" t="s">
        <v>1712</v>
      </c>
    </row>
    <row r="2174" spans="1:21" ht="14.25" customHeight="1" x14ac:dyDescent="0.25">
      <c r="A2174" s="34" t="s">
        <v>100</v>
      </c>
      <c r="B2174" s="34" t="s">
        <v>100</v>
      </c>
      <c r="C2174" s="387" t="s">
        <v>113</v>
      </c>
      <c r="D2174" s="381"/>
      <c r="E2174" s="381"/>
      <c r="F2174" s="381"/>
      <c r="G2174" s="381"/>
      <c r="H2174" s="381"/>
      <c r="I2174" s="381"/>
      <c r="J2174" s="381"/>
      <c r="K2174" s="381"/>
      <c r="L2174" s="381"/>
      <c r="M2174" s="381"/>
      <c r="N2174" s="381"/>
      <c r="O2174" s="382"/>
      <c r="P2174" s="388" t="s">
        <v>100</v>
      </c>
      <c r="Q2174" s="382"/>
      <c r="R2174" s="388" t="s">
        <v>100</v>
      </c>
      <c r="S2174" s="381"/>
      <c r="T2174" s="382"/>
      <c r="U2174" s="33" t="s">
        <v>1711</v>
      </c>
    </row>
    <row r="2175" spans="1:21" ht="21.2" customHeight="1" x14ac:dyDescent="0.25">
      <c r="A2175" s="34" t="s">
        <v>100</v>
      </c>
      <c r="B2175" s="34" t="s">
        <v>112</v>
      </c>
      <c r="C2175" s="387" t="s">
        <v>111</v>
      </c>
      <c r="D2175" s="381"/>
      <c r="E2175" s="381"/>
      <c r="F2175" s="381"/>
      <c r="G2175" s="381"/>
      <c r="H2175" s="381"/>
      <c r="I2175" s="381"/>
      <c r="J2175" s="381"/>
      <c r="K2175" s="381"/>
      <c r="L2175" s="381"/>
      <c r="M2175" s="381"/>
      <c r="N2175" s="381"/>
      <c r="O2175" s="382"/>
      <c r="P2175" s="388" t="s">
        <v>100</v>
      </c>
      <c r="Q2175" s="382"/>
      <c r="R2175" s="388" t="s">
        <v>110</v>
      </c>
      <c r="S2175" s="381"/>
      <c r="T2175" s="382"/>
      <c r="U2175" s="33" t="s">
        <v>1710</v>
      </c>
    </row>
    <row r="2176" spans="1:21" ht="14.25" customHeight="1" x14ac:dyDescent="0.25">
      <c r="A2176" s="34" t="s">
        <v>100</v>
      </c>
      <c r="B2176" s="34" t="s">
        <v>100</v>
      </c>
      <c r="C2176" s="387" t="s">
        <v>109</v>
      </c>
      <c r="D2176" s="381"/>
      <c r="E2176" s="381"/>
      <c r="F2176" s="381"/>
      <c r="G2176" s="381"/>
      <c r="H2176" s="381"/>
      <c r="I2176" s="381"/>
      <c r="J2176" s="381"/>
      <c r="K2176" s="381"/>
      <c r="L2176" s="381"/>
      <c r="M2176" s="381"/>
      <c r="N2176" s="381"/>
      <c r="O2176" s="382"/>
      <c r="P2176" s="388" t="s">
        <v>100</v>
      </c>
      <c r="Q2176" s="382"/>
      <c r="R2176" s="388" t="s">
        <v>100</v>
      </c>
      <c r="S2176" s="381"/>
      <c r="T2176" s="382"/>
      <c r="U2176" s="33" t="s">
        <v>1709</v>
      </c>
    </row>
    <row r="2177" spans="1:21" ht="14.25" customHeight="1" x14ac:dyDescent="0.25">
      <c r="A2177" s="34" t="s">
        <v>100</v>
      </c>
      <c r="B2177" s="34" t="s">
        <v>100</v>
      </c>
      <c r="C2177" s="387" t="s">
        <v>108</v>
      </c>
      <c r="D2177" s="381"/>
      <c r="E2177" s="381"/>
      <c r="F2177" s="381"/>
      <c r="G2177" s="381"/>
      <c r="H2177" s="381"/>
      <c r="I2177" s="381"/>
      <c r="J2177" s="381"/>
      <c r="K2177" s="381"/>
      <c r="L2177" s="381"/>
      <c r="M2177" s="381"/>
      <c r="N2177" s="381"/>
      <c r="O2177" s="382"/>
      <c r="P2177" s="388" t="s">
        <v>100</v>
      </c>
      <c r="Q2177" s="382"/>
      <c r="R2177" s="388" t="s">
        <v>100</v>
      </c>
      <c r="S2177" s="381"/>
      <c r="T2177" s="382"/>
      <c r="U2177" s="33" t="s">
        <v>1708</v>
      </c>
    </row>
    <row r="2178" spans="1:21" ht="21.2" customHeight="1" x14ac:dyDescent="0.25">
      <c r="A2178" s="34" t="s">
        <v>100</v>
      </c>
      <c r="B2178" s="34" t="s">
        <v>107</v>
      </c>
      <c r="C2178" s="387" t="s">
        <v>106</v>
      </c>
      <c r="D2178" s="358"/>
      <c r="E2178" s="358"/>
      <c r="F2178" s="358"/>
      <c r="G2178" s="358"/>
      <c r="H2178" s="358"/>
      <c r="I2178" s="358"/>
      <c r="J2178" s="358"/>
      <c r="K2178" s="358"/>
      <c r="L2178" s="358"/>
      <c r="M2178" s="358"/>
      <c r="N2178" s="358"/>
      <c r="O2178" s="366"/>
      <c r="P2178" s="388" t="s">
        <v>100</v>
      </c>
      <c r="Q2178" s="366"/>
      <c r="R2178" s="388" t="s">
        <v>105</v>
      </c>
      <c r="S2178" s="358"/>
      <c r="T2178" s="366"/>
      <c r="U2178" s="33" t="s">
        <v>1707</v>
      </c>
    </row>
    <row r="2179" spans="1:21" ht="14.25" customHeight="1" x14ac:dyDescent="0.25">
      <c r="A2179" s="34" t="s">
        <v>100</v>
      </c>
      <c r="B2179" s="34" t="s">
        <v>100</v>
      </c>
      <c r="C2179" s="387" t="s">
        <v>104</v>
      </c>
      <c r="D2179" s="358"/>
      <c r="E2179" s="358"/>
      <c r="F2179" s="358"/>
      <c r="G2179" s="358"/>
      <c r="H2179" s="358"/>
      <c r="I2179" s="358"/>
      <c r="J2179" s="358"/>
      <c r="K2179" s="358"/>
      <c r="L2179" s="358"/>
      <c r="M2179" s="358"/>
      <c r="N2179" s="358"/>
      <c r="O2179" s="366"/>
      <c r="P2179" s="388" t="s">
        <v>100</v>
      </c>
      <c r="Q2179" s="366"/>
      <c r="R2179" s="388" t="s">
        <v>100</v>
      </c>
      <c r="S2179" s="358"/>
      <c r="T2179" s="366"/>
      <c r="U2179" s="33" t="s">
        <v>1706</v>
      </c>
    </row>
    <row r="2180" spans="1:21" ht="40.35" customHeight="1" x14ac:dyDescent="0.25"/>
    <row r="2181" spans="1:21" ht="14.25" customHeight="1" x14ac:dyDescent="0.25">
      <c r="A2181" s="106" t="s">
        <v>100</v>
      </c>
      <c r="B2181" s="390" t="s">
        <v>103</v>
      </c>
      <c r="C2181" s="339"/>
      <c r="D2181" s="339"/>
      <c r="E2181" s="339"/>
      <c r="F2181" s="339"/>
      <c r="G2181" s="339"/>
      <c r="H2181" s="339"/>
      <c r="I2181" s="339"/>
      <c r="J2181" s="339"/>
      <c r="K2181" s="390" t="s">
        <v>102</v>
      </c>
      <c r="L2181" s="339"/>
      <c r="M2181" s="339"/>
      <c r="N2181" s="339"/>
      <c r="O2181" s="339"/>
      <c r="P2181" s="339"/>
      <c r="Q2181" s="339"/>
      <c r="R2181" s="339"/>
      <c r="S2181" s="339"/>
      <c r="T2181" s="339"/>
      <c r="U2181" s="339"/>
    </row>
    <row r="2182" spans="1:21" ht="20.45" customHeight="1" x14ac:dyDescent="0.25">
      <c r="A2182" s="106" t="s">
        <v>100</v>
      </c>
      <c r="B2182" s="106" t="s">
        <v>101</v>
      </c>
      <c r="C2182" s="336" t="s">
        <v>100</v>
      </c>
      <c r="D2182" s="337"/>
      <c r="E2182" s="338" t="s">
        <v>100</v>
      </c>
      <c r="F2182" s="339"/>
      <c r="G2182" s="391" t="s">
        <v>99</v>
      </c>
      <c r="H2182" s="339"/>
      <c r="I2182" s="339"/>
      <c r="J2182" s="339"/>
      <c r="K2182" s="338" t="s">
        <v>101</v>
      </c>
      <c r="L2182" s="339"/>
      <c r="M2182" s="339"/>
      <c r="N2182" s="336" t="s">
        <v>100</v>
      </c>
      <c r="O2182" s="337"/>
      <c r="P2182" s="337"/>
      <c r="Q2182" s="338" t="s">
        <v>100</v>
      </c>
      <c r="R2182" s="339"/>
      <c r="S2182" s="339"/>
      <c r="T2182" s="391" t="s">
        <v>99</v>
      </c>
      <c r="U2182" s="339"/>
    </row>
    <row r="2183" spans="1:21" ht="14.25" customHeight="1" x14ac:dyDescent="0.25"/>
  </sheetData>
  <mergeCells count="13470">
    <mergeCell ref="B1:G2"/>
    <mergeCell ref="H1:U2"/>
    <mergeCell ref="B4:O4"/>
    <mergeCell ref="P4:U4"/>
    <mergeCell ref="M5:O5"/>
    <mergeCell ref="P5:U5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R51:T51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P53:Q53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R61:T61"/>
    <mergeCell ref="C61:E61"/>
    <mergeCell ref="F61:G61"/>
    <mergeCell ref="H61:I61"/>
    <mergeCell ref="J61:K61"/>
    <mergeCell ref="M61:N61"/>
    <mergeCell ref="P61:Q61"/>
    <mergeCell ref="C60:E60"/>
    <mergeCell ref="F60:G60"/>
    <mergeCell ref="H60:I60"/>
    <mergeCell ref="J60:K60"/>
    <mergeCell ref="M60:N60"/>
    <mergeCell ref="P60:Q6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P66:Q66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83:T83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95:T95"/>
    <mergeCell ref="C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P95:Q95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21:T121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R118:T118"/>
    <mergeCell ref="C118:E118"/>
    <mergeCell ref="F118:G118"/>
    <mergeCell ref="H118:I118"/>
    <mergeCell ref="J118:K118"/>
    <mergeCell ref="M118:N118"/>
    <mergeCell ref="P118:Q118"/>
    <mergeCell ref="C117:E117"/>
    <mergeCell ref="F117:G117"/>
    <mergeCell ref="H117:I117"/>
    <mergeCell ref="J117:K117"/>
    <mergeCell ref="M117:N117"/>
    <mergeCell ref="P117:Q117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23:Q123"/>
    <mergeCell ref="R123:T123"/>
    <mergeCell ref="C124:T124"/>
    <mergeCell ref="C125:E125"/>
    <mergeCell ref="F125:G125"/>
    <mergeCell ref="H125:I125"/>
    <mergeCell ref="J125:K125"/>
    <mergeCell ref="M125:N125"/>
    <mergeCell ref="P125:Q125"/>
    <mergeCell ref="R125:T125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R137:T137"/>
    <mergeCell ref="C137:E137"/>
    <mergeCell ref="F137:G137"/>
    <mergeCell ref="H137:I137"/>
    <mergeCell ref="J137:K137"/>
    <mergeCell ref="M137:N137"/>
    <mergeCell ref="P137:Q137"/>
    <mergeCell ref="C136:E136"/>
    <mergeCell ref="F136:G136"/>
    <mergeCell ref="H136:I136"/>
    <mergeCell ref="J136:K136"/>
    <mergeCell ref="M136:N136"/>
    <mergeCell ref="P136:Q136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P142:Q142"/>
    <mergeCell ref="R142:T142"/>
    <mergeCell ref="C143:T143"/>
    <mergeCell ref="C144:E144"/>
    <mergeCell ref="F144:G144"/>
    <mergeCell ref="H144:I144"/>
    <mergeCell ref="J144:K144"/>
    <mergeCell ref="M144:N144"/>
    <mergeCell ref="P144:Q144"/>
    <mergeCell ref="R144:T144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C157:L157"/>
    <mergeCell ref="M157:O157"/>
    <mergeCell ref="P157:Q157"/>
    <mergeCell ref="R157:T157"/>
    <mergeCell ref="C158:E158"/>
    <mergeCell ref="F158:G158"/>
    <mergeCell ref="H158:I158"/>
    <mergeCell ref="J158:K158"/>
    <mergeCell ref="M158:N158"/>
    <mergeCell ref="P158:Q158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4:T174"/>
    <mergeCell ref="C175:T175"/>
    <mergeCell ref="C176:E176"/>
    <mergeCell ref="F176:G176"/>
    <mergeCell ref="H176:I176"/>
    <mergeCell ref="J176:K176"/>
    <mergeCell ref="M176:N176"/>
    <mergeCell ref="P176:Q176"/>
    <mergeCell ref="R176:T176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P193:Q193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R191:T191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C191:E191"/>
    <mergeCell ref="F191:G191"/>
    <mergeCell ref="H191:I191"/>
    <mergeCell ref="J191:K191"/>
    <mergeCell ref="M191:N191"/>
    <mergeCell ref="P191:Q191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8:T208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6:E216"/>
    <mergeCell ref="F216:G216"/>
    <mergeCell ref="H216:I216"/>
    <mergeCell ref="J216:K216"/>
    <mergeCell ref="M216:N216"/>
    <mergeCell ref="P216:Q216"/>
    <mergeCell ref="C213:L213"/>
    <mergeCell ref="M213:O213"/>
    <mergeCell ref="P213:Q213"/>
    <mergeCell ref="R213:T213"/>
    <mergeCell ref="A215:U215"/>
    <mergeCell ref="C212:E212"/>
    <mergeCell ref="F212:G212"/>
    <mergeCell ref="H212:I212"/>
    <mergeCell ref="J212:K212"/>
    <mergeCell ref="M212:N212"/>
    <mergeCell ref="P212:Q212"/>
    <mergeCell ref="P210:Q210"/>
    <mergeCell ref="R210:T210"/>
    <mergeCell ref="C211:L211"/>
    <mergeCell ref="M211:O211"/>
    <mergeCell ref="P211:Q211"/>
    <mergeCell ref="R211:T211"/>
    <mergeCell ref="R212:T212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P230:Q230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0:T230"/>
    <mergeCell ref="C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4:L244"/>
    <mergeCell ref="M244:O244"/>
    <mergeCell ref="P244:Q244"/>
    <mergeCell ref="R244:T244"/>
    <mergeCell ref="C245:E245"/>
    <mergeCell ref="F245:G245"/>
    <mergeCell ref="H245:I245"/>
    <mergeCell ref="J245:K245"/>
    <mergeCell ref="M245:N245"/>
    <mergeCell ref="P245:Q245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P259:Q259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72:Q272"/>
    <mergeCell ref="R272:T272"/>
    <mergeCell ref="C273:T273"/>
    <mergeCell ref="C274:E274"/>
    <mergeCell ref="F274:G274"/>
    <mergeCell ref="H274:I274"/>
    <mergeCell ref="J274:K274"/>
    <mergeCell ref="M274:N274"/>
    <mergeCell ref="P274:Q274"/>
    <mergeCell ref="R274:T274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85:T285"/>
    <mergeCell ref="C286:L286"/>
    <mergeCell ref="M286:O286"/>
    <mergeCell ref="P286:Q286"/>
    <mergeCell ref="R286:T286"/>
    <mergeCell ref="C288:O288"/>
    <mergeCell ref="P288:Q288"/>
    <mergeCell ref="R288:T288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3:T303"/>
    <mergeCell ref="C304:T304"/>
    <mergeCell ref="C305:E305"/>
    <mergeCell ref="F305:G305"/>
    <mergeCell ref="H305:I305"/>
    <mergeCell ref="J305:K305"/>
    <mergeCell ref="M305:N305"/>
    <mergeCell ref="P305:Q305"/>
    <mergeCell ref="R305:T305"/>
    <mergeCell ref="C301:O301"/>
    <mergeCell ref="P301:Q301"/>
    <mergeCell ref="R301:T301"/>
    <mergeCell ref="A302:U302"/>
    <mergeCell ref="C303:E303"/>
    <mergeCell ref="F303:G303"/>
    <mergeCell ref="H303:I303"/>
    <mergeCell ref="J303:K303"/>
    <mergeCell ref="M303:N303"/>
    <mergeCell ref="P303:Q303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7:T327"/>
    <mergeCell ref="C328:T328"/>
    <mergeCell ref="C329:E329"/>
    <mergeCell ref="F329:G329"/>
    <mergeCell ref="H329:I329"/>
    <mergeCell ref="J329:K329"/>
    <mergeCell ref="M329:N329"/>
    <mergeCell ref="P329:Q329"/>
    <mergeCell ref="R329:T329"/>
    <mergeCell ref="C326:L326"/>
    <mergeCell ref="M326:O326"/>
    <mergeCell ref="P326:Q326"/>
    <mergeCell ref="R326:T326"/>
    <mergeCell ref="C327:E327"/>
    <mergeCell ref="F327:G327"/>
    <mergeCell ref="H327:I327"/>
    <mergeCell ref="J327:K327"/>
    <mergeCell ref="M327:N327"/>
    <mergeCell ref="P327:Q327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R341:T341"/>
    <mergeCell ref="C341:E341"/>
    <mergeCell ref="F341:G341"/>
    <mergeCell ref="H341:I341"/>
    <mergeCell ref="J341:K341"/>
    <mergeCell ref="M341:N341"/>
    <mergeCell ref="P341:Q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P346:Q346"/>
    <mergeCell ref="R346:T346"/>
    <mergeCell ref="C347:T347"/>
    <mergeCell ref="C348:T348"/>
    <mergeCell ref="C349:E349"/>
    <mergeCell ref="F349:G349"/>
    <mergeCell ref="H349:I349"/>
    <mergeCell ref="J349:K349"/>
    <mergeCell ref="M349:N349"/>
    <mergeCell ref="P349:Q349"/>
    <mergeCell ref="R344:T344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C344:E344"/>
    <mergeCell ref="F344:G344"/>
    <mergeCell ref="H344:I344"/>
    <mergeCell ref="J344:K344"/>
    <mergeCell ref="M344:N344"/>
    <mergeCell ref="P344:Q344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P371:Q371"/>
    <mergeCell ref="R371:T371"/>
    <mergeCell ref="C372:T372"/>
    <mergeCell ref="C373:E373"/>
    <mergeCell ref="F373:G373"/>
    <mergeCell ref="H373:I373"/>
    <mergeCell ref="J373:K373"/>
    <mergeCell ref="M373:N373"/>
    <mergeCell ref="P373:Q373"/>
    <mergeCell ref="R373:T373"/>
    <mergeCell ref="R369:T369"/>
    <mergeCell ref="C370:L370"/>
    <mergeCell ref="M370:O370"/>
    <mergeCell ref="P370:Q370"/>
    <mergeCell ref="R370:T370"/>
    <mergeCell ref="C371:E371"/>
    <mergeCell ref="F371:G371"/>
    <mergeCell ref="H371:I371"/>
    <mergeCell ref="J371:K371"/>
    <mergeCell ref="M371:N371"/>
    <mergeCell ref="C369:E369"/>
    <mergeCell ref="F369:G369"/>
    <mergeCell ref="H369:I369"/>
    <mergeCell ref="J369:K369"/>
    <mergeCell ref="M369:N369"/>
    <mergeCell ref="P369:Q369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86:T386"/>
    <mergeCell ref="C387:L387"/>
    <mergeCell ref="M387:O387"/>
    <mergeCell ref="P387:Q387"/>
    <mergeCell ref="R387:T387"/>
    <mergeCell ref="C388:E388"/>
    <mergeCell ref="F388:G388"/>
    <mergeCell ref="H388:I388"/>
    <mergeCell ref="J388:K388"/>
    <mergeCell ref="M388:N388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R383:T383"/>
    <mergeCell ref="C383:E383"/>
    <mergeCell ref="F383:G383"/>
    <mergeCell ref="H383:I383"/>
    <mergeCell ref="J383:K383"/>
    <mergeCell ref="M383:N383"/>
    <mergeCell ref="P383:Q383"/>
    <mergeCell ref="C382:E382"/>
    <mergeCell ref="F382:G382"/>
    <mergeCell ref="H382:I382"/>
    <mergeCell ref="J382:K382"/>
    <mergeCell ref="M382:N382"/>
    <mergeCell ref="P382:Q382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P388:Q388"/>
    <mergeCell ref="R388:T388"/>
    <mergeCell ref="C389:T389"/>
    <mergeCell ref="C390:E390"/>
    <mergeCell ref="F390:G390"/>
    <mergeCell ref="H390:I390"/>
    <mergeCell ref="J390:K390"/>
    <mergeCell ref="M390:N390"/>
    <mergeCell ref="P390:Q390"/>
    <mergeCell ref="R390:T390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P418:Q418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18:T418"/>
    <mergeCell ref="C419:T419"/>
    <mergeCell ref="C420:T420"/>
    <mergeCell ref="C421:E421"/>
    <mergeCell ref="F421:G421"/>
    <mergeCell ref="H421:I421"/>
    <mergeCell ref="J421:K421"/>
    <mergeCell ref="M421:N421"/>
    <mergeCell ref="P421:Q421"/>
    <mergeCell ref="R421:T421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C442:L442"/>
    <mergeCell ref="M442:O442"/>
    <mergeCell ref="P442:Q442"/>
    <mergeCell ref="R442:T442"/>
    <mergeCell ref="C443:E443"/>
    <mergeCell ref="F443:G443"/>
    <mergeCell ref="H443:I443"/>
    <mergeCell ref="J443:K443"/>
    <mergeCell ref="M443:N443"/>
    <mergeCell ref="P443:Q443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3:T443"/>
    <mergeCell ref="C444:T444"/>
    <mergeCell ref="C445:E445"/>
    <mergeCell ref="F445:G445"/>
    <mergeCell ref="H445:I445"/>
    <mergeCell ref="J445:K445"/>
    <mergeCell ref="M445:N445"/>
    <mergeCell ref="P445:Q445"/>
    <mergeCell ref="R445:T445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P460:Q460"/>
    <mergeCell ref="R460:T460"/>
    <mergeCell ref="C461:T461"/>
    <mergeCell ref="C462:E462"/>
    <mergeCell ref="F462:G462"/>
    <mergeCell ref="H462:I462"/>
    <mergeCell ref="J462:K462"/>
    <mergeCell ref="M462:N462"/>
    <mergeCell ref="P462:Q462"/>
    <mergeCell ref="R462:T462"/>
    <mergeCell ref="R458:T458"/>
    <mergeCell ref="C459:L459"/>
    <mergeCell ref="M459:O459"/>
    <mergeCell ref="P459:Q459"/>
    <mergeCell ref="R459:T459"/>
    <mergeCell ref="C460:E460"/>
    <mergeCell ref="F460:G460"/>
    <mergeCell ref="H460:I460"/>
    <mergeCell ref="J460:K460"/>
    <mergeCell ref="M460:N460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6:T476"/>
    <mergeCell ref="C477:T477"/>
    <mergeCell ref="C478:E478"/>
    <mergeCell ref="F478:G478"/>
    <mergeCell ref="H478:I478"/>
    <mergeCell ref="J478:K478"/>
    <mergeCell ref="M478:N478"/>
    <mergeCell ref="P478:Q478"/>
    <mergeCell ref="R478:T478"/>
    <mergeCell ref="C475:L475"/>
    <mergeCell ref="M475:O475"/>
    <mergeCell ref="P475:Q475"/>
    <mergeCell ref="R475:T475"/>
    <mergeCell ref="C476:E476"/>
    <mergeCell ref="F476:G476"/>
    <mergeCell ref="H476:I476"/>
    <mergeCell ref="J476:K476"/>
    <mergeCell ref="M476:N476"/>
    <mergeCell ref="P476:Q476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C493:O493"/>
    <mergeCell ref="P493:Q493"/>
    <mergeCell ref="R493:T493"/>
    <mergeCell ref="C494:O494"/>
    <mergeCell ref="P494:Q494"/>
    <mergeCell ref="R494:T494"/>
    <mergeCell ref="R489:T489"/>
    <mergeCell ref="C490:L490"/>
    <mergeCell ref="M490:O490"/>
    <mergeCell ref="P490:Q490"/>
    <mergeCell ref="R490:T490"/>
    <mergeCell ref="C492:O492"/>
    <mergeCell ref="P492:Q492"/>
    <mergeCell ref="R492:T492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A505:U505"/>
    <mergeCell ref="C506:E506"/>
    <mergeCell ref="F506:G506"/>
    <mergeCell ref="H506:I506"/>
    <mergeCell ref="J506:K506"/>
    <mergeCell ref="M506:N506"/>
    <mergeCell ref="P506:Q506"/>
    <mergeCell ref="R506:T506"/>
    <mergeCell ref="C503:O503"/>
    <mergeCell ref="P503:Q503"/>
    <mergeCell ref="R503:T503"/>
    <mergeCell ref="C504:O504"/>
    <mergeCell ref="P504:Q504"/>
    <mergeCell ref="R504:T504"/>
    <mergeCell ref="C501:O501"/>
    <mergeCell ref="P501:Q501"/>
    <mergeCell ref="R501:T501"/>
    <mergeCell ref="C502:O502"/>
    <mergeCell ref="P502:Q502"/>
    <mergeCell ref="R502:T502"/>
    <mergeCell ref="C499:O499"/>
    <mergeCell ref="P499:Q499"/>
    <mergeCell ref="R499:T499"/>
    <mergeCell ref="C500:O500"/>
    <mergeCell ref="P500:Q500"/>
    <mergeCell ref="R500:T500"/>
    <mergeCell ref="C497:O497"/>
    <mergeCell ref="P497:Q497"/>
    <mergeCell ref="R497:T497"/>
    <mergeCell ref="C498:O498"/>
    <mergeCell ref="P498:Q498"/>
    <mergeCell ref="R498:T498"/>
    <mergeCell ref="C495:O495"/>
    <mergeCell ref="P495:Q495"/>
    <mergeCell ref="R495:T495"/>
    <mergeCell ref="C496:O496"/>
    <mergeCell ref="P496:Q496"/>
    <mergeCell ref="R496:T496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C517:L517"/>
    <mergeCell ref="M517:O517"/>
    <mergeCell ref="P517:Q517"/>
    <mergeCell ref="R517:T517"/>
    <mergeCell ref="C518:E518"/>
    <mergeCell ref="F518:G518"/>
    <mergeCell ref="H518:I518"/>
    <mergeCell ref="J518:K518"/>
    <mergeCell ref="M518:N518"/>
    <mergeCell ref="P518:Q518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P533:Q533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C550:E550"/>
    <mergeCell ref="F550:G550"/>
    <mergeCell ref="H550:I550"/>
    <mergeCell ref="J550:K550"/>
    <mergeCell ref="M550:N550"/>
    <mergeCell ref="P550:Q550"/>
    <mergeCell ref="R548:T548"/>
    <mergeCell ref="C549:E549"/>
    <mergeCell ref="F549:G549"/>
    <mergeCell ref="H549:I549"/>
    <mergeCell ref="J549:K549"/>
    <mergeCell ref="M549:N549"/>
    <mergeCell ref="P549:Q549"/>
    <mergeCell ref="R549:T549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2:L562"/>
    <mergeCell ref="M562:O562"/>
    <mergeCell ref="P562:Q562"/>
    <mergeCell ref="R562:T562"/>
    <mergeCell ref="C563:E563"/>
    <mergeCell ref="F563:G563"/>
    <mergeCell ref="H563:I563"/>
    <mergeCell ref="J563:K563"/>
    <mergeCell ref="M563:N563"/>
    <mergeCell ref="P563:Q563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P575:Q575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R573:T573"/>
    <mergeCell ref="C574:L574"/>
    <mergeCell ref="M574:O574"/>
    <mergeCell ref="P574:Q574"/>
    <mergeCell ref="R574:T574"/>
    <mergeCell ref="C575:E575"/>
    <mergeCell ref="F575:G575"/>
    <mergeCell ref="H575:I575"/>
    <mergeCell ref="J575:K575"/>
    <mergeCell ref="M575:N575"/>
    <mergeCell ref="C573:E573"/>
    <mergeCell ref="F573:G573"/>
    <mergeCell ref="H573:I573"/>
    <mergeCell ref="J573:K573"/>
    <mergeCell ref="M573:N573"/>
    <mergeCell ref="P573:Q573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89:T589"/>
    <mergeCell ref="C590:L590"/>
    <mergeCell ref="M590:O590"/>
    <mergeCell ref="P590:Q590"/>
    <mergeCell ref="R590:T590"/>
    <mergeCell ref="C591:E591"/>
    <mergeCell ref="F591:G591"/>
    <mergeCell ref="H591:I591"/>
    <mergeCell ref="J591:K591"/>
    <mergeCell ref="M591:N591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C596:E596"/>
    <mergeCell ref="F596:G596"/>
    <mergeCell ref="H596:I596"/>
    <mergeCell ref="J596:K596"/>
    <mergeCell ref="M596:N596"/>
    <mergeCell ref="R597:T597"/>
    <mergeCell ref="P595:Q595"/>
    <mergeCell ref="H597:I597"/>
    <mergeCell ref="J597:K597"/>
    <mergeCell ref="M597:N597"/>
    <mergeCell ref="P597:Q597"/>
    <mergeCell ref="R595:T595"/>
    <mergeCell ref="R594:T594"/>
    <mergeCell ref="C593:E593"/>
    <mergeCell ref="F593:G593"/>
    <mergeCell ref="P596:Q596"/>
    <mergeCell ref="R596:T596"/>
    <mergeCell ref="C595:E595"/>
    <mergeCell ref="F595:G595"/>
    <mergeCell ref="H595:I595"/>
    <mergeCell ref="J595:K595"/>
    <mergeCell ref="M595:N595"/>
    <mergeCell ref="C594:E594"/>
    <mergeCell ref="F594:G594"/>
    <mergeCell ref="H594:I594"/>
    <mergeCell ref="J594:K594"/>
    <mergeCell ref="M594:N594"/>
    <mergeCell ref="P594:Q594"/>
    <mergeCell ref="H593:I593"/>
    <mergeCell ref="J593:K593"/>
    <mergeCell ref="M593:N593"/>
    <mergeCell ref="P593:Q593"/>
    <mergeCell ref="P591:Q591"/>
    <mergeCell ref="R591:T591"/>
    <mergeCell ref="R592:T592"/>
    <mergeCell ref="R593:T593"/>
    <mergeCell ref="C592:E592"/>
    <mergeCell ref="F592:G592"/>
    <mergeCell ref="H592:I592"/>
    <mergeCell ref="J592:K592"/>
    <mergeCell ref="M592:N592"/>
    <mergeCell ref="P592:Q592"/>
    <mergeCell ref="R602:T602"/>
    <mergeCell ref="C601:E601"/>
    <mergeCell ref="F601:G601"/>
    <mergeCell ref="C603:E603"/>
    <mergeCell ref="F603:G603"/>
    <mergeCell ref="H603:I603"/>
    <mergeCell ref="J603:K603"/>
    <mergeCell ref="M603:N603"/>
    <mergeCell ref="P603:Q603"/>
    <mergeCell ref="C602:E602"/>
    <mergeCell ref="F602:G602"/>
    <mergeCell ref="H602:I602"/>
    <mergeCell ref="J602:K602"/>
    <mergeCell ref="M602:N602"/>
    <mergeCell ref="P602:Q602"/>
    <mergeCell ref="C600:E600"/>
    <mergeCell ref="F600:G600"/>
    <mergeCell ref="H600:I600"/>
    <mergeCell ref="J600:K600"/>
    <mergeCell ref="M600:N600"/>
    <mergeCell ref="R601:T601"/>
    <mergeCell ref="P599:Q599"/>
    <mergeCell ref="H601:I601"/>
    <mergeCell ref="J601:K601"/>
    <mergeCell ref="M601:N601"/>
    <mergeCell ref="P601:Q601"/>
    <mergeCell ref="R599:T599"/>
    <mergeCell ref="R598:T598"/>
    <mergeCell ref="C597:E597"/>
    <mergeCell ref="F597:G597"/>
    <mergeCell ref="P600:Q600"/>
    <mergeCell ref="R600:T600"/>
    <mergeCell ref="C599:E599"/>
    <mergeCell ref="F599:G599"/>
    <mergeCell ref="H599:I599"/>
    <mergeCell ref="J599:K599"/>
    <mergeCell ref="M599:N599"/>
    <mergeCell ref="C598:E598"/>
    <mergeCell ref="F598:G598"/>
    <mergeCell ref="H598:I598"/>
    <mergeCell ref="J598:K598"/>
    <mergeCell ref="M598:N598"/>
    <mergeCell ref="P598:Q598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5:L605"/>
    <mergeCell ref="M605:O605"/>
    <mergeCell ref="P605:Q605"/>
    <mergeCell ref="R605:T605"/>
    <mergeCell ref="C606:E606"/>
    <mergeCell ref="F606:G606"/>
    <mergeCell ref="H606:I606"/>
    <mergeCell ref="J606:K606"/>
    <mergeCell ref="M606:N606"/>
    <mergeCell ref="P606:Q606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C623:O623"/>
    <mergeCell ref="P623:Q623"/>
    <mergeCell ref="R623:T623"/>
    <mergeCell ref="C624:O624"/>
    <mergeCell ref="P624:Q624"/>
    <mergeCell ref="R624:T624"/>
    <mergeCell ref="C621:O621"/>
    <mergeCell ref="P621:Q621"/>
    <mergeCell ref="R621:T621"/>
    <mergeCell ref="C622:O622"/>
    <mergeCell ref="P622:Q622"/>
    <mergeCell ref="R622:T622"/>
    <mergeCell ref="C618:L618"/>
    <mergeCell ref="M618:O618"/>
    <mergeCell ref="P618:Q618"/>
    <mergeCell ref="R618:T618"/>
    <mergeCell ref="C620:O620"/>
    <mergeCell ref="P620:Q620"/>
    <mergeCell ref="R620:T62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33:T633"/>
    <mergeCell ref="C634:T634"/>
    <mergeCell ref="C635:E635"/>
    <mergeCell ref="F635:G635"/>
    <mergeCell ref="H635:I635"/>
    <mergeCell ref="J635:K635"/>
    <mergeCell ref="M635:N635"/>
    <mergeCell ref="P635:Q635"/>
    <mergeCell ref="R635:T635"/>
    <mergeCell ref="C631:O631"/>
    <mergeCell ref="P631:Q631"/>
    <mergeCell ref="R631:T631"/>
    <mergeCell ref="A632:U632"/>
    <mergeCell ref="C633:E633"/>
    <mergeCell ref="F633:G633"/>
    <mergeCell ref="H633:I633"/>
    <mergeCell ref="J633:K633"/>
    <mergeCell ref="M633:N633"/>
    <mergeCell ref="P633:Q633"/>
    <mergeCell ref="C629:O629"/>
    <mergeCell ref="P629:Q629"/>
    <mergeCell ref="R629:T629"/>
    <mergeCell ref="C630:O630"/>
    <mergeCell ref="P630:Q630"/>
    <mergeCell ref="R630:T630"/>
    <mergeCell ref="C627:O627"/>
    <mergeCell ref="P627:Q627"/>
    <mergeCell ref="R627:T627"/>
    <mergeCell ref="C628:O628"/>
    <mergeCell ref="P628:Q628"/>
    <mergeCell ref="R628:T628"/>
    <mergeCell ref="C625:O625"/>
    <mergeCell ref="P625:Q625"/>
    <mergeCell ref="R625:T625"/>
    <mergeCell ref="C626:O626"/>
    <mergeCell ref="P626:Q626"/>
    <mergeCell ref="R626:T626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58:T658"/>
    <mergeCell ref="C659:L659"/>
    <mergeCell ref="M659:O659"/>
    <mergeCell ref="P659:Q659"/>
    <mergeCell ref="R659:T659"/>
    <mergeCell ref="C660:E660"/>
    <mergeCell ref="F660:G660"/>
    <mergeCell ref="H660:I660"/>
    <mergeCell ref="J660:K660"/>
    <mergeCell ref="M660:N660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R655:T655"/>
    <mergeCell ref="C655:E655"/>
    <mergeCell ref="F655:G655"/>
    <mergeCell ref="H655:I655"/>
    <mergeCell ref="J655:K655"/>
    <mergeCell ref="M655:N655"/>
    <mergeCell ref="P655:Q655"/>
    <mergeCell ref="C654:E654"/>
    <mergeCell ref="F654:G654"/>
    <mergeCell ref="H654:I654"/>
    <mergeCell ref="J654:K654"/>
    <mergeCell ref="M654:N654"/>
    <mergeCell ref="P654:Q654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P660:Q660"/>
    <mergeCell ref="R660:T660"/>
    <mergeCell ref="C661:T661"/>
    <mergeCell ref="C662:E662"/>
    <mergeCell ref="F662:G662"/>
    <mergeCell ref="H662:I662"/>
    <mergeCell ref="J662:K662"/>
    <mergeCell ref="M662:N662"/>
    <mergeCell ref="P662:Q662"/>
    <mergeCell ref="R662:T662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R681:T681"/>
    <mergeCell ref="R682:T682"/>
    <mergeCell ref="C682:E682"/>
    <mergeCell ref="F682:G682"/>
    <mergeCell ref="H682:I682"/>
    <mergeCell ref="J682:K682"/>
    <mergeCell ref="M682:N682"/>
    <mergeCell ref="P682:Q682"/>
    <mergeCell ref="C681:E681"/>
    <mergeCell ref="F681:G681"/>
    <mergeCell ref="H681:I681"/>
    <mergeCell ref="J681:K681"/>
    <mergeCell ref="M681:N681"/>
    <mergeCell ref="P681:Q681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P687:Q687"/>
    <mergeCell ref="R687:T687"/>
    <mergeCell ref="C688:T688"/>
    <mergeCell ref="C689:E689"/>
    <mergeCell ref="F689:G689"/>
    <mergeCell ref="H689:I689"/>
    <mergeCell ref="J689:K689"/>
    <mergeCell ref="M689:N689"/>
    <mergeCell ref="P689:Q689"/>
    <mergeCell ref="R689:T689"/>
    <mergeCell ref="R685:T685"/>
    <mergeCell ref="C686:L686"/>
    <mergeCell ref="M686:O686"/>
    <mergeCell ref="P686:Q686"/>
    <mergeCell ref="R686:T686"/>
    <mergeCell ref="C687:E687"/>
    <mergeCell ref="F687:G687"/>
    <mergeCell ref="H687:I687"/>
    <mergeCell ref="J687:K687"/>
    <mergeCell ref="M687:N687"/>
    <mergeCell ref="C685:E685"/>
    <mergeCell ref="F685:G685"/>
    <mergeCell ref="H685:I685"/>
    <mergeCell ref="J685:K685"/>
    <mergeCell ref="M685:N685"/>
    <mergeCell ref="P685:Q685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8:T708"/>
    <mergeCell ref="R709:T709"/>
    <mergeCell ref="C709:E709"/>
    <mergeCell ref="F709:G709"/>
    <mergeCell ref="H709:I709"/>
    <mergeCell ref="J709:K709"/>
    <mergeCell ref="M709:N709"/>
    <mergeCell ref="P709:Q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P714:Q714"/>
    <mergeCell ref="R714:T714"/>
    <mergeCell ref="C715:T715"/>
    <mergeCell ref="C716:E716"/>
    <mergeCell ref="F716:G716"/>
    <mergeCell ref="H716:I716"/>
    <mergeCell ref="J716:K716"/>
    <mergeCell ref="M716:N716"/>
    <mergeCell ref="P716:Q716"/>
    <mergeCell ref="R716:T716"/>
    <mergeCell ref="R712:T712"/>
    <mergeCell ref="C713:L713"/>
    <mergeCell ref="M713:O713"/>
    <mergeCell ref="P713:Q713"/>
    <mergeCell ref="R713:T713"/>
    <mergeCell ref="C714:E714"/>
    <mergeCell ref="F714:G714"/>
    <mergeCell ref="H714:I714"/>
    <mergeCell ref="J714:K714"/>
    <mergeCell ref="M714:N714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39:T739"/>
    <mergeCell ref="C740:L740"/>
    <mergeCell ref="M740:O740"/>
    <mergeCell ref="P740:Q740"/>
    <mergeCell ref="R740:T740"/>
    <mergeCell ref="C741:E741"/>
    <mergeCell ref="F741:G741"/>
    <mergeCell ref="H741:I741"/>
    <mergeCell ref="J741:K741"/>
    <mergeCell ref="M741:N741"/>
    <mergeCell ref="C739:E739"/>
    <mergeCell ref="F739:G739"/>
    <mergeCell ref="H739:I739"/>
    <mergeCell ref="J739:K739"/>
    <mergeCell ref="M739:N739"/>
    <mergeCell ref="P739:Q739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C737:E737"/>
    <mergeCell ref="F737:G737"/>
    <mergeCell ref="H737:I737"/>
    <mergeCell ref="J737:K737"/>
    <mergeCell ref="M737:N737"/>
    <mergeCell ref="P737:Q737"/>
    <mergeCell ref="R735:T735"/>
    <mergeCell ref="R736:T736"/>
    <mergeCell ref="C736:E736"/>
    <mergeCell ref="F736:G736"/>
    <mergeCell ref="H736:I736"/>
    <mergeCell ref="J736:K736"/>
    <mergeCell ref="M736:N736"/>
    <mergeCell ref="P736:Q736"/>
    <mergeCell ref="C735:E735"/>
    <mergeCell ref="F735:G735"/>
    <mergeCell ref="H735:I735"/>
    <mergeCell ref="J735:K735"/>
    <mergeCell ref="M735:N735"/>
    <mergeCell ref="P735:Q735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P741:Q741"/>
    <mergeCell ref="R741:T741"/>
    <mergeCell ref="C742:T742"/>
    <mergeCell ref="C743:E743"/>
    <mergeCell ref="F743:G743"/>
    <mergeCell ref="H743:I743"/>
    <mergeCell ref="J743:K743"/>
    <mergeCell ref="M743:N743"/>
    <mergeCell ref="P743:Q743"/>
    <mergeCell ref="R743:T743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64:T764"/>
    <mergeCell ref="C765:E765"/>
    <mergeCell ref="F765:G765"/>
    <mergeCell ref="H765:I765"/>
    <mergeCell ref="J765:K765"/>
    <mergeCell ref="M765:N765"/>
    <mergeCell ref="P765:Q765"/>
    <mergeCell ref="R765:T765"/>
    <mergeCell ref="C764:E764"/>
    <mergeCell ref="F764:G764"/>
    <mergeCell ref="H764:I764"/>
    <mergeCell ref="J764:K764"/>
    <mergeCell ref="M764:N764"/>
    <mergeCell ref="P764:Q764"/>
    <mergeCell ref="R762:T762"/>
    <mergeCell ref="R763:T763"/>
    <mergeCell ref="C763:E763"/>
    <mergeCell ref="F763:G763"/>
    <mergeCell ref="H763:I763"/>
    <mergeCell ref="J763:K763"/>
    <mergeCell ref="M763:N763"/>
    <mergeCell ref="P763:Q763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P768:Q768"/>
    <mergeCell ref="R768:T768"/>
    <mergeCell ref="C769:T769"/>
    <mergeCell ref="C770:E770"/>
    <mergeCell ref="F770:G770"/>
    <mergeCell ref="H770:I770"/>
    <mergeCell ref="J770:K770"/>
    <mergeCell ref="M770:N770"/>
    <mergeCell ref="P770:Q770"/>
    <mergeCell ref="R770:T770"/>
    <mergeCell ref="R766:T766"/>
    <mergeCell ref="C767:L767"/>
    <mergeCell ref="M767:O767"/>
    <mergeCell ref="P767:Q767"/>
    <mergeCell ref="R767:T767"/>
    <mergeCell ref="C768:E768"/>
    <mergeCell ref="F768:G768"/>
    <mergeCell ref="H768:I768"/>
    <mergeCell ref="J768:K768"/>
    <mergeCell ref="M768:N768"/>
    <mergeCell ref="C766:E766"/>
    <mergeCell ref="F766:G766"/>
    <mergeCell ref="H766:I766"/>
    <mergeCell ref="J766:K766"/>
    <mergeCell ref="M766:N766"/>
    <mergeCell ref="P766:Q766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C785:E785"/>
    <mergeCell ref="F785:G785"/>
    <mergeCell ref="H785:I785"/>
    <mergeCell ref="J785:K785"/>
    <mergeCell ref="M785:N785"/>
    <mergeCell ref="P785:Q785"/>
    <mergeCell ref="P795:Q795"/>
    <mergeCell ref="R795:T795"/>
    <mergeCell ref="C796:T796"/>
    <mergeCell ref="C797:E797"/>
    <mergeCell ref="F797:G797"/>
    <mergeCell ref="H797:I797"/>
    <mergeCell ref="J797:K797"/>
    <mergeCell ref="M797:N797"/>
    <mergeCell ref="P797:Q797"/>
    <mergeCell ref="R797:T797"/>
    <mergeCell ref="R793:T793"/>
    <mergeCell ref="C794:L794"/>
    <mergeCell ref="M794:O794"/>
    <mergeCell ref="P794:Q794"/>
    <mergeCell ref="R794:T794"/>
    <mergeCell ref="C795:E795"/>
    <mergeCell ref="F795:G795"/>
    <mergeCell ref="H795:I795"/>
    <mergeCell ref="J795:K795"/>
    <mergeCell ref="M795:N795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P823:Q823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R821:T821"/>
    <mergeCell ref="C822:L822"/>
    <mergeCell ref="M822:O822"/>
    <mergeCell ref="P822:Q822"/>
    <mergeCell ref="R822:T822"/>
    <mergeCell ref="C823:E823"/>
    <mergeCell ref="F823:G823"/>
    <mergeCell ref="H823:I823"/>
    <mergeCell ref="J823:K823"/>
    <mergeCell ref="M823:N823"/>
    <mergeCell ref="C821:E821"/>
    <mergeCell ref="F821:G821"/>
    <mergeCell ref="H821:I821"/>
    <mergeCell ref="J821:K821"/>
    <mergeCell ref="M821:N821"/>
    <mergeCell ref="P821:Q821"/>
    <mergeCell ref="R831:T831"/>
    <mergeCell ref="C832:E832"/>
    <mergeCell ref="F832:G832"/>
    <mergeCell ref="H832:I832"/>
    <mergeCell ref="J832:K832"/>
    <mergeCell ref="M832:N832"/>
    <mergeCell ref="P832:Q832"/>
    <mergeCell ref="R832:T832"/>
    <mergeCell ref="C831:E831"/>
    <mergeCell ref="F831:G831"/>
    <mergeCell ref="H831:I831"/>
    <mergeCell ref="J831:K831"/>
    <mergeCell ref="M831:N831"/>
    <mergeCell ref="P831:Q831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R837:T837"/>
    <mergeCell ref="C838:L838"/>
    <mergeCell ref="M838:O838"/>
    <mergeCell ref="P838:Q838"/>
    <mergeCell ref="R838:T838"/>
    <mergeCell ref="C839:E839"/>
    <mergeCell ref="F839:G839"/>
    <mergeCell ref="H839:I839"/>
    <mergeCell ref="J839:K839"/>
    <mergeCell ref="M839:N839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C833:E833"/>
    <mergeCell ref="F833:G833"/>
    <mergeCell ref="H833:I833"/>
    <mergeCell ref="J833:K833"/>
    <mergeCell ref="M833:N833"/>
    <mergeCell ref="P833:Q833"/>
    <mergeCell ref="C844:E844"/>
    <mergeCell ref="F844:G844"/>
    <mergeCell ref="H844:I844"/>
    <mergeCell ref="J844:K844"/>
    <mergeCell ref="M844:N844"/>
    <mergeCell ref="R845:T845"/>
    <mergeCell ref="P843:Q843"/>
    <mergeCell ref="H845:I845"/>
    <mergeCell ref="J845:K845"/>
    <mergeCell ref="M845:N845"/>
    <mergeCell ref="P845:Q845"/>
    <mergeCell ref="R843:T843"/>
    <mergeCell ref="R842:T842"/>
    <mergeCell ref="C841:E841"/>
    <mergeCell ref="F841:G841"/>
    <mergeCell ref="P844:Q844"/>
    <mergeCell ref="R844:T844"/>
    <mergeCell ref="C843:E843"/>
    <mergeCell ref="F843:G843"/>
    <mergeCell ref="H843:I843"/>
    <mergeCell ref="J843:K843"/>
    <mergeCell ref="M843:N843"/>
    <mergeCell ref="C842:E842"/>
    <mergeCell ref="F842:G842"/>
    <mergeCell ref="H842:I842"/>
    <mergeCell ref="J842:K842"/>
    <mergeCell ref="M842:N842"/>
    <mergeCell ref="P842:Q842"/>
    <mergeCell ref="H841:I841"/>
    <mergeCell ref="J841:K841"/>
    <mergeCell ref="M841:N841"/>
    <mergeCell ref="P841:Q841"/>
    <mergeCell ref="P839:Q839"/>
    <mergeCell ref="R839:T839"/>
    <mergeCell ref="R840:T840"/>
    <mergeCell ref="R841:T841"/>
    <mergeCell ref="C840:E840"/>
    <mergeCell ref="F840:G840"/>
    <mergeCell ref="H840:I840"/>
    <mergeCell ref="J840:K840"/>
    <mergeCell ref="M840:N840"/>
    <mergeCell ref="P840:Q840"/>
    <mergeCell ref="R850:T850"/>
    <mergeCell ref="C849:E849"/>
    <mergeCell ref="F849:G849"/>
    <mergeCell ref="P852:Q852"/>
    <mergeCell ref="R852:T852"/>
    <mergeCell ref="C851:E851"/>
    <mergeCell ref="F851:G851"/>
    <mergeCell ref="H851:I851"/>
    <mergeCell ref="J851:K851"/>
    <mergeCell ref="M851:N851"/>
    <mergeCell ref="C850:E850"/>
    <mergeCell ref="F850:G850"/>
    <mergeCell ref="H850:I850"/>
    <mergeCell ref="J850:K850"/>
    <mergeCell ref="M850:N850"/>
    <mergeCell ref="P850:Q850"/>
    <mergeCell ref="C848:E848"/>
    <mergeCell ref="F848:G848"/>
    <mergeCell ref="H848:I848"/>
    <mergeCell ref="J848:K848"/>
    <mergeCell ref="M848:N848"/>
    <mergeCell ref="R849:T849"/>
    <mergeCell ref="P847:Q847"/>
    <mergeCell ref="H849:I849"/>
    <mergeCell ref="J849:K849"/>
    <mergeCell ref="M849:N849"/>
    <mergeCell ref="P849:Q849"/>
    <mergeCell ref="R847:T847"/>
    <mergeCell ref="R846:T846"/>
    <mergeCell ref="C845:E845"/>
    <mergeCell ref="F845:G845"/>
    <mergeCell ref="P848:Q848"/>
    <mergeCell ref="R848:T848"/>
    <mergeCell ref="C847:E847"/>
    <mergeCell ref="F847:G847"/>
    <mergeCell ref="H847:I847"/>
    <mergeCell ref="J847:K847"/>
    <mergeCell ref="M847:N847"/>
    <mergeCell ref="C846:E846"/>
    <mergeCell ref="F846:G846"/>
    <mergeCell ref="H846:I846"/>
    <mergeCell ref="J846:K846"/>
    <mergeCell ref="M846:N846"/>
    <mergeCell ref="P846:Q846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R854:T854"/>
    <mergeCell ref="C853:E853"/>
    <mergeCell ref="F853:G853"/>
    <mergeCell ref="C855:E855"/>
    <mergeCell ref="F855:G855"/>
    <mergeCell ref="H855:I855"/>
    <mergeCell ref="J855:K855"/>
    <mergeCell ref="M855:N855"/>
    <mergeCell ref="P855:Q855"/>
    <mergeCell ref="R855:T855"/>
    <mergeCell ref="C854:E854"/>
    <mergeCell ref="F854:G854"/>
    <mergeCell ref="H854:I854"/>
    <mergeCell ref="J854:K854"/>
    <mergeCell ref="M854:N854"/>
    <mergeCell ref="P854:Q854"/>
    <mergeCell ref="C852:E852"/>
    <mergeCell ref="F852:G852"/>
    <mergeCell ref="H852:I852"/>
    <mergeCell ref="J852:K852"/>
    <mergeCell ref="M852:N852"/>
    <mergeCell ref="R853:T853"/>
    <mergeCell ref="P851:Q851"/>
    <mergeCell ref="H853:I853"/>
    <mergeCell ref="J853:K853"/>
    <mergeCell ref="M853:N853"/>
    <mergeCell ref="P853:Q853"/>
    <mergeCell ref="R851:T851"/>
    <mergeCell ref="C862:E862"/>
    <mergeCell ref="F862:G862"/>
    <mergeCell ref="H862:I862"/>
    <mergeCell ref="J862:K862"/>
    <mergeCell ref="M862:N862"/>
    <mergeCell ref="R863:T863"/>
    <mergeCell ref="P861:Q861"/>
    <mergeCell ref="H863:I863"/>
    <mergeCell ref="J863:K863"/>
    <mergeCell ref="M863:N863"/>
    <mergeCell ref="P863:Q863"/>
    <mergeCell ref="R861:T861"/>
    <mergeCell ref="R860:T860"/>
    <mergeCell ref="C859:E859"/>
    <mergeCell ref="F859:G859"/>
    <mergeCell ref="P862:Q862"/>
    <mergeCell ref="R862:T862"/>
    <mergeCell ref="C861:E861"/>
    <mergeCell ref="F861:G861"/>
    <mergeCell ref="H861:I861"/>
    <mergeCell ref="J861:K861"/>
    <mergeCell ref="M861:N861"/>
    <mergeCell ref="C860:E860"/>
    <mergeCell ref="F860:G860"/>
    <mergeCell ref="H860:I860"/>
    <mergeCell ref="J860:K860"/>
    <mergeCell ref="M860:N860"/>
    <mergeCell ref="P860:Q860"/>
    <mergeCell ref="H859:I859"/>
    <mergeCell ref="J859:K859"/>
    <mergeCell ref="M859:N859"/>
    <mergeCell ref="P859:Q859"/>
    <mergeCell ref="P857:Q857"/>
    <mergeCell ref="R857:T857"/>
    <mergeCell ref="R858:T858"/>
    <mergeCell ref="R859:T859"/>
    <mergeCell ref="C858:E858"/>
    <mergeCell ref="F858:G858"/>
    <mergeCell ref="H858:I858"/>
    <mergeCell ref="J858:K858"/>
    <mergeCell ref="M858:N858"/>
    <mergeCell ref="P858:Q858"/>
    <mergeCell ref="R868:T868"/>
    <mergeCell ref="C867:E867"/>
    <mergeCell ref="F867:G867"/>
    <mergeCell ref="P870:Q870"/>
    <mergeCell ref="R870:T870"/>
    <mergeCell ref="C869:E869"/>
    <mergeCell ref="F869:G869"/>
    <mergeCell ref="H869:I869"/>
    <mergeCell ref="J869:K869"/>
    <mergeCell ref="M869:N869"/>
    <mergeCell ref="C868:E868"/>
    <mergeCell ref="F868:G868"/>
    <mergeCell ref="H868:I868"/>
    <mergeCell ref="J868:K868"/>
    <mergeCell ref="M868:N868"/>
    <mergeCell ref="P868:Q868"/>
    <mergeCell ref="C866:E866"/>
    <mergeCell ref="F866:G866"/>
    <mergeCell ref="H866:I866"/>
    <mergeCell ref="J866:K866"/>
    <mergeCell ref="M866:N866"/>
    <mergeCell ref="R867:T867"/>
    <mergeCell ref="P865:Q865"/>
    <mergeCell ref="H867:I867"/>
    <mergeCell ref="J867:K867"/>
    <mergeCell ref="M867:N867"/>
    <mergeCell ref="P867:Q867"/>
    <mergeCell ref="R865:T865"/>
    <mergeCell ref="R864:T864"/>
    <mergeCell ref="C863:E863"/>
    <mergeCell ref="F863:G863"/>
    <mergeCell ref="P866:Q866"/>
    <mergeCell ref="R866:T866"/>
    <mergeCell ref="C865:E865"/>
    <mergeCell ref="F865:G865"/>
    <mergeCell ref="H865:I865"/>
    <mergeCell ref="J865:K865"/>
    <mergeCell ref="M865:N865"/>
    <mergeCell ref="C864:E864"/>
    <mergeCell ref="F864:G864"/>
    <mergeCell ref="H864:I864"/>
    <mergeCell ref="J864:K864"/>
    <mergeCell ref="M864:N864"/>
    <mergeCell ref="P864:Q864"/>
    <mergeCell ref="C874:L874"/>
    <mergeCell ref="M874:O874"/>
    <mergeCell ref="P874:Q874"/>
    <mergeCell ref="R874:T874"/>
    <mergeCell ref="C875:E875"/>
    <mergeCell ref="F875:G875"/>
    <mergeCell ref="H875:I875"/>
    <mergeCell ref="J875:K875"/>
    <mergeCell ref="M875:N875"/>
    <mergeCell ref="R872:T872"/>
    <mergeCell ref="C871:E871"/>
    <mergeCell ref="F871:G871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C870:E870"/>
    <mergeCell ref="F870:G870"/>
    <mergeCell ref="H870:I870"/>
    <mergeCell ref="J870:K870"/>
    <mergeCell ref="M870:N870"/>
    <mergeCell ref="R871:T871"/>
    <mergeCell ref="P869:Q869"/>
    <mergeCell ref="H871:I871"/>
    <mergeCell ref="J871:K871"/>
    <mergeCell ref="M871:N871"/>
    <mergeCell ref="P871:Q871"/>
    <mergeCell ref="R869:T869"/>
    <mergeCell ref="C880:E880"/>
    <mergeCell ref="F880:G880"/>
    <mergeCell ref="H880:I880"/>
    <mergeCell ref="J880:K880"/>
    <mergeCell ref="M880:N880"/>
    <mergeCell ref="R881:T881"/>
    <mergeCell ref="P879:Q879"/>
    <mergeCell ref="H881:I881"/>
    <mergeCell ref="J881:K881"/>
    <mergeCell ref="M881:N881"/>
    <mergeCell ref="P881:Q881"/>
    <mergeCell ref="R879:T879"/>
    <mergeCell ref="R878:T878"/>
    <mergeCell ref="C877:E877"/>
    <mergeCell ref="F877:G877"/>
    <mergeCell ref="P880:Q880"/>
    <mergeCell ref="R880:T880"/>
    <mergeCell ref="C879:E879"/>
    <mergeCell ref="F879:G879"/>
    <mergeCell ref="H879:I879"/>
    <mergeCell ref="J879:K879"/>
    <mergeCell ref="M879:N879"/>
    <mergeCell ref="C878:E878"/>
    <mergeCell ref="F878:G878"/>
    <mergeCell ref="H878:I878"/>
    <mergeCell ref="J878:K878"/>
    <mergeCell ref="M878:N878"/>
    <mergeCell ref="P878:Q878"/>
    <mergeCell ref="H877:I877"/>
    <mergeCell ref="J877:K877"/>
    <mergeCell ref="M877:N877"/>
    <mergeCell ref="P877:Q877"/>
    <mergeCell ref="P875:Q875"/>
    <mergeCell ref="R875:T875"/>
    <mergeCell ref="R876:T876"/>
    <mergeCell ref="R877:T877"/>
    <mergeCell ref="C876:E876"/>
    <mergeCell ref="F876:G876"/>
    <mergeCell ref="H876:I876"/>
    <mergeCell ref="J876:K876"/>
    <mergeCell ref="M876:N876"/>
    <mergeCell ref="P876:Q876"/>
    <mergeCell ref="R886:T886"/>
    <mergeCell ref="C885:E885"/>
    <mergeCell ref="F885:G885"/>
    <mergeCell ref="P888:Q888"/>
    <mergeCell ref="R888:T888"/>
    <mergeCell ref="C887:E887"/>
    <mergeCell ref="F887:G887"/>
    <mergeCell ref="H887:I887"/>
    <mergeCell ref="J887:K887"/>
    <mergeCell ref="M887:N887"/>
    <mergeCell ref="C886:E886"/>
    <mergeCell ref="F886:G886"/>
    <mergeCell ref="H886:I886"/>
    <mergeCell ref="J886:K886"/>
    <mergeCell ref="M886:N886"/>
    <mergeCell ref="P886:Q886"/>
    <mergeCell ref="C884:E884"/>
    <mergeCell ref="F884:G884"/>
    <mergeCell ref="H884:I884"/>
    <mergeCell ref="J884:K884"/>
    <mergeCell ref="M884:N884"/>
    <mergeCell ref="R885:T885"/>
    <mergeCell ref="P883:Q883"/>
    <mergeCell ref="H885:I885"/>
    <mergeCell ref="J885:K885"/>
    <mergeCell ref="M885:N885"/>
    <mergeCell ref="P885:Q885"/>
    <mergeCell ref="R883:T883"/>
    <mergeCell ref="R882:T882"/>
    <mergeCell ref="C881:E881"/>
    <mergeCell ref="F881:G881"/>
    <mergeCell ref="P884:Q884"/>
    <mergeCell ref="R884:T884"/>
    <mergeCell ref="C883:E883"/>
    <mergeCell ref="F883:G883"/>
    <mergeCell ref="H883:I883"/>
    <mergeCell ref="J883:K883"/>
    <mergeCell ref="M883:N883"/>
    <mergeCell ref="C882:E882"/>
    <mergeCell ref="F882:G882"/>
    <mergeCell ref="H882:I882"/>
    <mergeCell ref="J882:K882"/>
    <mergeCell ref="M882:N882"/>
    <mergeCell ref="P882:Q882"/>
    <mergeCell ref="C892:L892"/>
    <mergeCell ref="M892:O892"/>
    <mergeCell ref="P892:Q892"/>
    <mergeCell ref="R892:T892"/>
    <mergeCell ref="C893:E893"/>
    <mergeCell ref="F893:G893"/>
    <mergeCell ref="H893:I893"/>
    <mergeCell ref="J893:K893"/>
    <mergeCell ref="M893:N893"/>
    <mergeCell ref="P893:Q893"/>
    <mergeCell ref="R890:T890"/>
    <mergeCell ref="C889:E889"/>
    <mergeCell ref="F889:G889"/>
    <mergeCell ref="C891:E891"/>
    <mergeCell ref="F891:G891"/>
    <mergeCell ref="H891:I891"/>
    <mergeCell ref="J891:K891"/>
    <mergeCell ref="M891:N891"/>
    <mergeCell ref="P891:Q891"/>
    <mergeCell ref="R891:T891"/>
    <mergeCell ref="C890:E890"/>
    <mergeCell ref="F890:G890"/>
    <mergeCell ref="H890:I890"/>
    <mergeCell ref="J890:K890"/>
    <mergeCell ref="M890:N890"/>
    <mergeCell ref="P890:Q890"/>
    <mergeCell ref="C888:E888"/>
    <mergeCell ref="F888:G888"/>
    <mergeCell ref="H888:I888"/>
    <mergeCell ref="J888:K888"/>
    <mergeCell ref="M888:N888"/>
    <mergeCell ref="R889:T889"/>
    <mergeCell ref="P887:Q887"/>
    <mergeCell ref="H889:I889"/>
    <mergeCell ref="J889:K889"/>
    <mergeCell ref="M889:N889"/>
    <mergeCell ref="P889:Q889"/>
    <mergeCell ref="R887:T887"/>
    <mergeCell ref="R897:T897"/>
    <mergeCell ref="C898:E898"/>
    <mergeCell ref="F898:G898"/>
    <mergeCell ref="H898:I898"/>
    <mergeCell ref="J898:K898"/>
    <mergeCell ref="M898:N898"/>
    <mergeCell ref="P898:Q898"/>
    <mergeCell ref="R898:T898"/>
    <mergeCell ref="C897:E897"/>
    <mergeCell ref="F897:G897"/>
    <mergeCell ref="H897:I897"/>
    <mergeCell ref="J897:K897"/>
    <mergeCell ref="M897:N897"/>
    <mergeCell ref="P897:Q897"/>
    <mergeCell ref="R895:T895"/>
    <mergeCell ref="C896:E896"/>
    <mergeCell ref="F896:G896"/>
    <mergeCell ref="H896:I896"/>
    <mergeCell ref="J896:K896"/>
    <mergeCell ref="M896:N896"/>
    <mergeCell ref="P896:Q896"/>
    <mergeCell ref="R896:T896"/>
    <mergeCell ref="C895:E895"/>
    <mergeCell ref="F895:G895"/>
    <mergeCell ref="H895:I895"/>
    <mergeCell ref="J895:K895"/>
    <mergeCell ref="M895:N895"/>
    <mergeCell ref="P895:Q895"/>
    <mergeCell ref="R893:T893"/>
    <mergeCell ref="C894:E894"/>
    <mergeCell ref="F894:G894"/>
    <mergeCell ref="H894:I894"/>
    <mergeCell ref="J894:K894"/>
    <mergeCell ref="M894:N894"/>
    <mergeCell ref="P894:Q894"/>
    <mergeCell ref="R894:T894"/>
    <mergeCell ref="R903:T903"/>
    <mergeCell ref="C904:E904"/>
    <mergeCell ref="F904:G904"/>
    <mergeCell ref="H904:I904"/>
    <mergeCell ref="J904:K904"/>
    <mergeCell ref="M904:N904"/>
    <mergeCell ref="P904:Q904"/>
    <mergeCell ref="R904:T904"/>
    <mergeCell ref="C903:E903"/>
    <mergeCell ref="F903:G903"/>
    <mergeCell ref="H903:I903"/>
    <mergeCell ref="J903:K903"/>
    <mergeCell ref="M903:N903"/>
    <mergeCell ref="P903:Q903"/>
    <mergeCell ref="R901:T901"/>
    <mergeCell ref="C902:E902"/>
    <mergeCell ref="F902:G902"/>
    <mergeCell ref="H902:I902"/>
    <mergeCell ref="J902:K902"/>
    <mergeCell ref="M902:N902"/>
    <mergeCell ref="P902:Q902"/>
    <mergeCell ref="R902:T902"/>
    <mergeCell ref="C901:E901"/>
    <mergeCell ref="F901:G901"/>
    <mergeCell ref="H901:I901"/>
    <mergeCell ref="J901:K901"/>
    <mergeCell ref="M901:N901"/>
    <mergeCell ref="P901:Q901"/>
    <mergeCell ref="R899:T899"/>
    <mergeCell ref="C900:E900"/>
    <mergeCell ref="F900:G900"/>
    <mergeCell ref="H900:I900"/>
    <mergeCell ref="J900:K900"/>
    <mergeCell ref="M900:N900"/>
    <mergeCell ref="P900:Q900"/>
    <mergeCell ref="R900:T900"/>
    <mergeCell ref="C899:E899"/>
    <mergeCell ref="F899:G899"/>
    <mergeCell ref="H899:I899"/>
    <mergeCell ref="J899:K899"/>
    <mergeCell ref="M899:N899"/>
    <mergeCell ref="P899:Q899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5:E905"/>
    <mergeCell ref="F905:G905"/>
    <mergeCell ref="H905:I905"/>
    <mergeCell ref="J905:K905"/>
    <mergeCell ref="M905:N905"/>
    <mergeCell ref="P905:Q905"/>
    <mergeCell ref="R915:T915"/>
    <mergeCell ref="C916:E916"/>
    <mergeCell ref="F916:G916"/>
    <mergeCell ref="H916:I916"/>
    <mergeCell ref="J916:K916"/>
    <mergeCell ref="M916:N916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H917:I917"/>
    <mergeCell ref="J917:K917"/>
    <mergeCell ref="M917:N917"/>
    <mergeCell ref="P917:Q917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P928:Q928"/>
    <mergeCell ref="R925:T925"/>
    <mergeCell ref="C926:E926"/>
    <mergeCell ref="F926:G926"/>
    <mergeCell ref="H926:I926"/>
    <mergeCell ref="J926:K926"/>
    <mergeCell ref="M926:N926"/>
    <mergeCell ref="P926:Q926"/>
    <mergeCell ref="R926:T926"/>
    <mergeCell ref="C925:E925"/>
    <mergeCell ref="F925:G925"/>
    <mergeCell ref="H925:I925"/>
    <mergeCell ref="J925:K925"/>
    <mergeCell ref="M925:N925"/>
    <mergeCell ref="P925:Q925"/>
    <mergeCell ref="R923:T923"/>
    <mergeCell ref="C924:E924"/>
    <mergeCell ref="F924:G924"/>
    <mergeCell ref="H924:I924"/>
    <mergeCell ref="J924:K924"/>
    <mergeCell ref="M924:N924"/>
    <mergeCell ref="P924:Q924"/>
    <mergeCell ref="R924:T924"/>
    <mergeCell ref="C923:E923"/>
    <mergeCell ref="F923:G923"/>
    <mergeCell ref="H923:I923"/>
    <mergeCell ref="J923:K923"/>
    <mergeCell ref="M923:N923"/>
    <mergeCell ref="P923:Q923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C952:E952"/>
    <mergeCell ref="F952:G952"/>
    <mergeCell ref="H952:I952"/>
    <mergeCell ref="J952:K952"/>
    <mergeCell ref="M952:N952"/>
    <mergeCell ref="P952:Q952"/>
    <mergeCell ref="R950:T950"/>
    <mergeCell ref="C951:E951"/>
    <mergeCell ref="F951:G951"/>
    <mergeCell ref="H951:I951"/>
    <mergeCell ref="J951:K951"/>
    <mergeCell ref="M951:N951"/>
    <mergeCell ref="P951:Q951"/>
    <mergeCell ref="R951:T951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C971:O971"/>
    <mergeCell ref="P971:Q971"/>
    <mergeCell ref="R971:T971"/>
    <mergeCell ref="C972:O972"/>
    <mergeCell ref="P972:Q972"/>
    <mergeCell ref="R972:T972"/>
    <mergeCell ref="C969:O969"/>
    <mergeCell ref="P969:Q969"/>
    <mergeCell ref="R969:T969"/>
    <mergeCell ref="C970:O970"/>
    <mergeCell ref="P970:Q970"/>
    <mergeCell ref="R970:T970"/>
    <mergeCell ref="C967:O967"/>
    <mergeCell ref="P967:Q967"/>
    <mergeCell ref="R967:T967"/>
    <mergeCell ref="C968:O968"/>
    <mergeCell ref="P968:Q968"/>
    <mergeCell ref="R968:T968"/>
    <mergeCell ref="C965:O965"/>
    <mergeCell ref="P965:Q965"/>
    <mergeCell ref="R965:T965"/>
    <mergeCell ref="C966:O966"/>
    <mergeCell ref="P966:Q966"/>
    <mergeCell ref="R966:T966"/>
    <mergeCell ref="C962:L962"/>
    <mergeCell ref="M962:O962"/>
    <mergeCell ref="P962:Q962"/>
    <mergeCell ref="R962:T962"/>
    <mergeCell ref="C964:O964"/>
    <mergeCell ref="P964:Q964"/>
    <mergeCell ref="R964:T96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79:T979"/>
    <mergeCell ref="C980:E980"/>
    <mergeCell ref="F980:G980"/>
    <mergeCell ref="H980:I980"/>
    <mergeCell ref="J980:K980"/>
    <mergeCell ref="M980:N980"/>
    <mergeCell ref="P980:Q980"/>
    <mergeCell ref="R980:T980"/>
    <mergeCell ref="C979:E979"/>
    <mergeCell ref="F979:G979"/>
    <mergeCell ref="H979:I979"/>
    <mergeCell ref="J979:K979"/>
    <mergeCell ref="M979:N979"/>
    <mergeCell ref="P979:Q979"/>
    <mergeCell ref="A977:U977"/>
    <mergeCell ref="C978:E978"/>
    <mergeCell ref="F978:G978"/>
    <mergeCell ref="H978:I978"/>
    <mergeCell ref="J978:K978"/>
    <mergeCell ref="M978:N978"/>
    <mergeCell ref="P978:Q978"/>
    <mergeCell ref="R978:T978"/>
    <mergeCell ref="C975:O975"/>
    <mergeCell ref="P975:Q975"/>
    <mergeCell ref="R975:T975"/>
    <mergeCell ref="C976:O976"/>
    <mergeCell ref="P976:Q976"/>
    <mergeCell ref="R976:T976"/>
    <mergeCell ref="C973:O973"/>
    <mergeCell ref="P973:Q973"/>
    <mergeCell ref="R973:T973"/>
    <mergeCell ref="C974:O974"/>
    <mergeCell ref="P974:Q974"/>
    <mergeCell ref="R974:T974"/>
    <mergeCell ref="R985:T985"/>
    <mergeCell ref="C986:E986"/>
    <mergeCell ref="F986:G986"/>
    <mergeCell ref="H986:I986"/>
    <mergeCell ref="J986:K986"/>
    <mergeCell ref="M986:N986"/>
    <mergeCell ref="P986:Q986"/>
    <mergeCell ref="R986:T986"/>
    <mergeCell ref="C985:E985"/>
    <mergeCell ref="F985:G985"/>
    <mergeCell ref="H985:I985"/>
    <mergeCell ref="J985:K985"/>
    <mergeCell ref="M985:N985"/>
    <mergeCell ref="P985:Q985"/>
    <mergeCell ref="R983:T983"/>
    <mergeCell ref="C984:E984"/>
    <mergeCell ref="F984:G984"/>
    <mergeCell ref="H984:I984"/>
    <mergeCell ref="J984:K984"/>
    <mergeCell ref="M984:N984"/>
    <mergeCell ref="P984:Q984"/>
    <mergeCell ref="R984:T984"/>
    <mergeCell ref="C983:E983"/>
    <mergeCell ref="F983:G983"/>
    <mergeCell ref="H983:I983"/>
    <mergeCell ref="J983:K983"/>
    <mergeCell ref="M983:N983"/>
    <mergeCell ref="P983:Q983"/>
    <mergeCell ref="R981:T981"/>
    <mergeCell ref="C982:E982"/>
    <mergeCell ref="F982:G982"/>
    <mergeCell ref="H982:I982"/>
    <mergeCell ref="J982:K982"/>
    <mergeCell ref="M982:N982"/>
    <mergeCell ref="P982:Q982"/>
    <mergeCell ref="R982:T982"/>
    <mergeCell ref="C981:E981"/>
    <mergeCell ref="F981:G981"/>
    <mergeCell ref="H981:I981"/>
    <mergeCell ref="J981:K981"/>
    <mergeCell ref="M981:N981"/>
    <mergeCell ref="P981:Q981"/>
    <mergeCell ref="R991:T991"/>
    <mergeCell ref="C992:E992"/>
    <mergeCell ref="F992:G992"/>
    <mergeCell ref="H992:I992"/>
    <mergeCell ref="J992:K992"/>
    <mergeCell ref="M992:N992"/>
    <mergeCell ref="P992:Q992"/>
    <mergeCell ref="R992:T992"/>
    <mergeCell ref="C991:E991"/>
    <mergeCell ref="F991:G991"/>
    <mergeCell ref="H991:I991"/>
    <mergeCell ref="J991:K991"/>
    <mergeCell ref="M991:N991"/>
    <mergeCell ref="P991:Q991"/>
    <mergeCell ref="R989:T989"/>
    <mergeCell ref="C990:E990"/>
    <mergeCell ref="F990:G990"/>
    <mergeCell ref="H990:I990"/>
    <mergeCell ref="J990:K990"/>
    <mergeCell ref="M990:N990"/>
    <mergeCell ref="P990:Q990"/>
    <mergeCell ref="R990:T990"/>
    <mergeCell ref="C989:E989"/>
    <mergeCell ref="F989:G989"/>
    <mergeCell ref="H989:I989"/>
    <mergeCell ref="J989:K989"/>
    <mergeCell ref="M989:N989"/>
    <mergeCell ref="P989:Q989"/>
    <mergeCell ref="R987:T987"/>
    <mergeCell ref="C988:E988"/>
    <mergeCell ref="F988:G988"/>
    <mergeCell ref="H988:I988"/>
    <mergeCell ref="J988:K988"/>
    <mergeCell ref="M988:N988"/>
    <mergeCell ref="P988:Q988"/>
    <mergeCell ref="R988:T988"/>
    <mergeCell ref="C987:E987"/>
    <mergeCell ref="F987:G987"/>
    <mergeCell ref="H987:I987"/>
    <mergeCell ref="J987:K987"/>
    <mergeCell ref="M987:N987"/>
    <mergeCell ref="P987:Q987"/>
    <mergeCell ref="R998:T998"/>
    <mergeCell ref="C999:E999"/>
    <mergeCell ref="F999:G999"/>
    <mergeCell ref="H999:I999"/>
    <mergeCell ref="J999:K999"/>
    <mergeCell ref="M999:N999"/>
    <mergeCell ref="P999:Q999"/>
    <mergeCell ref="R999:T999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5:L995"/>
    <mergeCell ref="M995:O995"/>
    <mergeCell ref="P995:Q995"/>
    <mergeCell ref="R995:T995"/>
    <mergeCell ref="C996:E996"/>
    <mergeCell ref="F996:G996"/>
    <mergeCell ref="H996:I996"/>
    <mergeCell ref="J996:K996"/>
    <mergeCell ref="M996:N996"/>
    <mergeCell ref="P996:Q996"/>
    <mergeCell ref="R993:T993"/>
    <mergeCell ref="C994:E994"/>
    <mergeCell ref="F994:G994"/>
    <mergeCell ref="H994:I994"/>
    <mergeCell ref="J994:K994"/>
    <mergeCell ref="M994:N994"/>
    <mergeCell ref="P994:Q994"/>
    <mergeCell ref="R994:T994"/>
    <mergeCell ref="C993:E993"/>
    <mergeCell ref="F993:G993"/>
    <mergeCell ref="H993:I993"/>
    <mergeCell ref="J993:K993"/>
    <mergeCell ref="M993:N993"/>
    <mergeCell ref="P993:Q993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C1000:E1000"/>
    <mergeCell ref="F1000:G1000"/>
    <mergeCell ref="H1000:I1000"/>
    <mergeCell ref="J1000:K1000"/>
    <mergeCell ref="M1000:N1000"/>
    <mergeCell ref="P1000:Q1000"/>
    <mergeCell ref="R1010:T1010"/>
    <mergeCell ref="C1011:E1011"/>
    <mergeCell ref="F1011:G1011"/>
    <mergeCell ref="H1011:I1011"/>
    <mergeCell ref="J1011:K1011"/>
    <mergeCell ref="M1011:N1011"/>
    <mergeCell ref="P1011:Q1011"/>
    <mergeCell ref="R1011:T1011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6:Q1016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R1014:T1014"/>
    <mergeCell ref="C1015:L1015"/>
    <mergeCell ref="M1015:O1015"/>
    <mergeCell ref="P1015:Q1015"/>
    <mergeCell ref="R1015:T1015"/>
    <mergeCell ref="C1016:E1016"/>
    <mergeCell ref="F1016:G1016"/>
    <mergeCell ref="H1016:I1016"/>
    <mergeCell ref="J1016:K1016"/>
    <mergeCell ref="M1016:N1016"/>
    <mergeCell ref="C1014:E1014"/>
    <mergeCell ref="F1014:G1014"/>
    <mergeCell ref="H1014:I1014"/>
    <mergeCell ref="J1014:K1014"/>
    <mergeCell ref="M1014:N1014"/>
    <mergeCell ref="P1014:Q1014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C1012:E1012"/>
    <mergeCell ref="F1012:G1012"/>
    <mergeCell ref="H1012:I1012"/>
    <mergeCell ref="J1012:K1012"/>
    <mergeCell ref="M1012:N1012"/>
    <mergeCell ref="P1012:Q1012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34:T1034"/>
    <mergeCell ref="C1035:E1035"/>
    <mergeCell ref="F1035:G1035"/>
    <mergeCell ref="H1035:I1035"/>
    <mergeCell ref="J1035:K1035"/>
    <mergeCell ref="M1035:N1035"/>
    <mergeCell ref="P1035:Q1035"/>
    <mergeCell ref="R1035:T1035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40:Q1040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R1038:T1038"/>
    <mergeCell ref="C1039:L1039"/>
    <mergeCell ref="M1039:O1039"/>
    <mergeCell ref="P1039:Q1039"/>
    <mergeCell ref="R1039:T1039"/>
    <mergeCell ref="C1040:E1040"/>
    <mergeCell ref="F1040:G1040"/>
    <mergeCell ref="H1040:I1040"/>
    <mergeCell ref="J1040:K1040"/>
    <mergeCell ref="M1040:N1040"/>
    <mergeCell ref="C1038:E1038"/>
    <mergeCell ref="F1038:G1038"/>
    <mergeCell ref="H1038:I1038"/>
    <mergeCell ref="J1038:K1038"/>
    <mergeCell ref="M1038:N1038"/>
    <mergeCell ref="P1038:Q1038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C1036:E1036"/>
    <mergeCell ref="F1036:G1036"/>
    <mergeCell ref="H1036:I1036"/>
    <mergeCell ref="J1036:K1036"/>
    <mergeCell ref="M1036:N1036"/>
    <mergeCell ref="P1036:Q1036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R1052:T1052"/>
    <mergeCell ref="C1053:E1053"/>
    <mergeCell ref="F1053:G1053"/>
    <mergeCell ref="H1053:I1053"/>
    <mergeCell ref="J1053:K1053"/>
    <mergeCell ref="M1053:N1053"/>
    <mergeCell ref="P1053:Q1053"/>
    <mergeCell ref="R1053:T1053"/>
    <mergeCell ref="C1052:E1052"/>
    <mergeCell ref="F1052:G1052"/>
    <mergeCell ref="H1052:I1052"/>
    <mergeCell ref="J1052:K1052"/>
    <mergeCell ref="M1052:N1052"/>
    <mergeCell ref="P1052:Q1052"/>
    <mergeCell ref="R1050:T1050"/>
    <mergeCell ref="C1051:E1051"/>
    <mergeCell ref="F1051:G1051"/>
    <mergeCell ref="H1051:I1051"/>
    <mergeCell ref="J1051:K1051"/>
    <mergeCell ref="M1051:N1051"/>
    <mergeCell ref="P1051:Q1051"/>
    <mergeCell ref="R1051:T1051"/>
    <mergeCell ref="C1050:E1050"/>
    <mergeCell ref="F1050:G1050"/>
    <mergeCell ref="H1050:I1050"/>
    <mergeCell ref="J1050:K1050"/>
    <mergeCell ref="M1050:N1050"/>
    <mergeCell ref="P1050:Q1050"/>
    <mergeCell ref="R1048:T1048"/>
    <mergeCell ref="C1049:E1049"/>
    <mergeCell ref="F1049:G1049"/>
    <mergeCell ref="H1049:I1049"/>
    <mergeCell ref="J1049:K1049"/>
    <mergeCell ref="M1049:N1049"/>
    <mergeCell ref="P1049:Q1049"/>
    <mergeCell ref="R1049:T1049"/>
    <mergeCell ref="C1048:E1048"/>
    <mergeCell ref="F1048:G1048"/>
    <mergeCell ref="H1048:I1048"/>
    <mergeCell ref="J1048:K1048"/>
    <mergeCell ref="M1048:N1048"/>
    <mergeCell ref="P1048:Q1048"/>
    <mergeCell ref="C1058:L1058"/>
    <mergeCell ref="M1058:O1058"/>
    <mergeCell ref="P1058:Q1058"/>
    <mergeCell ref="R1058:T1058"/>
    <mergeCell ref="C1060:O1060"/>
    <mergeCell ref="P1060:Q1060"/>
    <mergeCell ref="R1060:T1060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6:E1056"/>
    <mergeCell ref="F1056:G1056"/>
    <mergeCell ref="H1056:I1056"/>
    <mergeCell ref="J1056:K1056"/>
    <mergeCell ref="M1056:N1056"/>
    <mergeCell ref="P1056:Q1056"/>
    <mergeCell ref="R1054:T1054"/>
    <mergeCell ref="C1055:E1055"/>
    <mergeCell ref="F1055:G1055"/>
    <mergeCell ref="H1055:I1055"/>
    <mergeCell ref="J1055:K1055"/>
    <mergeCell ref="M1055:N1055"/>
    <mergeCell ref="P1055:Q1055"/>
    <mergeCell ref="R1055:T1055"/>
    <mergeCell ref="C1054:E1054"/>
    <mergeCell ref="F1054:G1054"/>
    <mergeCell ref="H1054:I1054"/>
    <mergeCell ref="J1054:K1054"/>
    <mergeCell ref="M1054:N1054"/>
    <mergeCell ref="P1054:Q1054"/>
    <mergeCell ref="C1071:O1071"/>
    <mergeCell ref="P1071:Q1071"/>
    <mergeCell ref="R1071:T1071"/>
    <mergeCell ref="C1072:O1072"/>
    <mergeCell ref="P1072:Q1072"/>
    <mergeCell ref="R1072:T1072"/>
    <mergeCell ref="C1069:O1069"/>
    <mergeCell ref="P1069:Q1069"/>
    <mergeCell ref="R1069:T1069"/>
    <mergeCell ref="C1070:O1070"/>
    <mergeCell ref="P1070:Q1070"/>
    <mergeCell ref="R1070:T1070"/>
    <mergeCell ref="C1067:O1067"/>
    <mergeCell ref="P1067:Q1067"/>
    <mergeCell ref="R1067:T1067"/>
    <mergeCell ref="C1068:O1068"/>
    <mergeCell ref="P1068:Q1068"/>
    <mergeCell ref="R1068:T1068"/>
    <mergeCell ref="C1065:O1065"/>
    <mergeCell ref="P1065:Q1065"/>
    <mergeCell ref="R1065:T1065"/>
    <mergeCell ref="C1066:O1066"/>
    <mergeCell ref="P1066:Q1066"/>
    <mergeCell ref="R1066:T1066"/>
    <mergeCell ref="C1063:O1063"/>
    <mergeCell ref="P1063:Q1063"/>
    <mergeCell ref="R1063:T1063"/>
    <mergeCell ref="C1064:O1064"/>
    <mergeCell ref="P1064:Q1064"/>
    <mergeCell ref="R1064:T1064"/>
    <mergeCell ref="C1061:O1061"/>
    <mergeCell ref="P1061:Q1061"/>
    <mergeCell ref="R1061:T1061"/>
    <mergeCell ref="C1062:O1062"/>
    <mergeCell ref="P1062:Q1062"/>
    <mergeCell ref="R1062:T1062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A1073:U1073"/>
    <mergeCell ref="C1074:E1074"/>
    <mergeCell ref="F1074:G1074"/>
    <mergeCell ref="H1074:I1074"/>
    <mergeCell ref="J1074:K1074"/>
    <mergeCell ref="M1074:N1074"/>
    <mergeCell ref="P1074:Q1074"/>
    <mergeCell ref="R1074:T1074"/>
    <mergeCell ref="R1083:T1083"/>
    <mergeCell ref="C1084:E1084"/>
    <mergeCell ref="F1084:G1084"/>
    <mergeCell ref="H1084:I1084"/>
    <mergeCell ref="J1084:K1084"/>
    <mergeCell ref="M1084:N1084"/>
    <mergeCell ref="P1084:Q1084"/>
    <mergeCell ref="R1084:T1084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C1085:E1085"/>
    <mergeCell ref="F1085:G1085"/>
    <mergeCell ref="H1085:I1085"/>
    <mergeCell ref="J1085:K1085"/>
    <mergeCell ref="M1085:N1085"/>
    <mergeCell ref="P1085:Q1085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6:E1096"/>
    <mergeCell ref="F1096:G1096"/>
    <mergeCell ref="H1096:I1096"/>
    <mergeCell ref="J1096:K1096"/>
    <mergeCell ref="M1096:N1096"/>
    <mergeCell ref="P1096:Q1096"/>
    <mergeCell ref="R1094:T1094"/>
    <mergeCell ref="C1095:E1095"/>
    <mergeCell ref="F1095:G1095"/>
    <mergeCell ref="H1095:I1095"/>
    <mergeCell ref="J1095:K1095"/>
    <mergeCell ref="M1095:N1095"/>
    <mergeCell ref="P1095:Q1095"/>
    <mergeCell ref="R1095:T1095"/>
    <mergeCell ref="C1093:L1093"/>
    <mergeCell ref="M1093:O1093"/>
    <mergeCell ref="P1093:Q1093"/>
    <mergeCell ref="R1093:T1093"/>
    <mergeCell ref="C1094:E1094"/>
    <mergeCell ref="F1094:G1094"/>
    <mergeCell ref="H1094:I1094"/>
    <mergeCell ref="J1094:K1094"/>
    <mergeCell ref="M1094:N1094"/>
    <mergeCell ref="P1094:Q1094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102:T1102"/>
    <mergeCell ref="C1103:E1103"/>
    <mergeCell ref="F1103:G1103"/>
    <mergeCell ref="H1103:I1103"/>
    <mergeCell ref="J1103:K1103"/>
    <mergeCell ref="M1103:N1103"/>
    <mergeCell ref="P1103:Q1103"/>
    <mergeCell ref="R1103:T1103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C1104:E1104"/>
    <mergeCell ref="F1104:G1104"/>
    <mergeCell ref="H1104:I1104"/>
    <mergeCell ref="J1104:K1104"/>
    <mergeCell ref="M1104:N1104"/>
    <mergeCell ref="P1104:Q1104"/>
    <mergeCell ref="R1114:T1114"/>
    <mergeCell ref="C1115:E1115"/>
    <mergeCell ref="F1115:G1115"/>
    <mergeCell ref="H1115:I1115"/>
    <mergeCell ref="J1115:K1115"/>
    <mergeCell ref="M1115:N1115"/>
    <mergeCell ref="P1115:Q1115"/>
    <mergeCell ref="R1115:T1115"/>
    <mergeCell ref="C1114:E1114"/>
    <mergeCell ref="F1114:G1114"/>
    <mergeCell ref="H1114:I1114"/>
    <mergeCell ref="J1114:K1114"/>
    <mergeCell ref="M1114:N1114"/>
    <mergeCell ref="P1114:Q1114"/>
    <mergeCell ref="P1112:Q1112"/>
    <mergeCell ref="R1112:T1112"/>
    <mergeCell ref="C1113:E1113"/>
    <mergeCell ref="F1113:G1113"/>
    <mergeCell ref="H1113:I1113"/>
    <mergeCell ref="J1113:K1113"/>
    <mergeCell ref="M1113:N1113"/>
    <mergeCell ref="P1113:Q1113"/>
    <mergeCell ref="R1113:T1113"/>
    <mergeCell ref="R1110:T1110"/>
    <mergeCell ref="C1111:L1111"/>
    <mergeCell ref="M1111:O1111"/>
    <mergeCell ref="P1111:Q1111"/>
    <mergeCell ref="R1111:T1111"/>
    <mergeCell ref="C1112:E1112"/>
    <mergeCell ref="F1112:G1112"/>
    <mergeCell ref="H1112:I1112"/>
    <mergeCell ref="J1112:K1112"/>
    <mergeCell ref="M1112:N1112"/>
    <mergeCell ref="C1110:E1110"/>
    <mergeCell ref="F1110:G1110"/>
    <mergeCell ref="H1110:I1110"/>
    <mergeCell ref="J1110:K1110"/>
    <mergeCell ref="M1110:N1110"/>
    <mergeCell ref="P1110:Q1110"/>
    <mergeCell ref="R1120:T1120"/>
    <mergeCell ref="C1121:E1121"/>
    <mergeCell ref="F1121:G1121"/>
    <mergeCell ref="H1121:I1121"/>
    <mergeCell ref="J1121:K1121"/>
    <mergeCell ref="M1121:N1121"/>
    <mergeCell ref="P1121:Q1121"/>
    <mergeCell ref="R1121:T1121"/>
    <mergeCell ref="C1120:E1120"/>
    <mergeCell ref="F1120:G1120"/>
    <mergeCell ref="H1120:I1120"/>
    <mergeCell ref="J1120:K1120"/>
    <mergeCell ref="M1120:N1120"/>
    <mergeCell ref="P1120:Q1120"/>
    <mergeCell ref="R1118:T1118"/>
    <mergeCell ref="C1119:E1119"/>
    <mergeCell ref="F1119:G1119"/>
    <mergeCell ref="H1119:I1119"/>
    <mergeCell ref="J1119:K1119"/>
    <mergeCell ref="M1119:N1119"/>
    <mergeCell ref="P1119:Q1119"/>
    <mergeCell ref="R1119:T1119"/>
    <mergeCell ref="C1118:E1118"/>
    <mergeCell ref="F1118:G1118"/>
    <mergeCell ref="H1118:I1118"/>
    <mergeCell ref="J1118:K1118"/>
    <mergeCell ref="M1118:N1118"/>
    <mergeCell ref="P1118:Q1118"/>
    <mergeCell ref="R1116:T1116"/>
    <mergeCell ref="C1117:E1117"/>
    <mergeCell ref="F1117:G1117"/>
    <mergeCell ref="H1117:I1117"/>
    <mergeCell ref="J1117:K1117"/>
    <mergeCell ref="M1117:N1117"/>
    <mergeCell ref="P1117:Q1117"/>
    <mergeCell ref="R1117:T1117"/>
    <mergeCell ref="C1116:E1116"/>
    <mergeCell ref="F1116:G1116"/>
    <mergeCell ref="H1116:I1116"/>
    <mergeCell ref="J1116:K1116"/>
    <mergeCell ref="M1116:N1116"/>
    <mergeCell ref="P1116:Q1116"/>
    <mergeCell ref="R1126:T1126"/>
    <mergeCell ref="C1127:E1127"/>
    <mergeCell ref="F1127:G1127"/>
    <mergeCell ref="H1127:I1127"/>
    <mergeCell ref="J1127:K1127"/>
    <mergeCell ref="M1127:N1127"/>
    <mergeCell ref="P1127:Q1127"/>
    <mergeCell ref="R1127:T1127"/>
    <mergeCell ref="C1126:E1126"/>
    <mergeCell ref="F1126:G1126"/>
    <mergeCell ref="H1126:I1126"/>
    <mergeCell ref="J1126:K1126"/>
    <mergeCell ref="M1126:N1126"/>
    <mergeCell ref="P1126:Q1126"/>
    <mergeCell ref="R1124:T1124"/>
    <mergeCell ref="C1125:E1125"/>
    <mergeCell ref="F1125:G1125"/>
    <mergeCell ref="H1125:I1125"/>
    <mergeCell ref="J1125:K1125"/>
    <mergeCell ref="M1125:N1125"/>
    <mergeCell ref="P1125:Q1125"/>
    <mergeCell ref="R1125:T1125"/>
    <mergeCell ref="C1124:E1124"/>
    <mergeCell ref="F1124:G1124"/>
    <mergeCell ref="H1124:I1124"/>
    <mergeCell ref="J1124:K1124"/>
    <mergeCell ref="M1124:N1124"/>
    <mergeCell ref="P1124:Q1124"/>
    <mergeCell ref="R1122:T1122"/>
    <mergeCell ref="C1123:E1123"/>
    <mergeCell ref="F1123:G1123"/>
    <mergeCell ref="H1123:I1123"/>
    <mergeCell ref="J1123:K1123"/>
    <mergeCell ref="M1123:N1123"/>
    <mergeCell ref="P1123:Q1123"/>
    <mergeCell ref="R1123:T1123"/>
    <mergeCell ref="C1122:E1122"/>
    <mergeCell ref="F1122:G1122"/>
    <mergeCell ref="H1122:I1122"/>
    <mergeCell ref="J1122:K1122"/>
    <mergeCell ref="M1122:N1122"/>
    <mergeCell ref="P1122:Q1122"/>
    <mergeCell ref="P1132:Q1132"/>
    <mergeCell ref="R1132:T1132"/>
    <mergeCell ref="R1133:T1133"/>
    <mergeCell ref="R1134:T1134"/>
    <mergeCell ref="C1133:E1133"/>
    <mergeCell ref="F1133:G1133"/>
    <mergeCell ref="H1133:I1133"/>
    <mergeCell ref="J1133:K1133"/>
    <mergeCell ref="M1133:N1133"/>
    <mergeCell ref="P1133:Q1133"/>
    <mergeCell ref="R1130:T1130"/>
    <mergeCell ref="C1131:L1131"/>
    <mergeCell ref="M1131:O1131"/>
    <mergeCell ref="P1131:Q1131"/>
    <mergeCell ref="R1131:T1131"/>
    <mergeCell ref="C1132:E1132"/>
    <mergeCell ref="F1132:G1132"/>
    <mergeCell ref="H1132:I1132"/>
    <mergeCell ref="J1132:K1132"/>
    <mergeCell ref="M1132:N1132"/>
    <mergeCell ref="C1130:E1130"/>
    <mergeCell ref="F1130:G1130"/>
    <mergeCell ref="H1130:I1130"/>
    <mergeCell ref="J1130:K1130"/>
    <mergeCell ref="M1130:N1130"/>
    <mergeCell ref="P1130:Q1130"/>
    <mergeCell ref="R1128:T1128"/>
    <mergeCell ref="C1129:E1129"/>
    <mergeCell ref="F1129:G1129"/>
    <mergeCell ref="H1129:I1129"/>
    <mergeCell ref="J1129:K1129"/>
    <mergeCell ref="M1129:N1129"/>
    <mergeCell ref="P1129:Q1129"/>
    <mergeCell ref="R1129:T1129"/>
    <mergeCell ref="C1128:E1128"/>
    <mergeCell ref="F1128:G1128"/>
    <mergeCell ref="H1128:I1128"/>
    <mergeCell ref="J1128:K1128"/>
    <mergeCell ref="M1128:N1128"/>
    <mergeCell ref="P1128:Q1128"/>
    <mergeCell ref="R1139:T1139"/>
    <mergeCell ref="C1138:E1138"/>
    <mergeCell ref="F1138:G1138"/>
    <mergeCell ref="P1141:Q1141"/>
    <mergeCell ref="R1141:T1141"/>
    <mergeCell ref="C1140:E1140"/>
    <mergeCell ref="F1140:G1140"/>
    <mergeCell ref="H1140:I1140"/>
    <mergeCell ref="J1140:K1140"/>
    <mergeCell ref="M1140:N1140"/>
    <mergeCell ref="C1139:E1139"/>
    <mergeCell ref="F1139:G1139"/>
    <mergeCell ref="H1139:I1139"/>
    <mergeCell ref="J1139:K1139"/>
    <mergeCell ref="M1139:N1139"/>
    <mergeCell ref="P1139:Q1139"/>
    <mergeCell ref="C1137:E1137"/>
    <mergeCell ref="F1137:G1137"/>
    <mergeCell ref="H1137:I1137"/>
    <mergeCell ref="J1137:K1137"/>
    <mergeCell ref="M1137:N1137"/>
    <mergeCell ref="R1138:T1138"/>
    <mergeCell ref="P1136:Q1136"/>
    <mergeCell ref="H1138:I1138"/>
    <mergeCell ref="J1138:K1138"/>
    <mergeCell ref="M1138:N1138"/>
    <mergeCell ref="P1138:Q1138"/>
    <mergeCell ref="R1136:T1136"/>
    <mergeCell ref="R1135:T1135"/>
    <mergeCell ref="C1134:E1134"/>
    <mergeCell ref="F1134:G1134"/>
    <mergeCell ref="P1137:Q1137"/>
    <mergeCell ref="R1137:T1137"/>
    <mergeCell ref="C1136:E1136"/>
    <mergeCell ref="F1136:G1136"/>
    <mergeCell ref="H1136:I1136"/>
    <mergeCell ref="J1136:K1136"/>
    <mergeCell ref="M1136:N1136"/>
    <mergeCell ref="C1135:E1135"/>
    <mergeCell ref="F1135:G1135"/>
    <mergeCell ref="H1135:I1135"/>
    <mergeCell ref="J1135:K1135"/>
    <mergeCell ref="M1135:N1135"/>
    <mergeCell ref="P1135:Q1135"/>
    <mergeCell ref="H1134:I1134"/>
    <mergeCell ref="J1134:K1134"/>
    <mergeCell ref="M1134:N1134"/>
    <mergeCell ref="P1134:Q1134"/>
    <mergeCell ref="P1144:Q1144"/>
    <mergeCell ref="H1146:I1146"/>
    <mergeCell ref="J1146:K1146"/>
    <mergeCell ref="M1146:N1146"/>
    <mergeCell ref="P1146:Q1146"/>
    <mergeCell ref="R1144:T1144"/>
    <mergeCell ref="R1143:T1143"/>
    <mergeCell ref="C1142:E1142"/>
    <mergeCell ref="F1142:G1142"/>
    <mergeCell ref="P1145:Q1145"/>
    <mergeCell ref="R1145:T1145"/>
    <mergeCell ref="C1144:E1144"/>
    <mergeCell ref="F1144:G1144"/>
    <mergeCell ref="H1144:I1144"/>
    <mergeCell ref="J1144:K1144"/>
    <mergeCell ref="M1144:N1144"/>
    <mergeCell ref="C1143:E1143"/>
    <mergeCell ref="F1143:G1143"/>
    <mergeCell ref="H1143:I1143"/>
    <mergeCell ref="J1143:K1143"/>
    <mergeCell ref="M1143:N1143"/>
    <mergeCell ref="P1143:Q1143"/>
    <mergeCell ref="C1141:E1141"/>
    <mergeCell ref="F1141:G1141"/>
    <mergeCell ref="H1141:I1141"/>
    <mergeCell ref="J1141:K1141"/>
    <mergeCell ref="M1141:N1141"/>
    <mergeCell ref="R1142:T1142"/>
    <mergeCell ref="P1140:Q1140"/>
    <mergeCell ref="H1142:I1142"/>
    <mergeCell ref="J1142:K1142"/>
    <mergeCell ref="M1142:N1142"/>
    <mergeCell ref="P1142:Q1142"/>
    <mergeCell ref="R1140:T1140"/>
    <mergeCell ref="C1149:E1149"/>
    <mergeCell ref="F1149:G1149"/>
    <mergeCell ref="H1149:I1149"/>
    <mergeCell ref="J1149:K1149"/>
    <mergeCell ref="M1149:N1149"/>
    <mergeCell ref="R1150:T1150"/>
    <mergeCell ref="P1148:Q1148"/>
    <mergeCell ref="H1150:I1150"/>
    <mergeCell ref="J1150:K1150"/>
    <mergeCell ref="M1150:N1150"/>
    <mergeCell ref="P1150:Q1150"/>
    <mergeCell ref="R1148:T1148"/>
    <mergeCell ref="R1147:T1147"/>
    <mergeCell ref="C1146:E1146"/>
    <mergeCell ref="F1146:G1146"/>
    <mergeCell ref="P1149:Q1149"/>
    <mergeCell ref="R1149:T1149"/>
    <mergeCell ref="C1148:E1148"/>
    <mergeCell ref="F1148:G1148"/>
    <mergeCell ref="H1148:I1148"/>
    <mergeCell ref="J1148:K1148"/>
    <mergeCell ref="M1148:N1148"/>
    <mergeCell ref="C1147:E1147"/>
    <mergeCell ref="F1147:G1147"/>
    <mergeCell ref="H1147:I1147"/>
    <mergeCell ref="J1147:K1147"/>
    <mergeCell ref="M1147:N1147"/>
    <mergeCell ref="P1147:Q1147"/>
    <mergeCell ref="C1145:E1145"/>
    <mergeCell ref="F1145:G1145"/>
    <mergeCell ref="H1145:I1145"/>
    <mergeCell ref="J1145:K1145"/>
    <mergeCell ref="M1145:N1145"/>
    <mergeCell ref="R1146:T1146"/>
    <mergeCell ref="P1154:Q1154"/>
    <mergeCell ref="R1154:T1154"/>
    <mergeCell ref="R1155:T1155"/>
    <mergeCell ref="R1156:T1156"/>
    <mergeCell ref="C1155:E1155"/>
    <mergeCell ref="F1155:G1155"/>
    <mergeCell ref="H1155:I1155"/>
    <mergeCell ref="J1155:K1155"/>
    <mergeCell ref="M1155:N1155"/>
    <mergeCell ref="P1155:Q1155"/>
    <mergeCell ref="C1153:L1153"/>
    <mergeCell ref="M1153:O1153"/>
    <mergeCell ref="P1153:Q1153"/>
    <mergeCell ref="R1153:T1153"/>
    <mergeCell ref="C1154:E1154"/>
    <mergeCell ref="F1154:G1154"/>
    <mergeCell ref="H1154:I1154"/>
    <mergeCell ref="J1154:K1154"/>
    <mergeCell ref="M1154:N1154"/>
    <mergeCell ref="R1151:T1151"/>
    <mergeCell ref="C1150:E1150"/>
    <mergeCell ref="F1150:G1150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61:T1161"/>
    <mergeCell ref="C1160:E1160"/>
    <mergeCell ref="F1160:G1160"/>
    <mergeCell ref="P1163:Q1163"/>
    <mergeCell ref="R1163:T1163"/>
    <mergeCell ref="C1162:E1162"/>
    <mergeCell ref="F1162:G1162"/>
    <mergeCell ref="H1162:I1162"/>
    <mergeCell ref="J1162:K1162"/>
    <mergeCell ref="M1162:N1162"/>
    <mergeCell ref="C1161:E1161"/>
    <mergeCell ref="F1161:G1161"/>
    <mergeCell ref="H1161:I1161"/>
    <mergeCell ref="J1161:K1161"/>
    <mergeCell ref="M1161:N1161"/>
    <mergeCell ref="P1161:Q1161"/>
    <mergeCell ref="C1159:E1159"/>
    <mergeCell ref="F1159:G1159"/>
    <mergeCell ref="H1159:I1159"/>
    <mergeCell ref="J1159:K1159"/>
    <mergeCell ref="M1159:N1159"/>
    <mergeCell ref="R1160:T1160"/>
    <mergeCell ref="P1158:Q1158"/>
    <mergeCell ref="H1160:I1160"/>
    <mergeCell ref="J1160:K1160"/>
    <mergeCell ref="M1160:N1160"/>
    <mergeCell ref="P1160:Q1160"/>
    <mergeCell ref="R1158:T1158"/>
    <mergeCell ref="R1157:T1157"/>
    <mergeCell ref="C1156:E1156"/>
    <mergeCell ref="F1156:G1156"/>
    <mergeCell ref="P1159:Q1159"/>
    <mergeCell ref="R1159:T1159"/>
    <mergeCell ref="C1158:E1158"/>
    <mergeCell ref="F1158:G1158"/>
    <mergeCell ref="H1158:I1158"/>
    <mergeCell ref="J1158:K1158"/>
    <mergeCell ref="M1158:N1158"/>
    <mergeCell ref="C1157:E1157"/>
    <mergeCell ref="F1157:G1157"/>
    <mergeCell ref="H1157:I1157"/>
    <mergeCell ref="J1157:K1157"/>
    <mergeCell ref="M1157:N1157"/>
    <mergeCell ref="P1157:Q1157"/>
    <mergeCell ref="H1156:I1156"/>
    <mergeCell ref="J1156:K1156"/>
    <mergeCell ref="M1156:N1156"/>
    <mergeCell ref="P1156:Q1156"/>
    <mergeCell ref="P1166:Q1166"/>
    <mergeCell ref="H1168:I1168"/>
    <mergeCell ref="J1168:K1168"/>
    <mergeCell ref="M1168:N1168"/>
    <mergeCell ref="P1168:Q1168"/>
    <mergeCell ref="R1166:T1166"/>
    <mergeCell ref="R1165:T1165"/>
    <mergeCell ref="C1164:E1164"/>
    <mergeCell ref="F1164:G1164"/>
    <mergeCell ref="P1167:Q1167"/>
    <mergeCell ref="R1167:T1167"/>
    <mergeCell ref="C1166:E1166"/>
    <mergeCell ref="F1166:G1166"/>
    <mergeCell ref="H1166:I1166"/>
    <mergeCell ref="J1166:K1166"/>
    <mergeCell ref="M1166:N1166"/>
    <mergeCell ref="C1165:E1165"/>
    <mergeCell ref="F1165:G1165"/>
    <mergeCell ref="H1165:I1165"/>
    <mergeCell ref="J1165:K1165"/>
    <mergeCell ref="M1165:N1165"/>
    <mergeCell ref="P1165:Q1165"/>
    <mergeCell ref="C1163:E1163"/>
    <mergeCell ref="F1163:G1163"/>
    <mergeCell ref="H1163:I1163"/>
    <mergeCell ref="J1163:K1163"/>
    <mergeCell ref="M1163:N1163"/>
    <mergeCell ref="R1164:T1164"/>
    <mergeCell ref="P1162:Q1162"/>
    <mergeCell ref="H1164:I1164"/>
    <mergeCell ref="J1164:K1164"/>
    <mergeCell ref="M1164:N1164"/>
    <mergeCell ref="P1164:Q1164"/>
    <mergeCell ref="R1162:T1162"/>
    <mergeCell ref="C1171:E1171"/>
    <mergeCell ref="F1171:G1171"/>
    <mergeCell ref="H1171:I1171"/>
    <mergeCell ref="J1171:K1171"/>
    <mergeCell ref="M1171:N1171"/>
    <mergeCell ref="R1172:T1172"/>
    <mergeCell ref="P1170:Q1170"/>
    <mergeCell ref="H1172:I1172"/>
    <mergeCell ref="J1172:K1172"/>
    <mergeCell ref="M1172:N1172"/>
    <mergeCell ref="P1172:Q1172"/>
    <mergeCell ref="R1170:T1170"/>
    <mergeCell ref="R1169:T1169"/>
    <mergeCell ref="C1168:E1168"/>
    <mergeCell ref="F1168:G1168"/>
    <mergeCell ref="P1171:Q1171"/>
    <mergeCell ref="R1171:T1171"/>
    <mergeCell ref="C1170:E1170"/>
    <mergeCell ref="F1170:G1170"/>
    <mergeCell ref="H1170:I1170"/>
    <mergeCell ref="J1170:K1170"/>
    <mergeCell ref="M1170:N1170"/>
    <mergeCell ref="C1169:E1169"/>
    <mergeCell ref="F1169:G1169"/>
    <mergeCell ref="H1169:I1169"/>
    <mergeCell ref="J1169:K1169"/>
    <mergeCell ref="M1169:N1169"/>
    <mergeCell ref="P1169:Q1169"/>
    <mergeCell ref="C1167:E1167"/>
    <mergeCell ref="F1167:G1167"/>
    <mergeCell ref="H1167:I1167"/>
    <mergeCell ref="J1167:K1167"/>
    <mergeCell ref="M1167:N1167"/>
    <mergeCell ref="R1168:T1168"/>
    <mergeCell ref="P1176:Q1176"/>
    <mergeCell ref="R1176:T1176"/>
    <mergeCell ref="R1177:T1177"/>
    <mergeCell ref="R1178:T1178"/>
    <mergeCell ref="C1177:E1177"/>
    <mergeCell ref="F1177:G1177"/>
    <mergeCell ref="H1177:I1177"/>
    <mergeCell ref="J1177:K1177"/>
    <mergeCell ref="M1177:N1177"/>
    <mergeCell ref="P1177:Q1177"/>
    <mergeCell ref="C1175:L1175"/>
    <mergeCell ref="M1175:O1175"/>
    <mergeCell ref="P1175:Q1175"/>
    <mergeCell ref="R1175:T1175"/>
    <mergeCell ref="C1176:E1176"/>
    <mergeCell ref="F1176:G1176"/>
    <mergeCell ref="H1176:I1176"/>
    <mergeCell ref="J1176:K1176"/>
    <mergeCell ref="M1176:N1176"/>
    <mergeCell ref="R1173:T1173"/>
    <mergeCell ref="C1172:E1172"/>
    <mergeCell ref="F1172:G1172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R1183:T1183"/>
    <mergeCell ref="C1182:E1182"/>
    <mergeCell ref="F1182:G1182"/>
    <mergeCell ref="P1185:Q1185"/>
    <mergeCell ref="R1185:T1185"/>
    <mergeCell ref="C1184:E1184"/>
    <mergeCell ref="F1184:G1184"/>
    <mergeCell ref="H1184:I1184"/>
    <mergeCell ref="J1184:K1184"/>
    <mergeCell ref="M1184:N1184"/>
    <mergeCell ref="C1183:E1183"/>
    <mergeCell ref="F1183:G1183"/>
    <mergeCell ref="H1183:I1183"/>
    <mergeCell ref="J1183:K1183"/>
    <mergeCell ref="M1183:N1183"/>
    <mergeCell ref="P1183:Q1183"/>
    <mergeCell ref="C1181:E1181"/>
    <mergeCell ref="F1181:G1181"/>
    <mergeCell ref="H1181:I1181"/>
    <mergeCell ref="J1181:K1181"/>
    <mergeCell ref="M1181:N1181"/>
    <mergeCell ref="R1182:T1182"/>
    <mergeCell ref="P1180:Q1180"/>
    <mergeCell ref="H1182:I1182"/>
    <mergeCell ref="J1182:K1182"/>
    <mergeCell ref="M1182:N1182"/>
    <mergeCell ref="P1182:Q1182"/>
    <mergeCell ref="R1180:T1180"/>
    <mergeCell ref="R1179:T1179"/>
    <mergeCell ref="C1178:E1178"/>
    <mergeCell ref="F1178:G1178"/>
    <mergeCell ref="P1181:Q1181"/>
    <mergeCell ref="R1181:T1181"/>
    <mergeCell ref="C1180:E1180"/>
    <mergeCell ref="F1180:G1180"/>
    <mergeCell ref="H1180:I1180"/>
    <mergeCell ref="J1180:K1180"/>
    <mergeCell ref="M1180:N1180"/>
    <mergeCell ref="C1179:E1179"/>
    <mergeCell ref="F1179:G1179"/>
    <mergeCell ref="H1179:I1179"/>
    <mergeCell ref="J1179:K1179"/>
    <mergeCell ref="M1179:N1179"/>
    <mergeCell ref="P1179:Q1179"/>
    <mergeCell ref="H1178:I1178"/>
    <mergeCell ref="J1178:K1178"/>
    <mergeCell ref="M1178:N1178"/>
    <mergeCell ref="P1178:Q1178"/>
    <mergeCell ref="P1188:Q1188"/>
    <mergeCell ref="H1190:I1190"/>
    <mergeCell ref="J1190:K1190"/>
    <mergeCell ref="M1190:N1190"/>
    <mergeCell ref="P1190:Q1190"/>
    <mergeCell ref="R1188:T1188"/>
    <mergeCell ref="R1187:T1187"/>
    <mergeCell ref="C1186:E1186"/>
    <mergeCell ref="F1186:G1186"/>
    <mergeCell ref="P1189:Q1189"/>
    <mergeCell ref="R1189:T1189"/>
    <mergeCell ref="C1188:E1188"/>
    <mergeCell ref="F1188:G1188"/>
    <mergeCell ref="H1188:I1188"/>
    <mergeCell ref="J1188:K1188"/>
    <mergeCell ref="M1188:N1188"/>
    <mergeCell ref="C1187:E1187"/>
    <mergeCell ref="F1187:G1187"/>
    <mergeCell ref="H1187:I1187"/>
    <mergeCell ref="J1187:K1187"/>
    <mergeCell ref="M1187:N1187"/>
    <mergeCell ref="P1187:Q1187"/>
    <mergeCell ref="C1185:E1185"/>
    <mergeCell ref="F1185:G1185"/>
    <mergeCell ref="H1185:I1185"/>
    <mergeCell ref="J1185:K1185"/>
    <mergeCell ref="M1185:N1185"/>
    <mergeCell ref="R1186:T1186"/>
    <mergeCell ref="P1184:Q1184"/>
    <mergeCell ref="H1186:I1186"/>
    <mergeCell ref="J1186:K1186"/>
    <mergeCell ref="M1186:N1186"/>
    <mergeCell ref="P1186:Q1186"/>
    <mergeCell ref="R1184:T1184"/>
    <mergeCell ref="C1193:E1193"/>
    <mergeCell ref="F1193:G1193"/>
    <mergeCell ref="H1193:I1193"/>
    <mergeCell ref="J1193:K1193"/>
    <mergeCell ref="M1193:N1193"/>
    <mergeCell ref="R1194:T1194"/>
    <mergeCell ref="P1192:Q1192"/>
    <mergeCell ref="H1194:I1194"/>
    <mergeCell ref="J1194:K1194"/>
    <mergeCell ref="M1194:N1194"/>
    <mergeCell ref="P1194:Q1194"/>
    <mergeCell ref="R1192:T1192"/>
    <mergeCell ref="R1191:T1191"/>
    <mergeCell ref="C1190:E1190"/>
    <mergeCell ref="F1190:G1190"/>
    <mergeCell ref="P1193:Q1193"/>
    <mergeCell ref="R1193:T1193"/>
    <mergeCell ref="C1192:E1192"/>
    <mergeCell ref="F1192:G1192"/>
    <mergeCell ref="H1192:I1192"/>
    <mergeCell ref="J1192:K1192"/>
    <mergeCell ref="M1192:N1192"/>
    <mergeCell ref="C1191:E1191"/>
    <mergeCell ref="F1191:G1191"/>
    <mergeCell ref="H1191:I1191"/>
    <mergeCell ref="J1191:K1191"/>
    <mergeCell ref="M1191:N1191"/>
    <mergeCell ref="P1191:Q1191"/>
    <mergeCell ref="C1189:E1189"/>
    <mergeCell ref="F1189:G1189"/>
    <mergeCell ref="H1189:I1189"/>
    <mergeCell ref="J1189:K1189"/>
    <mergeCell ref="M1189:N1189"/>
    <mergeCell ref="R1190:T1190"/>
    <mergeCell ref="R1199:T1199"/>
    <mergeCell ref="C1198:E1198"/>
    <mergeCell ref="F1198:G1198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C1197:E1197"/>
    <mergeCell ref="F1197:G1197"/>
    <mergeCell ref="H1197:I1197"/>
    <mergeCell ref="J1197:K1197"/>
    <mergeCell ref="M1197:N1197"/>
    <mergeCell ref="R1198:T1198"/>
    <mergeCell ref="P1196:Q1196"/>
    <mergeCell ref="H1198:I1198"/>
    <mergeCell ref="J1198:K1198"/>
    <mergeCell ref="M1198:N1198"/>
    <mergeCell ref="P1198:Q1198"/>
    <mergeCell ref="R1196:T1196"/>
    <mergeCell ref="R1195:T1195"/>
    <mergeCell ref="C1194:E1194"/>
    <mergeCell ref="F1194:G1194"/>
    <mergeCell ref="P1197:Q1197"/>
    <mergeCell ref="R1197:T1197"/>
    <mergeCell ref="C1196:E1196"/>
    <mergeCell ref="F1196:G1196"/>
    <mergeCell ref="H1196:I1196"/>
    <mergeCell ref="J1196:K1196"/>
    <mergeCell ref="M1196:N1196"/>
    <mergeCell ref="C1195:E1195"/>
    <mergeCell ref="F1195:G1195"/>
    <mergeCell ref="H1195:I1195"/>
    <mergeCell ref="J1195:K1195"/>
    <mergeCell ref="M1195:N1195"/>
    <mergeCell ref="P1195:Q1195"/>
    <mergeCell ref="R1205:T1205"/>
    <mergeCell ref="C1204:E1204"/>
    <mergeCell ref="F1204:G1204"/>
    <mergeCell ref="P1207:Q1207"/>
    <mergeCell ref="R1207:T1207"/>
    <mergeCell ref="C1206:E1206"/>
    <mergeCell ref="F1206:G1206"/>
    <mergeCell ref="H1206:I1206"/>
    <mergeCell ref="J1206:K1206"/>
    <mergeCell ref="M1206:N1206"/>
    <mergeCell ref="C1205:E1205"/>
    <mergeCell ref="F1205:G1205"/>
    <mergeCell ref="H1205:I1205"/>
    <mergeCell ref="J1205:K1205"/>
    <mergeCell ref="M1205:N1205"/>
    <mergeCell ref="P1205:Q1205"/>
    <mergeCell ref="H1204:I1204"/>
    <mergeCell ref="J1204:K1204"/>
    <mergeCell ref="M1204:N1204"/>
    <mergeCell ref="P1204:Q1204"/>
    <mergeCell ref="P1202:Q1202"/>
    <mergeCell ref="R1202:T1202"/>
    <mergeCell ref="R1203:T1203"/>
    <mergeCell ref="R1204:T1204"/>
    <mergeCell ref="C1203:E1203"/>
    <mergeCell ref="F1203:G1203"/>
    <mergeCell ref="H1203:I1203"/>
    <mergeCell ref="J1203:K1203"/>
    <mergeCell ref="M1203:N1203"/>
    <mergeCell ref="P1203:Q1203"/>
    <mergeCell ref="C1201:L1201"/>
    <mergeCell ref="M1201:O1201"/>
    <mergeCell ref="P1201:Q1201"/>
    <mergeCell ref="R1201:T1201"/>
    <mergeCell ref="C1202:E1202"/>
    <mergeCell ref="F1202:G1202"/>
    <mergeCell ref="H1202:I1202"/>
    <mergeCell ref="J1202:K1202"/>
    <mergeCell ref="M1202:N1202"/>
    <mergeCell ref="P1210:Q1210"/>
    <mergeCell ref="H1212:I1212"/>
    <mergeCell ref="J1212:K1212"/>
    <mergeCell ref="M1212:N1212"/>
    <mergeCell ref="P1212:Q1212"/>
    <mergeCell ref="R1210:T1210"/>
    <mergeCell ref="R1209:T1209"/>
    <mergeCell ref="C1208:E1208"/>
    <mergeCell ref="F1208:G1208"/>
    <mergeCell ref="P1211:Q1211"/>
    <mergeCell ref="R1211:T1211"/>
    <mergeCell ref="C1210:E1210"/>
    <mergeCell ref="F1210:G1210"/>
    <mergeCell ref="H1210:I1210"/>
    <mergeCell ref="J1210:K1210"/>
    <mergeCell ref="M1210:N1210"/>
    <mergeCell ref="C1209:E1209"/>
    <mergeCell ref="F1209:G1209"/>
    <mergeCell ref="H1209:I1209"/>
    <mergeCell ref="J1209:K1209"/>
    <mergeCell ref="M1209:N1209"/>
    <mergeCell ref="P1209:Q1209"/>
    <mergeCell ref="C1207:E1207"/>
    <mergeCell ref="F1207:G1207"/>
    <mergeCell ref="H1207:I1207"/>
    <mergeCell ref="J1207:K1207"/>
    <mergeCell ref="M1207:N1207"/>
    <mergeCell ref="R1208:T1208"/>
    <mergeCell ref="P1206:Q1206"/>
    <mergeCell ref="H1208:I1208"/>
    <mergeCell ref="J1208:K1208"/>
    <mergeCell ref="M1208:N1208"/>
    <mergeCell ref="P1208:Q1208"/>
    <mergeCell ref="R1206:T1206"/>
    <mergeCell ref="C1215:E1215"/>
    <mergeCell ref="F1215:G1215"/>
    <mergeCell ref="H1215:I1215"/>
    <mergeCell ref="J1215:K1215"/>
    <mergeCell ref="M1215:N1215"/>
    <mergeCell ref="R1216:T1216"/>
    <mergeCell ref="P1214:Q1214"/>
    <mergeCell ref="H1216:I1216"/>
    <mergeCell ref="J1216:K1216"/>
    <mergeCell ref="M1216:N1216"/>
    <mergeCell ref="P1216:Q1216"/>
    <mergeCell ref="R1214:T1214"/>
    <mergeCell ref="R1213:T1213"/>
    <mergeCell ref="C1212:E1212"/>
    <mergeCell ref="F1212:G1212"/>
    <mergeCell ref="P1215:Q1215"/>
    <mergeCell ref="R1215:T1215"/>
    <mergeCell ref="C1214:E1214"/>
    <mergeCell ref="F1214:G1214"/>
    <mergeCell ref="H1214:I1214"/>
    <mergeCell ref="J1214:K1214"/>
    <mergeCell ref="M1214:N1214"/>
    <mergeCell ref="C1213:E1213"/>
    <mergeCell ref="F1213:G1213"/>
    <mergeCell ref="H1213:I1213"/>
    <mergeCell ref="J1213:K1213"/>
    <mergeCell ref="M1213:N1213"/>
    <mergeCell ref="P1213:Q1213"/>
    <mergeCell ref="C1211:E1211"/>
    <mergeCell ref="F1211:G1211"/>
    <mergeCell ref="H1211:I1211"/>
    <mergeCell ref="J1211:K1211"/>
    <mergeCell ref="M1211:N1211"/>
    <mergeCell ref="R1212:T1212"/>
    <mergeCell ref="R1221:T1221"/>
    <mergeCell ref="C1220:E1220"/>
    <mergeCell ref="F1220:G1220"/>
    <mergeCell ref="P1223:Q1223"/>
    <mergeCell ref="R1223:T1223"/>
    <mergeCell ref="C1222:E1222"/>
    <mergeCell ref="F1222:G1222"/>
    <mergeCell ref="H1222:I1222"/>
    <mergeCell ref="J1222:K1222"/>
    <mergeCell ref="M1222:N1222"/>
    <mergeCell ref="C1221:E1221"/>
    <mergeCell ref="F1221:G1221"/>
    <mergeCell ref="H1221:I1221"/>
    <mergeCell ref="J1221:K1221"/>
    <mergeCell ref="M1221:N1221"/>
    <mergeCell ref="P1221:Q1221"/>
    <mergeCell ref="C1219:E1219"/>
    <mergeCell ref="F1219:G1219"/>
    <mergeCell ref="H1219:I1219"/>
    <mergeCell ref="J1219:K1219"/>
    <mergeCell ref="M1219:N1219"/>
    <mergeCell ref="R1220:T1220"/>
    <mergeCell ref="P1218:Q1218"/>
    <mergeCell ref="H1220:I1220"/>
    <mergeCell ref="J1220:K1220"/>
    <mergeCell ref="M1220:N1220"/>
    <mergeCell ref="P1220:Q1220"/>
    <mergeCell ref="R1218:T1218"/>
    <mergeCell ref="R1217:T1217"/>
    <mergeCell ref="C1216:E1216"/>
    <mergeCell ref="F1216:G1216"/>
    <mergeCell ref="P1219:Q1219"/>
    <mergeCell ref="R1219:T1219"/>
    <mergeCell ref="C1218:E1218"/>
    <mergeCell ref="F1218:G1218"/>
    <mergeCell ref="H1218:I1218"/>
    <mergeCell ref="J1218:K1218"/>
    <mergeCell ref="M1218:N1218"/>
    <mergeCell ref="C1217:E1217"/>
    <mergeCell ref="F1217:G1217"/>
    <mergeCell ref="H1217:I1217"/>
    <mergeCell ref="J1217:K1217"/>
    <mergeCell ref="M1217:N1217"/>
    <mergeCell ref="P1217:Q1217"/>
    <mergeCell ref="C1227:L1227"/>
    <mergeCell ref="M1227:O1227"/>
    <mergeCell ref="P1227:Q1227"/>
    <mergeCell ref="R1227:T1227"/>
    <mergeCell ref="C1228:E1228"/>
    <mergeCell ref="F1228:G1228"/>
    <mergeCell ref="H1228:I1228"/>
    <mergeCell ref="J1228:K1228"/>
    <mergeCell ref="M1228:N1228"/>
    <mergeCell ref="R1225:T1225"/>
    <mergeCell ref="C1224:E1224"/>
    <mergeCell ref="F1224:G1224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C1223:E1223"/>
    <mergeCell ref="F1223:G1223"/>
    <mergeCell ref="H1223:I1223"/>
    <mergeCell ref="J1223:K1223"/>
    <mergeCell ref="M1223:N1223"/>
    <mergeCell ref="R1224:T1224"/>
    <mergeCell ref="P1222:Q1222"/>
    <mergeCell ref="H1224:I1224"/>
    <mergeCell ref="J1224:K1224"/>
    <mergeCell ref="M1224:N1224"/>
    <mergeCell ref="P1224:Q1224"/>
    <mergeCell ref="R1222:T1222"/>
    <mergeCell ref="C1233:E1233"/>
    <mergeCell ref="F1233:G1233"/>
    <mergeCell ref="H1233:I1233"/>
    <mergeCell ref="J1233:K1233"/>
    <mergeCell ref="M1233:N1233"/>
    <mergeCell ref="R1234:T1234"/>
    <mergeCell ref="P1232:Q1232"/>
    <mergeCell ref="H1234:I1234"/>
    <mergeCell ref="J1234:K1234"/>
    <mergeCell ref="M1234:N1234"/>
    <mergeCell ref="P1234:Q1234"/>
    <mergeCell ref="R1232:T1232"/>
    <mergeCell ref="R1231:T1231"/>
    <mergeCell ref="C1230:E1230"/>
    <mergeCell ref="F1230:G1230"/>
    <mergeCell ref="P1233:Q1233"/>
    <mergeCell ref="R1233:T1233"/>
    <mergeCell ref="C1232:E1232"/>
    <mergeCell ref="F1232:G1232"/>
    <mergeCell ref="H1232:I1232"/>
    <mergeCell ref="J1232:K1232"/>
    <mergeCell ref="M1232:N1232"/>
    <mergeCell ref="C1231:E1231"/>
    <mergeCell ref="F1231:G1231"/>
    <mergeCell ref="H1231:I1231"/>
    <mergeCell ref="J1231:K1231"/>
    <mergeCell ref="M1231:N1231"/>
    <mergeCell ref="P1231:Q1231"/>
    <mergeCell ref="H1230:I1230"/>
    <mergeCell ref="J1230:K1230"/>
    <mergeCell ref="M1230:N1230"/>
    <mergeCell ref="P1230:Q1230"/>
    <mergeCell ref="P1228:Q1228"/>
    <mergeCell ref="R1228:T1228"/>
    <mergeCell ref="R1229:T1229"/>
    <mergeCell ref="R1230:T1230"/>
    <mergeCell ref="C1229:E1229"/>
    <mergeCell ref="F1229:G1229"/>
    <mergeCell ref="H1229:I1229"/>
    <mergeCell ref="J1229:K1229"/>
    <mergeCell ref="M1229:N1229"/>
    <mergeCell ref="P1229:Q1229"/>
    <mergeCell ref="R1239:T1239"/>
    <mergeCell ref="C1238:E1238"/>
    <mergeCell ref="F1238:G1238"/>
    <mergeCell ref="P1241:Q1241"/>
    <mergeCell ref="R1241:T1241"/>
    <mergeCell ref="C1240:E1240"/>
    <mergeCell ref="F1240:G1240"/>
    <mergeCell ref="H1240:I1240"/>
    <mergeCell ref="J1240:K1240"/>
    <mergeCell ref="M1240:N1240"/>
    <mergeCell ref="C1239:E1239"/>
    <mergeCell ref="F1239:G1239"/>
    <mergeCell ref="H1239:I1239"/>
    <mergeCell ref="J1239:K1239"/>
    <mergeCell ref="M1239:N1239"/>
    <mergeCell ref="P1239:Q1239"/>
    <mergeCell ref="C1237:E1237"/>
    <mergeCell ref="F1237:G1237"/>
    <mergeCell ref="H1237:I1237"/>
    <mergeCell ref="J1237:K1237"/>
    <mergeCell ref="M1237:N1237"/>
    <mergeCell ref="R1238:T1238"/>
    <mergeCell ref="P1236:Q1236"/>
    <mergeCell ref="H1238:I1238"/>
    <mergeCell ref="J1238:K1238"/>
    <mergeCell ref="M1238:N1238"/>
    <mergeCell ref="P1238:Q1238"/>
    <mergeCell ref="R1236:T1236"/>
    <mergeCell ref="R1235:T1235"/>
    <mergeCell ref="C1234:E1234"/>
    <mergeCell ref="F1234:G1234"/>
    <mergeCell ref="P1237:Q1237"/>
    <mergeCell ref="R1237:T1237"/>
    <mergeCell ref="C1236:E1236"/>
    <mergeCell ref="F1236:G1236"/>
    <mergeCell ref="H1236:I1236"/>
    <mergeCell ref="J1236:K1236"/>
    <mergeCell ref="M1236:N1236"/>
    <mergeCell ref="C1235:E1235"/>
    <mergeCell ref="F1235:G1235"/>
    <mergeCell ref="H1235:I1235"/>
    <mergeCell ref="J1235:K1235"/>
    <mergeCell ref="M1235:N1235"/>
    <mergeCell ref="P1235:Q1235"/>
    <mergeCell ref="P1244:Q1244"/>
    <mergeCell ref="H1246:I1246"/>
    <mergeCell ref="J1246:K1246"/>
    <mergeCell ref="M1246:N1246"/>
    <mergeCell ref="P1246:Q1246"/>
    <mergeCell ref="R1244:T1244"/>
    <mergeCell ref="R1243:T1243"/>
    <mergeCell ref="C1242:E1242"/>
    <mergeCell ref="F1242:G1242"/>
    <mergeCell ref="P1245:Q1245"/>
    <mergeCell ref="R1245:T1245"/>
    <mergeCell ref="C1244:E1244"/>
    <mergeCell ref="F1244:G1244"/>
    <mergeCell ref="H1244:I1244"/>
    <mergeCell ref="J1244:K1244"/>
    <mergeCell ref="M1244:N1244"/>
    <mergeCell ref="C1243:E1243"/>
    <mergeCell ref="F1243:G1243"/>
    <mergeCell ref="H1243:I1243"/>
    <mergeCell ref="J1243:K1243"/>
    <mergeCell ref="M1243:N1243"/>
    <mergeCell ref="P1243:Q1243"/>
    <mergeCell ref="C1241:E1241"/>
    <mergeCell ref="F1241:G1241"/>
    <mergeCell ref="H1241:I1241"/>
    <mergeCell ref="J1241:K1241"/>
    <mergeCell ref="M1241:N1241"/>
    <mergeCell ref="R1242:T1242"/>
    <mergeCell ref="P1240:Q1240"/>
    <mergeCell ref="H1242:I1242"/>
    <mergeCell ref="J1242:K1242"/>
    <mergeCell ref="M1242:N1242"/>
    <mergeCell ref="P1242:Q1242"/>
    <mergeCell ref="R1240:T1240"/>
    <mergeCell ref="C1249:E1249"/>
    <mergeCell ref="F1249:G1249"/>
    <mergeCell ref="H1249:I1249"/>
    <mergeCell ref="J1249:K1249"/>
    <mergeCell ref="M1249:N1249"/>
    <mergeCell ref="R1250:T1250"/>
    <mergeCell ref="P1248:Q1248"/>
    <mergeCell ref="H1250:I1250"/>
    <mergeCell ref="J1250:K1250"/>
    <mergeCell ref="M1250:N1250"/>
    <mergeCell ref="P1250:Q1250"/>
    <mergeCell ref="R1248:T1248"/>
    <mergeCell ref="R1247:T1247"/>
    <mergeCell ref="C1246:E1246"/>
    <mergeCell ref="F1246:G1246"/>
    <mergeCell ref="P1249:Q1249"/>
    <mergeCell ref="R1249:T1249"/>
    <mergeCell ref="C1248:E1248"/>
    <mergeCell ref="F1248:G1248"/>
    <mergeCell ref="H1248:I1248"/>
    <mergeCell ref="J1248:K1248"/>
    <mergeCell ref="M1248:N1248"/>
    <mergeCell ref="C1247:E1247"/>
    <mergeCell ref="F1247:G1247"/>
    <mergeCell ref="H1247:I1247"/>
    <mergeCell ref="J1247:K1247"/>
    <mergeCell ref="M1247:N1247"/>
    <mergeCell ref="P1247:Q1247"/>
    <mergeCell ref="C1245:E1245"/>
    <mergeCell ref="F1245:G1245"/>
    <mergeCell ref="H1245:I1245"/>
    <mergeCell ref="J1245:K1245"/>
    <mergeCell ref="M1245:N1245"/>
    <mergeCell ref="R1246:T1246"/>
    <mergeCell ref="R1254:T1254"/>
    <mergeCell ref="C1255:E1255"/>
    <mergeCell ref="F1255:G1255"/>
    <mergeCell ref="H1255:I1255"/>
    <mergeCell ref="J1255:K1255"/>
    <mergeCell ref="M1255:N1255"/>
    <mergeCell ref="P1255:Q1255"/>
    <mergeCell ref="R1255:T1255"/>
    <mergeCell ref="C1253:L1253"/>
    <mergeCell ref="M1253:O1253"/>
    <mergeCell ref="P1253:Q1253"/>
    <mergeCell ref="R1253:T1253"/>
    <mergeCell ref="C1254:E1254"/>
    <mergeCell ref="F1254:G1254"/>
    <mergeCell ref="H1254:I1254"/>
    <mergeCell ref="J1254:K1254"/>
    <mergeCell ref="M1254:N1254"/>
    <mergeCell ref="P1254:Q1254"/>
    <mergeCell ref="R1251:T1251"/>
    <mergeCell ref="C1250:E1250"/>
    <mergeCell ref="F1250:G1250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60:T1260"/>
    <mergeCell ref="C1261:E1261"/>
    <mergeCell ref="F1261:G1261"/>
    <mergeCell ref="H1261:I1261"/>
    <mergeCell ref="J1261:K1261"/>
    <mergeCell ref="M1261:N1261"/>
    <mergeCell ref="P1261:Q1261"/>
    <mergeCell ref="R1261:T1261"/>
    <mergeCell ref="C1260:E1260"/>
    <mergeCell ref="F1260:G1260"/>
    <mergeCell ref="H1260:I1260"/>
    <mergeCell ref="J1260:K1260"/>
    <mergeCell ref="M1260:N1260"/>
    <mergeCell ref="P1260:Q1260"/>
    <mergeCell ref="R1258:T1258"/>
    <mergeCell ref="C1259:E1259"/>
    <mergeCell ref="F1259:G1259"/>
    <mergeCell ref="H1259:I1259"/>
    <mergeCell ref="J1259:K1259"/>
    <mergeCell ref="M1259:N1259"/>
    <mergeCell ref="P1259:Q1259"/>
    <mergeCell ref="R1259:T1259"/>
    <mergeCell ref="C1258:E1258"/>
    <mergeCell ref="F1258:G1258"/>
    <mergeCell ref="H1258:I1258"/>
    <mergeCell ref="J1258:K1258"/>
    <mergeCell ref="M1258:N1258"/>
    <mergeCell ref="P1258:Q1258"/>
    <mergeCell ref="R1256:T1256"/>
    <mergeCell ref="C1257:E1257"/>
    <mergeCell ref="F1257:G1257"/>
    <mergeCell ref="H1257:I1257"/>
    <mergeCell ref="J1257:K1257"/>
    <mergeCell ref="M1257:N1257"/>
    <mergeCell ref="P1257:Q1257"/>
    <mergeCell ref="R1257:T1257"/>
    <mergeCell ref="C1256:E1256"/>
    <mergeCell ref="F1256:G1256"/>
    <mergeCell ref="H1256:I1256"/>
    <mergeCell ref="J1256:K1256"/>
    <mergeCell ref="M1256:N1256"/>
    <mergeCell ref="P1256:Q1256"/>
    <mergeCell ref="R1266:T1266"/>
    <mergeCell ref="C1267:E1267"/>
    <mergeCell ref="F1267:G1267"/>
    <mergeCell ref="H1267:I1267"/>
    <mergeCell ref="J1267:K1267"/>
    <mergeCell ref="M1267:N1267"/>
    <mergeCell ref="P1267:Q1267"/>
    <mergeCell ref="R1267:T1267"/>
    <mergeCell ref="C1266:E1266"/>
    <mergeCell ref="F1266:G1266"/>
    <mergeCell ref="H1266:I1266"/>
    <mergeCell ref="J1266:K1266"/>
    <mergeCell ref="M1266:N1266"/>
    <mergeCell ref="P1266:Q1266"/>
    <mergeCell ref="R1264:T1264"/>
    <mergeCell ref="C1265:E1265"/>
    <mergeCell ref="F1265:G1265"/>
    <mergeCell ref="H1265:I1265"/>
    <mergeCell ref="J1265:K1265"/>
    <mergeCell ref="M1265:N1265"/>
    <mergeCell ref="P1265:Q1265"/>
    <mergeCell ref="R1265:T1265"/>
    <mergeCell ref="C1264:E1264"/>
    <mergeCell ref="F1264:G1264"/>
    <mergeCell ref="H1264:I1264"/>
    <mergeCell ref="J1264:K1264"/>
    <mergeCell ref="M1264:N1264"/>
    <mergeCell ref="P1264:Q1264"/>
    <mergeCell ref="R1262:T1262"/>
    <mergeCell ref="C1263:E1263"/>
    <mergeCell ref="F1263:G1263"/>
    <mergeCell ref="H1263:I1263"/>
    <mergeCell ref="J1263:K1263"/>
    <mergeCell ref="M1263:N1263"/>
    <mergeCell ref="P1263:Q1263"/>
    <mergeCell ref="R1263:T1263"/>
    <mergeCell ref="C1262:E1262"/>
    <mergeCell ref="F1262:G1262"/>
    <mergeCell ref="H1262:I1262"/>
    <mergeCell ref="J1262:K1262"/>
    <mergeCell ref="M1262:N1262"/>
    <mergeCell ref="P1262:Q1262"/>
    <mergeCell ref="R1272:T1272"/>
    <mergeCell ref="C1273:L1273"/>
    <mergeCell ref="M1273:O1273"/>
    <mergeCell ref="P1273:Q1273"/>
    <mergeCell ref="R1273:T1273"/>
    <mergeCell ref="C1274:E1274"/>
    <mergeCell ref="F1274:G1274"/>
    <mergeCell ref="H1274:I1274"/>
    <mergeCell ref="J1274:K1274"/>
    <mergeCell ref="M1274:N1274"/>
    <mergeCell ref="C1272:E1272"/>
    <mergeCell ref="F1272:G1272"/>
    <mergeCell ref="H1272:I1272"/>
    <mergeCell ref="J1272:K1272"/>
    <mergeCell ref="M1272:N1272"/>
    <mergeCell ref="P1272:Q1272"/>
    <mergeCell ref="R1270:T1270"/>
    <mergeCell ref="C1271:E1271"/>
    <mergeCell ref="F1271:G1271"/>
    <mergeCell ref="H1271:I1271"/>
    <mergeCell ref="J1271:K1271"/>
    <mergeCell ref="M1271:N1271"/>
    <mergeCell ref="P1271:Q1271"/>
    <mergeCell ref="R1271:T1271"/>
    <mergeCell ref="C1270:E1270"/>
    <mergeCell ref="F1270:G1270"/>
    <mergeCell ref="H1270:I1270"/>
    <mergeCell ref="J1270:K1270"/>
    <mergeCell ref="M1270:N1270"/>
    <mergeCell ref="P1270:Q1270"/>
    <mergeCell ref="R1268:T1268"/>
    <mergeCell ref="C1269:E1269"/>
    <mergeCell ref="F1269:G1269"/>
    <mergeCell ref="H1269:I1269"/>
    <mergeCell ref="J1269:K1269"/>
    <mergeCell ref="M1269:N1269"/>
    <mergeCell ref="P1269:Q1269"/>
    <mergeCell ref="R1269:T1269"/>
    <mergeCell ref="C1268:E1268"/>
    <mergeCell ref="F1268:G1268"/>
    <mergeCell ref="H1268:I1268"/>
    <mergeCell ref="J1268:K1268"/>
    <mergeCell ref="M1268:N1268"/>
    <mergeCell ref="P1268:Q1268"/>
    <mergeCell ref="P1278:Q1278"/>
    <mergeCell ref="H1280:I1280"/>
    <mergeCell ref="J1280:K1280"/>
    <mergeCell ref="M1280:N1280"/>
    <mergeCell ref="P1280:Q1280"/>
    <mergeCell ref="R1278:T1278"/>
    <mergeCell ref="R1277:T1277"/>
    <mergeCell ref="C1276:E1276"/>
    <mergeCell ref="F1276:G1276"/>
    <mergeCell ref="P1279:Q1279"/>
    <mergeCell ref="R1279:T1279"/>
    <mergeCell ref="C1278:E1278"/>
    <mergeCell ref="F1278:G1278"/>
    <mergeCell ref="H1278:I1278"/>
    <mergeCell ref="J1278:K1278"/>
    <mergeCell ref="M1278:N1278"/>
    <mergeCell ref="C1277:E1277"/>
    <mergeCell ref="F1277:G1277"/>
    <mergeCell ref="H1277:I1277"/>
    <mergeCell ref="J1277:K1277"/>
    <mergeCell ref="M1277:N1277"/>
    <mergeCell ref="P1277:Q1277"/>
    <mergeCell ref="H1276:I1276"/>
    <mergeCell ref="J1276:K1276"/>
    <mergeCell ref="M1276:N1276"/>
    <mergeCell ref="P1276:Q1276"/>
    <mergeCell ref="P1274:Q1274"/>
    <mergeCell ref="R1274:T1274"/>
    <mergeCell ref="R1275:T1275"/>
    <mergeCell ref="R1276:T1276"/>
    <mergeCell ref="C1275:E1275"/>
    <mergeCell ref="F1275:G1275"/>
    <mergeCell ref="H1275:I1275"/>
    <mergeCell ref="J1275:K1275"/>
    <mergeCell ref="M1275:N1275"/>
    <mergeCell ref="P1275:Q1275"/>
    <mergeCell ref="C1283:E1283"/>
    <mergeCell ref="F1283:G1283"/>
    <mergeCell ref="H1283:I1283"/>
    <mergeCell ref="J1283:K1283"/>
    <mergeCell ref="M1283:N1283"/>
    <mergeCell ref="R1284:T1284"/>
    <mergeCell ref="P1282:Q1282"/>
    <mergeCell ref="H1284:I1284"/>
    <mergeCell ref="J1284:K1284"/>
    <mergeCell ref="M1284:N1284"/>
    <mergeCell ref="P1284:Q1284"/>
    <mergeCell ref="R1282:T1282"/>
    <mergeCell ref="R1281:T1281"/>
    <mergeCell ref="C1280:E1280"/>
    <mergeCell ref="F1280:G1280"/>
    <mergeCell ref="P1283:Q1283"/>
    <mergeCell ref="R1283:T1283"/>
    <mergeCell ref="C1282:E1282"/>
    <mergeCell ref="F1282:G1282"/>
    <mergeCell ref="H1282:I1282"/>
    <mergeCell ref="J1282:K1282"/>
    <mergeCell ref="M1282:N1282"/>
    <mergeCell ref="C1281:E1281"/>
    <mergeCell ref="F1281:G1281"/>
    <mergeCell ref="H1281:I1281"/>
    <mergeCell ref="J1281:K1281"/>
    <mergeCell ref="M1281:N1281"/>
    <mergeCell ref="P1281:Q1281"/>
    <mergeCell ref="C1279:E1279"/>
    <mergeCell ref="F1279:G1279"/>
    <mergeCell ref="H1279:I1279"/>
    <mergeCell ref="J1279:K1279"/>
    <mergeCell ref="M1279:N1279"/>
    <mergeCell ref="R1280:T1280"/>
    <mergeCell ref="R1289:T1289"/>
    <mergeCell ref="C1288:E1288"/>
    <mergeCell ref="F1288:G1288"/>
    <mergeCell ref="P1291:Q1291"/>
    <mergeCell ref="R1291:T1291"/>
    <mergeCell ref="C1290:E1290"/>
    <mergeCell ref="F1290:G1290"/>
    <mergeCell ref="H1290:I1290"/>
    <mergeCell ref="J1290:K1290"/>
    <mergeCell ref="M1290:N1290"/>
    <mergeCell ref="C1289:E1289"/>
    <mergeCell ref="F1289:G1289"/>
    <mergeCell ref="H1289:I1289"/>
    <mergeCell ref="J1289:K1289"/>
    <mergeCell ref="M1289:N1289"/>
    <mergeCell ref="P1289:Q1289"/>
    <mergeCell ref="C1287:E1287"/>
    <mergeCell ref="F1287:G1287"/>
    <mergeCell ref="H1287:I1287"/>
    <mergeCell ref="J1287:K1287"/>
    <mergeCell ref="M1287:N1287"/>
    <mergeCell ref="R1288:T1288"/>
    <mergeCell ref="P1286:Q1286"/>
    <mergeCell ref="H1288:I1288"/>
    <mergeCell ref="J1288:K1288"/>
    <mergeCell ref="M1288:N1288"/>
    <mergeCell ref="P1288:Q1288"/>
    <mergeCell ref="R1286:T1286"/>
    <mergeCell ref="R1285:T1285"/>
    <mergeCell ref="C1284:E1284"/>
    <mergeCell ref="F1284:G1284"/>
    <mergeCell ref="P1287:Q1287"/>
    <mergeCell ref="R1287:T1287"/>
    <mergeCell ref="C1286:E1286"/>
    <mergeCell ref="F1286:G1286"/>
    <mergeCell ref="H1286:I1286"/>
    <mergeCell ref="J1286:K1286"/>
    <mergeCell ref="M1286:N1286"/>
    <mergeCell ref="C1285:E1285"/>
    <mergeCell ref="F1285:G1285"/>
    <mergeCell ref="H1285:I1285"/>
    <mergeCell ref="J1285:K1285"/>
    <mergeCell ref="M1285:N1285"/>
    <mergeCell ref="P1285:Q1285"/>
    <mergeCell ref="C1295:L1295"/>
    <mergeCell ref="M1295:O1295"/>
    <mergeCell ref="P1295:Q1295"/>
    <mergeCell ref="R1295:T1295"/>
    <mergeCell ref="C1296:E1296"/>
    <mergeCell ref="F1296:G1296"/>
    <mergeCell ref="H1296:I1296"/>
    <mergeCell ref="J1296:K1296"/>
    <mergeCell ref="M1296:N1296"/>
    <mergeCell ref="P1296:Q1296"/>
    <mergeCell ref="R1293:T1293"/>
    <mergeCell ref="C1292:E1292"/>
    <mergeCell ref="F1292:G1292"/>
    <mergeCell ref="C1294:E1294"/>
    <mergeCell ref="F1294:G1294"/>
    <mergeCell ref="H1294:I1294"/>
    <mergeCell ref="J1294:K1294"/>
    <mergeCell ref="M1294:N1294"/>
    <mergeCell ref="P1294:Q1294"/>
    <mergeCell ref="R1294:T1294"/>
    <mergeCell ref="C1293:E1293"/>
    <mergeCell ref="F1293:G1293"/>
    <mergeCell ref="H1293:I1293"/>
    <mergeCell ref="J1293:K1293"/>
    <mergeCell ref="M1293:N1293"/>
    <mergeCell ref="P1293:Q1293"/>
    <mergeCell ref="C1291:E1291"/>
    <mergeCell ref="F1291:G1291"/>
    <mergeCell ref="H1291:I1291"/>
    <mergeCell ref="J1291:K1291"/>
    <mergeCell ref="M1291:N1291"/>
    <mergeCell ref="R1292:T1292"/>
    <mergeCell ref="P1290:Q1290"/>
    <mergeCell ref="H1292:I1292"/>
    <mergeCell ref="J1292:K1292"/>
    <mergeCell ref="M1292:N1292"/>
    <mergeCell ref="P1292:Q1292"/>
    <mergeCell ref="R1290:T1290"/>
    <mergeCell ref="R1300:T1300"/>
    <mergeCell ref="C1301:E1301"/>
    <mergeCell ref="F1301:G1301"/>
    <mergeCell ref="H1301:I1301"/>
    <mergeCell ref="J1301:K1301"/>
    <mergeCell ref="M1301:N1301"/>
    <mergeCell ref="P1301:Q1301"/>
    <mergeCell ref="R1301:T1301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C1302:E1302"/>
    <mergeCell ref="F1302:G1302"/>
    <mergeCell ref="H1302:I1302"/>
    <mergeCell ref="J1302:K1302"/>
    <mergeCell ref="M1302:N1302"/>
    <mergeCell ref="P1302:Q1302"/>
    <mergeCell ref="R1312:T1312"/>
    <mergeCell ref="C1313:E1313"/>
    <mergeCell ref="F1313:G1313"/>
    <mergeCell ref="H1313:I1313"/>
    <mergeCell ref="J1313:K1313"/>
    <mergeCell ref="M1313:N1313"/>
    <mergeCell ref="P1313:Q1313"/>
    <mergeCell ref="R1313:T1313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C1320:O1320"/>
    <mergeCell ref="P1320:Q1320"/>
    <mergeCell ref="R1320:T1320"/>
    <mergeCell ref="C1321:O1321"/>
    <mergeCell ref="P1321:Q1321"/>
    <mergeCell ref="R1321:T1321"/>
    <mergeCell ref="R1316:T1316"/>
    <mergeCell ref="C1317:L1317"/>
    <mergeCell ref="M1317:O1317"/>
    <mergeCell ref="P1317:Q1317"/>
    <mergeCell ref="R1317:T1317"/>
    <mergeCell ref="C1319:O1319"/>
    <mergeCell ref="P1319:Q1319"/>
    <mergeCell ref="R1319:T1319"/>
    <mergeCell ref="C1316:E1316"/>
    <mergeCell ref="F1316:G1316"/>
    <mergeCell ref="H1316:I1316"/>
    <mergeCell ref="J1316:K1316"/>
    <mergeCell ref="M1316:N1316"/>
    <mergeCell ref="P1316:Q1316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C1314:E1314"/>
    <mergeCell ref="F1314:G1314"/>
    <mergeCell ref="H1314:I1314"/>
    <mergeCell ref="J1314:K1314"/>
    <mergeCell ref="M1314:N1314"/>
    <mergeCell ref="P1314:Q1314"/>
    <mergeCell ref="A1332:U1332"/>
    <mergeCell ref="C1333:E1333"/>
    <mergeCell ref="F1333:G1333"/>
    <mergeCell ref="H1333:I1333"/>
    <mergeCell ref="J1333:K1333"/>
    <mergeCell ref="M1333:N1333"/>
    <mergeCell ref="P1333:Q1333"/>
    <mergeCell ref="R1333:T1333"/>
    <mergeCell ref="C1330:O1330"/>
    <mergeCell ref="P1330:Q1330"/>
    <mergeCell ref="R1330:T1330"/>
    <mergeCell ref="C1331:O1331"/>
    <mergeCell ref="P1331:Q1331"/>
    <mergeCell ref="R1331:T1331"/>
    <mergeCell ref="C1328:O1328"/>
    <mergeCell ref="P1328:Q1328"/>
    <mergeCell ref="R1328:T1328"/>
    <mergeCell ref="C1329:O1329"/>
    <mergeCell ref="P1329:Q1329"/>
    <mergeCell ref="R1329:T1329"/>
    <mergeCell ref="C1326:O1326"/>
    <mergeCell ref="P1326:Q1326"/>
    <mergeCell ref="R1326:T1326"/>
    <mergeCell ref="C1327:O1327"/>
    <mergeCell ref="P1327:Q1327"/>
    <mergeCell ref="R1327:T1327"/>
    <mergeCell ref="C1324:O1324"/>
    <mergeCell ref="P1324:Q1324"/>
    <mergeCell ref="R1324:T1324"/>
    <mergeCell ref="C1325:O1325"/>
    <mergeCell ref="P1325:Q1325"/>
    <mergeCell ref="R1325:T1325"/>
    <mergeCell ref="C1322:O1322"/>
    <mergeCell ref="P1322:Q1322"/>
    <mergeCell ref="R1322:T1322"/>
    <mergeCell ref="C1323:O1323"/>
    <mergeCell ref="P1323:Q1323"/>
    <mergeCell ref="R1323:T1323"/>
    <mergeCell ref="R1338:T1338"/>
    <mergeCell ref="C1339:E1339"/>
    <mergeCell ref="F1339:G1339"/>
    <mergeCell ref="H1339:I1339"/>
    <mergeCell ref="J1339:K1339"/>
    <mergeCell ref="M1339:N1339"/>
    <mergeCell ref="P1339:Q1339"/>
    <mergeCell ref="R1339:T1339"/>
    <mergeCell ref="C1338:E1338"/>
    <mergeCell ref="F1338:G1338"/>
    <mergeCell ref="H1338:I1338"/>
    <mergeCell ref="J1338:K1338"/>
    <mergeCell ref="M1338:N1338"/>
    <mergeCell ref="P1338:Q1338"/>
    <mergeCell ref="R1336:T1336"/>
    <mergeCell ref="C1337:E1337"/>
    <mergeCell ref="F1337:G1337"/>
    <mergeCell ref="H1337:I1337"/>
    <mergeCell ref="J1337:K1337"/>
    <mergeCell ref="M1337:N1337"/>
    <mergeCell ref="P1337:Q1337"/>
    <mergeCell ref="R1337:T1337"/>
    <mergeCell ref="C1336:E1336"/>
    <mergeCell ref="F1336:G1336"/>
    <mergeCell ref="H1336:I1336"/>
    <mergeCell ref="J1336:K1336"/>
    <mergeCell ref="M1336:N1336"/>
    <mergeCell ref="P1336:Q1336"/>
    <mergeCell ref="C1334:T1334"/>
    <mergeCell ref="C1335:E1335"/>
    <mergeCell ref="F1335:G1335"/>
    <mergeCell ref="H1335:I1335"/>
    <mergeCell ref="J1335:K1335"/>
    <mergeCell ref="M1335:N1335"/>
    <mergeCell ref="P1335:Q1335"/>
    <mergeCell ref="R1335:T1335"/>
    <mergeCell ref="R1344:T1344"/>
    <mergeCell ref="C1345:E1345"/>
    <mergeCell ref="F1345:G1345"/>
    <mergeCell ref="H1345:I1345"/>
    <mergeCell ref="J1345:K1345"/>
    <mergeCell ref="M1345:N1345"/>
    <mergeCell ref="P1345:Q1345"/>
    <mergeCell ref="R1345:T1345"/>
    <mergeCell ref="C1344:E1344"/>
    <mergeCell ref="F1344:G1344"/>
    <mergeCell ref="H1344:I1344"/>
    <mergeCell ref="J1344:K1344"/>
    <mergeCell ref="M1344:N1344"/>
    <mergeCell ref="P1344:Q1344"/>
    <mergeCell ref="R1342:T1342"/>
    <mergeCell ref="C1343:E1343"/>
    <mergeCell ref="F1343:G1343"/>
    <mergeCell ref="H1343:I1343"/>
    <mergeCell ref="J1343:K1343"/>
    <mergeCell ref="M1343:N1343"/>
    <mergeCell ref="P1343:Q1343"/>
    <mergeCell ref="R1343:T1343"/>
    <mergeCell ref="C1342:E1342"/>
    <mergeCell ref="F1342:G1342"/>
    <mergeCell ref="H1342:I1342"/>
    <mergeCell ref="J1342:K1342"/>
    <mergeCell ref="M1342:N1342"/>
    <mergeCell ref="P1342:Q1342"/>
    <mergeCell ref="R1340:T1340"/>
    <mergeCell ref="C1341:E1341"/>
    <mergeCell ref="F1341:G1341"/>
    <mergeCell ref="H1341:I1341"/>
    <mergeCell ref="J1341:K1341"/>
    <mergeCell ref="M1341:N1341"/>
    <mergeCell ref="P1341:Q1341"/>
    <mergeCell ref="R1341:T1341"/>
    <mergeCell ref="C1340:E1340"/>
    <mergeCell ref="F1340:G1340"/>
    <mergeCell ref="H1340:I1340"/>
    <mergeCell ref="J1340:K1340"/>
    <mergeCell ref="M1340:N1340"/>
    <mergeCell ref="P1340:Q1340"/>
    <mergeCell ref="R1351:T1351"/>
    <mergeCell ref="C1352:E1352"/>
    <mergeCell ref="F1352:G1352"/>
    <mergeCell ref="H1352:I1352"/>
    <mergeCell ref="J1352:K1352"/>
    <mergeCell ref="M1352:N1352"/>
    <mergeCell ref="P1352:Q1352"/>
    <mergeCell ref="R1352:T1352"/>
    <mergeCell ref="C1351:E1351"/>
    <mergeCell ref="F1351:G1351"/>
    <mergeCell ref="H1351:I1351"/>
    <mergeCell ref="J1351:K1351"/>
    <mergeCell ref="M1351:N1351"/>
    <mergeCell ref="P1351:Q1351"/>
    <mergeCell ref="P1348:Q1348"/>
    <mergeCell ref="R1348:T1348"/>
    <mergeCell ref="C1349:T1349"/>
    <mergeCell ref="C1350:E1350"/>
    <mergeCell ref="F1350:G1350"/>
    <mergeCell ref="H1350:I1350"/>
    <mergeCell ref="J1350:K1350"/>
    <mergeCell ref="M1350:N1350"/>
    <mergeCell ref="P1350:Q1350"/>
    <mergeCell ref="R1350:T1350"/>
    <mergeCell ref="R1346:T1346"/>
    <mergeCell ref="C1347:L1347"/>
    <mergeCell ref="M1347:O1347"/>
    <mergeCell ref="P1347:Q1347"/>
    <mergeCell ref="R1347:T1347"/>
    <mergeCell ref="C1348:E1348"/>
    <mergeCell ref="F1348:G1348"/>
    <mergeCell ref="H1348:I1348"/>
    <mergeCell ref="J1348:K1348"/>
    <mergeCell ref="M1348:N1348"/>
    <mergeCell ref="C1346:E1346"/>
    <mergeCell ref="F1346:G1346"/>
    <mergeCell ref="H1346:I1346"/>
    <mergeCell ref="J1346:K1346"/>
    <mergeCell ref="M1346:N1346"/>
    <mergeCell ref="P1346:Q1346"/>
    <mergeCell ref="R1357:T1357"/>
    <mergeCell ref="C1358:E1358"/>
    <mergeCell ref="F1358:G1358"/>
    <mergeCell ref="H1358:I1358"/>
    <mergeCell ref="J1358:K1358"/>
    <mergeCell ref="M1358:N1358"/>
    <mergeCell ref="P1358:Q1358"/>
    <mergeCell ref="R1358:T1358"/>
    <mergeCell ref="C1357:E1357"/>
    <mergeCell ref="F1357:G1357"/>
    <mergeCell ref="H1357:I1357"/>
    <mergeCell ref="J1357:K1357"/>
    <mergeCell ref="M1357:N1357"/>
    <mergeCell ref="P1357:Q1357"/>
    <mergeCell ref="R1355:T1355"/>
    <mergeCell ref="C1356:E1356"/>
    <mergeCell ref="F1356:G1356"/>
    <mergeCell ref="H1356:I1356"/>
    <mergeCell ref="J1356:K1356"/>
    <mergeCell ref="M1356:N1356"/>
    <mergeCell ref="P1356:Q1356"/>
    <mergeCell ref="R1356:T1356"/>
    <mergeCell ref="C1355:E1355"/>
    <mergeCell ref="F1355:G1355"/>
    <mergeCell ref="H1355:I1355"/>
    <mergeCell ref="J1355:K1355"/>
    <mergeCell ref="M1355:N1355"/>
    <mergeCell ref="P1355:Q1355"/>
    <mergeCell ref="R1353:T1353"/>
    <mergeCell ref="C1354:E1354"/>
    <mergeCell ref="F1354:G1354"/>
    <mergeCell ref="H1354:I1354"/>
    <mergeCell ref="J1354:K1354"/>
    <mergeCell ref="M1354:N1354"/>
    <mergeCell ref="P1354:Q1354"/>
    <mergeCell ref="R1354:T1354"/>
    <mergeCell ref="C1353:E1353"/>
    <mergeCell ref="F1353:G1353"/>
    <mergeCell ref="H1353:I1353"/>
    <mergeCell ref="J1353:K1353"/>
    <mergeCell ref="M1353:N1353"/>
    <mergeCell ref="P1353:Q1353"/>
    <mergeCell ref="C1363:L1363"/>
    <mergeCell ref="M1363:O1363"/>
    <mergeCell ref="P1363:Q1363"/>
    <mergeCell ref="R1363:T1363"/>
    <mergeCell ref="C1364:E1364"/>
    <mergeCell ref="F1364:G1364"/>
    <mergeCell ref="H1364:I1364"/>
    <mergeCell ref="J1364:K1364"/>
    <mergeCell ref="M1364:N1364"/>
    <mergeCell ref="P1364:Q1364"/>
    <mergeCell ref="R1361:T1361"/>
    <mergeCell ref="C1362:E1362"/>
    <mergeCell ref="F1362:G1362"/>
    <mergeCell ref="H1362:I1362"/>
    <mergeCell ref="J1362:K1362"/>
    <mergeCell ref="M1362:N1362"/>
    <mergeCell ref="P1362:Q1362"/>
    <mergeCell ref="R1362:T1362"/>
    <mergeCell ref="C1361:E1361"/>
    <mergeCell ref="F1361:G1361"/>
    <mergeCell ref="H1361:I1361"/>
    <mergeCell ref="J1361:K1361"/>
    <mergeCell ref="M1361:N1361"/>
    <mergeCell ref="P1361:Q1361"/>
    <mergeCell ref="R1359:T1359"/>
    <mergeCell ref="C1360:E1360"/>
    <mergeCell ref="F1360:G1360"/>
    <mergeCell ref="H1360:I1360"/>
    <mergeCell ref="J1360:K1360"/>
    <mergeCell ref="M1360:N1360"/>
    <mergeCell ref="P1360:Q1360"/>
    <mergeCell ref="R1360:T1360"/>
    <mergeCell ref="C1359:E1359"/>
    <mergeCell ref="F1359:G1359"/>
    <mergeCell ref="H1359:I1359"/>
    <mergeCell ref="J1359:K1359"/>
    <mergeCell ref="M1359:N1359"/>
    <mergeCell ref="P1359:Q1359"/>
    <mergeCell ref="R1369:T1369"/>
    <mergeCell ref="C1370:E1370"/>
    <mergeCell ref="F1370:G1370"/>
    <mergeCell ref="H1370:I1370"/>
    <mergeCell ref="J1370:K1370"/>
    <mergeCell ref="M1370:N1370"/>
    <mergeCell ref="P1370:Q1370"/>
    <mergeCell ref="R1370:T1370"/>
    <mergeCell ref="C1369:E1369"/>
    <mergeCell ref="F1369:G1369"/>
    <mergeCell ref="H1369:I1369"/>
    <mergeCell ref="J1369:K1369"/>
    <mergeCell ref="M1369:N1369"/>
    <mergeCell ref="P1369:Q1369"/>
    <mergeCell ref="R1367:T1367"/>
    <mergeCell ref="C1368:E1368"/>
    <mergeCell ref="F1368:G1368"/>
    <mergeCell ref="H1368:I1368"/>
    <mergeCell ref="J1368:K1368"/>
    <mergeCell ref="M1368:N1368"/>
    <mergeCell ref="P1368:Q1368"/>
    <mergeCell ref="R1368:T1368"/>
    <mergeCell ref="C1367:E1367"/>
    <mergeCell ref="F1367:G1367"/>
    <mergeCell ref="H1367:I1367"/>
    <mergeCell ref="J1367:K1367"/>
    <mergeCell ref="M1367:N1367"/>
    <mergeCell ref="P1367:Q1367"/>
    <mergeCell ref="R1364:T1364"/>
    <mergeCell ref="C1365:T1365"/>
    <mergeCell ref="C1366:E1366"/>
    <mergeCell ref="F1366:G1366"/>
    <mergeCell ref="H1366:I1366"/>
    <mergeCell ref="J1366:K1366"/>
    <mergeCell ref="M1366:N1366"/>
    <mergeCell ref="P1366:Q1366"/>
    <mergeCell ref="R1366:T1366"/>
    <mergeCell ref="R1375:T1375"/>
    <mergeCell ref="C1376:E1376"/>
    <mergeCell ref="F1376:G1376"/>
    <mergeCell ref="H1376:I1376"/>
    <mergeCell ref="J1376:K1376"/>
    <mergeCell ref="M1376:N1376"/>
    <mergeCell ref="P1376:Q1376"/>
    <mergeCell ref="R1376:T1376"/>
    <mergeCell ref="C1375:E1375"/>
    <mergeCell ref="F1375:G1375"/>
    <mergeCell ref="H1375:I1375"/>
    <mergeCell ref="J1375:K1375"/>
    <mergeCell ref="M1375:N1375"/>
    <mergeCell ref="P1375:Q1375"/>
    <mergeCell ref="R1373:T1373"/>
    <mergeCell ref="C1374:E1374"/>
    <mergeCell ref="F1374:G1374"/>
    <mergeCell ref="H1374:I1374"/>
    <mergeCell ref="J1374:K1374"/>
    <mergeCell ref="M1374:N1374"/>
    <mergeCell ref="P1374:Q1374"/>
    <mergeCell ref="R1374:T1374"/>
    <mergeCell ref="C1373:E1373"/>
    <mergeCell ref="F1373:G1373"/>
    <mergeCell ref="H1373:I1373"/>
    <mergeCell ref="J1373:K1373"/>
    <mergeCell ref="M1373:N1373"/>
    <mergeCell ref="P1373:Q1373"/>
    <mergeCell ref="R1371:T1371"/>
    <mergeCell ref="C1372:E1372"/>
    <mergeCell ref="F1372:G1372"/>
    <mergeCell ref="H1372:I1372"/>
    <mergeCell ref="J1372:K1372"/>
    <mergeCell ref="M1372:N1372"/>
    <mergeCell ref="P1372:Q1372"/>
    <mergeCell ref="R1372:T1372"/>
    <mergeCell ref="C1371:E1371"/>
    <mergeCell ref="F1371:G1371"/>
    <mergeCell ref="H1371:I1371"/>
    <mergeCell ref="J1371:K1371"/>
    <mergeCell ref="M1371:N1371"/>
    <mergeCell ref="P1371:Q1371"/>
    <mergeCell ref="C1384:O1384"/>
    <mergeCell ref="P1384:Q1384"/>
    <mergeCell ref="R1384:T1384"/>
    <mergeCell ref="C1385:O1385"/>
    <mergeCell ref="P1385:Q1385"/>
    <mergeCell ref="R1385:T1385"/>
    <mergeCell ref="C1382:O1382"/>
    <mergeCell ref="P1382:Q1382"/>
    <mergeCell ref="R1382:T1382"/>
    <mergeCell ref="C1383:O1383"/>
    <mergeCell ref="P1383:Q1383"/>
    <mergeCell ref="R1383:T1383"/>
    <mergeCell ref="C1379:L1379"/>
    <mergeCell ref="M1379:O1379"/>
    <mergeCell ref="P1379:Q1379"/>
    <mergeCell ref="R1379:T1379"/>
    <mergeCell ref="C1381:O1381"/>
    <mergeCell ref="P1381:Q1381"/>
    <mergeCell ref="R1381:T1381"/>
    <mergeCell ref="R1377:T1377"/>
    <mergeCell ref="C1378:E1378"/>
    <mergeCell ref="F1378:G1378"/>
    <mergeCell ref="H1378:I1378"/>
    <mergeCell ref="J1378:K1378"/>
    <mergeCell ref="M1378:N1378"/>
    <mergeCell ref="P1378:Q1378"/>
    <mergeCell ref="R1378:T1378"/>
    <mergeCell ref="C1377:E1377"/>
    <mergeCell ref="F1377:G1377"/>
    <mergeCell ref="H1377:I1377"/>
    <mergeCell ref="J1377:K1377"/>
    <mergeCell ref="M1377:N1377"/>
    <mergeCell ref="P1377:Q1377"/>
    <mergeCell ref="R1394:T1394"/>
    <mergeCell ref="C1395:T1395"/>
    <mergeCell ref="C1396:E1396"/>
    <mergeCell ref="F1396:G1396"/>
    <mergeCell ref="H1396:I1396"/>
    <mergeCell ref="J1396:K1396"/>
    <mergeCell ref="M1396:N1396"/>
    <mergeCell ref="P1396:Q1396"/>
    <mergeCell ref="R1396:T1396"/>
    <mergeCell ref="C1392:O1392"/>
    <mergeCell ref="P1392:Q1392"/>
    <mergeCell ref="R1392:T1392"/>
    <mergeCell ref="A1393:U1393"/>
    <mergeCell ref="C1394:E1394"/>
    <mergeCell ref="F1394:G1394"/>
    <mergeCell ref="H1394:I1394"/>
    <mergeCell ref="J1394:K1394"/>
    <mergeCell ref="M1394:N1394"/>
    <mergeCell ref="P1394:Q1394"/>
    <mergeCell ref="C1390:O1390"/>
    <mergeCell ref="P1390:Q1390"/>
    <mergeCell ref="R1390:T1390"/>
    <mergeCell ref="C1391:O1391"/>
    <mergeCell ref="P1391:Q1391"/>
    <mergeCell ref="R1391:T1391"/>
    <mergeCell ref="C1388:O1388"/>
    <mergeCell ref="P1388:Q1388"/>
    <mergeCell ref="R1388:T1388"/>
    <mergeCell ref="C1389:O1389"/>
    <mergeCell ref="P1389:Q1389"/>
    <mergeCell ref="R1389:T1389"/>
    <mergeCell ref="C1386:O1386"/>
    <mergeCell ref="P1386:Q1386"/>
    <mergeCell ref="R1386:T1386"/>
    <mergeCell ref="C1387:O1387"/>
    <mergeCell ref="P1387:Q1387"/>
    <mergeCell ref="R1387:T1387"/>
    <mergeCell ref="R1401:T1401"/>
    <mergeCell ref="C1402:E1402"/>
    <mergeCell ref="F1402:G1402"/>
    <mergeCell ref="H1402:I1402"/>
    <mergeCell ref="J1402:K1402"/>
    <mergeCell ref="M1402:N1402"/>
    <mergeCell ref="P1402:Q1402"/>
    <mergeCell ref="R1402:T1402"/>
    <mergeCell ref="C1401:E1401"/>
    <mergeCell ref="F1401:G1401"/>
    <mergeCell ref="H1401:I1401"/>
    <mergeCell ref="J1401:K1401"/>
    <mergeCell ref="M1401:N1401"/>
    <mergeCell ref="P1401:Q1401"/>
    <mergeCell ref="R1399:T1399"/>
    <mergeCell ref="C1400:E1400"/>
    <mergeCell ref="F1400:G1400"/>
    <mergeCell ref="H1400:I1400"/>
    <mergeCell ref="J1400:K1400"/>
    <mergeCell ref="M1400:N1400"/>
    <mergeCell ref="P1400:Q1400"/>
    <mergeCell ref="R1400:T1400"/>
    <mergeCell ref="C1399:E1399"/>
    <mergeCell ref="F1399:G1399"/>
    <mergeCell ref="H1399:I1399"/>
    <mergeCell ref="J1399:K1399"/>
    <mergeCell ref="M1399:N1399"/>
    <mergeCell ref="P1399:Q1399"/>
    <mergeCell ref="R1397:T1397"/>
    <mergeCell ref="C1398:E1398"/>
    <mergeCell ref="F1398:G1398"/>
    <mergeCell ref="H1398:I1398"/>
    <mergeCell ref="J1398:K1398"/>
    <mergeCell ref="M1398:N1398"/>
    <mergeCell ref="P1398:Q1398"/>
    <mergeCell ref="R1398:T1398"/>
    <mergeCell ref="C1397:E1397"/>
    <mergeCell ref="F1397:G1397"/>
    <mergeCell ref="H1397:I1397"/>
    <mergeCell ref="J1397:K1397"/>
    <mergeCell ref="M1397:N1397"/>
    <mergeCell ref="P1397:Q1397"/>
    <mergeCell ref="R1407:T1407"/>
    <mergeCell ref="C1408:E1408"/>
    <mergeCell ref="F1408:G1408"/>
    <mergeCell ref="H1408:I1408"/>
    <mergeCell ref="J1408:K1408"/>
    <mergeCell ref="M1408:N1408"/>
    <mergeCell ref="P1408:Q1408"/>
    <mergeCell ref="R1408:T1408"/>
    <mergeCell ref="C1407:E1407"/>
    <mergeCell ref="F1407:G1407"/>
    <mergeCell ref="H1407:I1407"/>
    <mergeCell ref="J1407:K1407"/>
    <mergeCell ref="M1407:N1407"/>
    <mergeCell ref="P1407:Q1407"/>
    <mergeCell ref="R1405:T1405"/>
    <mergeCell ref="C1406:E1406"/>
    <mergeCell ref="F1406:G1406"/>
    <mergeCell ref="H1406:I1406"/>
    <mergeCell ref="J1406:K1406"/>
    <mergeCell ref="M1406:N1406"/>
    <mergeCell ref="P1406:Q1406"/>
    <mergeCell ref="R1406:T1406"/>
    <mergeCell ref="C1405:E1405"/>
    <mergeCell ref="F1405:G1405"/>
    <mergeCell ref="H1405:I1405"/>
    <mergeCell ref="J1405:K1405"/>
    <mergeCell ref="M1405:N1405"/>
    <mergeCell ref="P1405:Q1405"/>
    <mergeCell ref="R1403:T1403"/>
    <mergeCell ref="C1404:E1404"/>
    <mergeCell ref="F1404:G1404"/>
    <mergeCell ref="H1404:I1404"/>
    <mergeCell ref="J1404:K1404"/>
    <mergeCell ref="M1404:N1404"/>
    <mergeCell ref="P1404:Q1404"/>
    <mergeCell ref="R1404:T1404"/>
    <mergeCell ref="C1403:E1403"/>
    <mergeCell ref="F1403:G1403"/>
    <mergeCell ref="H1403:I1403"/>
    <mergeCell ref="J1403:K1403"/>
    <mergeCell ref="M1403:N1403"/>
    <mergeCell ref="P1403:Q1403"/>
    <mergeCell ref="R1413:T1413"/>
    <mergeCell ref="C1414:L1414"/>
    <mergeCell ref="M1414:O1414"/>
    <mergeCell ref="P1414:Q1414"/>
    <mergeCell ref="R1414:T1414"/>
    <mergeCell ref="C1415:E1415"/>
    <mergeCell ref="F1415:G1415"/>
    <mergeCell ref="H1415:I1415"/>
    <mergeCell ref="J1415:K1415"/>
    <mergeCell ref="M1415:N1415"/>
    <mergeCell ref="C1413:E1413"/>
    <mergeCell ref="F1413:G1413"/>
    <mergeCell ref="H1413:I1413"/>
    <mergeCell ref="J1413:K1413"/>
    <mergeCell ref="M1413:N1413"/>
    <mergeCell ref="P1413:Q1413"/>
    <mergeCell ref="R1411:T1411"/>
    <mergeCell ref="C1412:E1412"/>
    <mergeCell ref="F1412:G1412"/>
    <mergeCell ref="H1412:I1412"/>
    <mergeCell ref="J1412:K1412"/>
    <mergeCell ref="M1412:N1412"/>
    <mergeCell ref="P1412:Q1412"/>
    <mergeCell ref="R1412:T1412"/>
    <mergeCell ref="C1411:E1411"/>
    <mergeCell ref="F1411:G1411"/>
    <mergeCell ref="H1411:I1411"/>
    <mergeCell ref="J1411:K1411"/>
    <mergeCell ref="M1411:N1411"/>
    <mergeCell ref="P1411:Q1411"/>
    <mergeCell ref="R1409:T1409"/>
    <mergeCell ref="R1410:T1410"/>
    <mergeCell ref="C1410:E1410"/>
    <mergeCell ref="F1410:G1410"/>
    <mergeCell ref="H1410:I1410"/>
    <mergeCell ref="J1410:K1410"/>
    <mergeCell ref="M1410:N1410"/>
    <mergeCell ref="P1410:Q1410"/>
    <mergeCell ref="C1409:E1409"/>
    <mergeCell ref="F1409:G1409"/>
    <mergeCell ref="H1409:I1409"/>
    <mergeCell ref="J1409:K1409"/>
    <mergeCell ref="M1409:N1409"/>
    <mergeCell ref="P1409:Q1409"/>
    <mergeCell ref="R1420:T1420"/>
    <mergeCell ref="C1421:E1421"/>
    <mergeCell ref="F1421:G1421"/>
    <mergeCell ref="H1421:I1421"/>
    <mergeCell ref="J1421:K1421"/>
    <mergeCell ref="M1421:N1421"/>
    <mergeCell ref="P1421:Q1421"/>
    <mergeCell ref="R1421:T1421"/>
    <mergeCell ref="C1420:E1420"/>
    <mergeCell ref="F1420:G1420"/>
    <mergeCell ref="H1420:I1420"/>
    <mergeCell ref="J1420:K1420"/>
    <mergeCell ref="M1420:N1420"/>
    <mergeCell ref="P1420:Q1420"/>
    <mergeCell ref="R1418:T1418"/>
    <mergeCell ref="C1419:E1419"/>
    <mergeCell ref="F1419:G1419"/>
    <mergeCell ref="H1419:I1419"/>
    <mergeCell ref="J1419:K1419"/>
    <mergeCell ref="M1419:N1419"/>
    <mergeCell ref="P1419:Q1419"/>
    <mergeCell ref="R1419:T1419"/>
    <mergeCell ref="C1418:E1418"/>
    <mergeCell ref="F1418:G1418"/>
    <mergeCell ref="H1418:I1418"/>
    <mergeCell ref="J1418:K1418"/>
    <mergeCell ref="M1418:N1418"/>
    <mergeCell ref="P1418:Q1418"/>
    <mergeCell ref="P1415:Q1415"/>
    <mergeCell ref="R1415:T1415"/>
    <mergeCell ref="C1416:T1416"/>
    <mergeCell ref="C1417:E1417"/>
    <mergeCell ref="F1417:G1417"/>
    <mergeCell ref="H1417:I1417"/>
    <mergeCell ref="J1417:K1417"/>
    <mergeCell ref="M1417:N1417"/>
    <mergeCell ref="P1417:Q1417"/>
    <mergeCell ref="R1417:T1417"/>
    <mergeCell ref="R1426:T1426"/>
    <mergeCell ref="C1427:E1427"/>
    <mergeCell ref="F1427:G1427"/>
    <mergeCell ref="H1427:I1427"/>
    <mergeCell ref="J1427:K1427"/>
    <mergeCell ref="M1427:N1427"/>
    <mergeCell ref="P1427:Q1427"/>
    <mergeCell ref="R1427:T1427"/>
    <mergeCell ref="C1426:E1426"/>
    <mergeCell ref="F1426:G1426"/>
    <mergeCell ref="H1426:I1426"/>
    <mergeCell ref="J1426:K1426"/>
    <mergeCell ref="M1426:N1426"/>
    <mergeCell ref="P1426:Q1426"/>
    <mergeCell ref="R1424:T1424"/>
    <mergeCell ref="C1425:E1425"/>
    <mergeCell ref="F1425:G1425"/>
    <mergeCell ref="H1425:I1425"/>
    <mergeCell ref="J1425:K1425"/>
    <mergeCell ref="M1425:N1425"/>
    <mergeCell ref="P1425:Q1425"/>
    <mergeCell ref="R1425:T1425"/>
    <mergeCell ref="C1424:E1424"/>
    <mergeCell ref="F1424:G1424"/>
    <mergeCell ref="H1424:I1424"/>
    <mergeCell ref="J1424:K1424"/>
    <mergeCell ref="M1424:N1424"/>
    <mergeCell ref="P1424:Q1424"/>
    <mergeCell ref="R1422:T1422"/>
    <mergeCell ref="C1423:E1423"/>
    <mergeCell ref="F1423:G1423"/>
    <mergeCell ref="H1423:I1423"/>
    <mergeCell ref="J1423:K1423"/>
    <mergeCell ref="M1423:N1423"/>
    <mergeCell ref="P1423:Q1423"/>
    <mergeCell ref="R1423:T1423"/>
    <mergeCell ref="C1422:E1422"/>
    <mergeCell ref="F1422:G1422"/>
    <mergeCell ref="H1422:I1422"/>
    <mergeCell ref="J1422:K1422"/>
    <mergeCell ref="M1422:N1422"/>
    <mergeCell ref="P1422:Q1422"/>
    <mergeCell ref="R1432:T1432"/>
    <mergeCell ref="C1433:E1433"/>
    <mergeCell ref="F1433:G1433"/>
    <mergeCell ref="H1433:I1433"/>
    <mergeCell ref="J1433:K1433"/>
    <mergeCell ref="M1433:N1433"/>
    <mergeCell ref="P1433:Q1433"/>
    <mergeCell ref="R1433:T1433"/>
    <mergeCell ref="C1432:E1432"/>
    <mergeCell ref="F1432:G1432"/>
    <mergeCell ref="H1432:I1432"/>
    <mergeCell ref="J1432:K1432"/>
    <mergeCell ref="M1432:N1432"/>
    <mergeCell ref="P1432:Q1432"/>
    <mergeCell ref="R1430:T1430"/>
    <mergeCell ref="C1431:E1431"/>
    <mergeCell ref="F1431:G1431"/>
    <mergeCell ref="H1431:I1431"/>
    <mergeCell ref="J1431:K1431"/>
    <mergeCell ref="M1431:N1431"/>
    <mergeCell ref="P1431:Q1431"/>
    <mergeCell ref="R1431:T1431"/>
    <mergeCell ref="C1430:E1430"/>
    <mergeCell ref="F1430:G1430"/>
    <mergeCell ref="H1430:I1430"/>
    <mergeCell ref="J1430:K1430"/>
    <mergeCell ref="M1430:N1430"/>
    <mergeCell ref="P1430:Q1430"/>
    <mergeCell ref="R1428:T1428"/>
    <mergeCell ref="C1429:E1429"/>
    <mergeCell ref="F1429:G1429"/>
    <mergeCell ref="H1429:I1429"/>
    <mergeCell ref="J1429:K1429"/>
    <mergeCell ref="M1429:N1429"/>
    <mergeCell ref="P1429:Q1429"/>
    <mergeCell ref="R1429:T1429"/>
    <mergeCell ref="C1428:E1428"/>
    <mergeCell ref="F1428:G1428"/>
    <mergeCell ref="H1428:I1428"/>
    <mergeCell ref="J1428:K1428"/>
    <mergeCell ref="M1428:N1428"/>
    <mergeCell ref="P1428:Q1428"/>
    <mergeCell ref="R1438:T1438"/>
    <mergeCell ref="C1439:E1439"/>
    <mergeCell ref="F1439:G1439"/>
    <mergeCell ref="H1439:I1439"/>
    <mergeCell ref="J1439:K1439"/>
    <mergeCell ref="M1439:N1439"/>
    <mergeCell ref="P1439:Q1439"/>
    <mergeCell ref="R1439:T1439"/>
    <mergeCell ref="C1438:E1438"/>
    <mergeCell ref="F1438:G1438"/>
    <mergeCell ref="H1438:I1438"/>
    <mergeCell ref="J1438:K1438"/>
    <mergeCell ref="M1438:N1438"/>
    <mergeCell ref="P1438:Q1438"/>
    <mergeCell ref="R1436:T1436"/>
    <mergeCell ref="C1437:E1437"/>
    <mergeCell ref="F1437:G1437"/>
    <mergeCell ref="H1437:I1437"/>
    <mergeCell ref="J1437:K1437"/>
    <mergeCell ref="M1437:N1437"/>
    <mergeCell ref="P1437:Q1437"/>
    <mergeCell ref="R1437:T1437"/>
    <mergeCell ref="C1436:E1436"/>
    <mergeCell ref="F1436:G1436"/>
    <mergeCell ref="H1436:I1436"/>
    <mergeCell ref="J1436:K1436"/>
    <mergeCell ref="M1436:N1436"/>
    <mergeCell ref="P1436:Q1436"/>
    <mergeCell ref="R1434:T1434"/>
    <mergeCell ref="C1435:E1435"/>
    <mergeCell ref="F1435:G1435"/>
    <mergeCell ref="H1435:I1435"/>
    <mergeCell ref="J1435:K1435"/>
    <mergeCell ref="M1435:N1435"/>
    <mergeCell ref="P1435:Q1435"/>
    <mergeCell ref="R1435:T1435"/>
    <mergeCell ref="C1434:E1434"/>
    <mergeCell ref="F1434:G1434"/>
    <mergeCell ref="H1434:I1434"/>
    <mergeCell ref="J1434:K1434"/>
    <mergeCell ref="M1434:N1434"/>
    <mergeCell ref="P1434:Q1434"/>
    <mergeCell ref="R1444:T1444"/>
    <mergeCell ref="C1445:E1445"/>
    <mergeCell ref="F1445:G1445"/>
    <mergeCell ref="H1445:I1445"/>
    <mergeCell ref="J1445:K1445"/>
    <mergeCell ref="M1445:N1445"/>
    <mergeCell ref="P1445:Q1445"/>
    <mergeCell ref="R1445:T1445"/>
    <mergeCell ref="C1444:E1444"/>
    <mergeCell ref="F1444:G1444"/>
    <mergeCell ref="H1444:I1444"/>
    <mergeCell ref="J1444:K1444"/>
    <mergeCell ref="M1444:N1444"/>
    <mergeCell ref="P1444:Q1444"/>
    <mergeCell ref="R1442:T1442"/>
    <mergeCell ref="C1443:E1443"/>
    <mergeCell ref="F1443:G1443"/>
    <mergeCell ref="H1443:I1443"/>
    <mergeCell ref="J1443:K1443"/>
    <mergeCell ref="M1443:N1443"/>
    <mergeCell ref="P1443:Q1443"/>
    <mergeCell ref="R1443:T1443"/>
    <mergeCell ref="C1442:E1442"/>
    <mergeCell ref="F1442:G1442"/>
    <mergeCell ref="H1442:I1442"/>
    <mergeCell ref="J1442:K1442"/>
    <mergeCell ref="M1442:N1442"/>
    <mergeCell ref="P1442:Q1442"/>
    <mergeCell ref="R1440:T1440"/>
    <mergeCell ref="C1441:E1441"/>
    <mergeCell ref="F1441:G1441"/>
    <mergeCell ref="H1441:I1441"/>
    <mergeCell ref="J1441:K1441"/>
    <mergeCell ref="M1441:N1441"/>
    <mergeCell ref="P1441:Q1441"/>
    <mergeCell ref="R1441:T1441"/>
    <mergeCell ref="C1440:E1440"/>
    <mergeCell ref="F1440:G1440"/>
    <mergeCell ref="H1440:I1440"/>
    <mergeCell ref="J1440:K1440"/>
    <mergeCell ref="M1440:N1440"/>
    <mergeCell ref="P1440:Q1440"/>
    <mergeCell ref="R1450:T1450"/>
    <mergeCell ref="C1451:E1451"/>
    <mergeCell ref="F1451:G1451"/>
    <mergeCell ref="H1451:I1451"/>
    <mergeCell ref="J1451:K1451"/>
    <mergeCell ref="M1451:N1451"/>
    <mergeCell ref="P1451:Q1451"/>
    <mergeCell ref="R1451:T1451"/>
    <mergeCell ref="C1450:E1450"/>
    <mergeCell ref="F1450:G1450"/>
    <mergeCell ref="H1450:I1450"/>
    <mergeCell ref="J1450:K1450"/>
    <mergeCell ref="M1450:N1450"/>
    <mergeCell ref="P1450:Q1450"/>
    <mergeCell ref="R1448:T1448"/>
    <mergeCell ref="C1449:E1449"/>
    <mergeCell ref="F1449:G1449"/>
    <mergeCell ref="H1449:I1449"/>
    <mergeCell ref="J1449:K1449"/>
    <mergeCell ref="M1449:N1449"/>
    <mergeCell ref="P1449:Q1449"/>
    <mergeCell ref="R1449:T1449"/>
    <mergeCell ref="C1448:E1448"/>
    <mergeCell ref="F1448:G1448"/>
    <mergeCell ref="H1448:I1448"/>
    <mergeCell ref="J1448:K1448"/>
    <mergeCell ref="M1448:N1448"/>
    <mergeCell ref="P1448:Q1448"/>
    <mergeCell ref="R1446:T1446"/>
    <mergeCell ref="C1447:E1447"/>
    <mergeCell ref="F1447:G1447"/>
    <mergeCell ref="H1447:I1447"/>
    <mergeCell ref="J1447:K1447"/>
    <mergeCell ref="M1447:N1447"/>
    <mergeCell ref="P1447:Q1447"/>
    <mergeCell ref="R1447:T1447"/>
    <mergeCell ref="C1446:E1446"/>
    <mergeCell ref="F1446:G1446"/>
    <mergeCell ref="H1446:I1446"/>
    <mergeCell ref="J1446:K1446"/>
    <mergeCell ref="M1446:N1446"/>
    <mergeCell ref="P1446:Q1446"/>
    <mergeCell ref="R1456:T1456"/>
    <mergeCell ref="C1457:E1457"/>
    <mergeCell ref="F1457:G1457"/>
    <mergeCell ref="H1457:I1457"/>
    <mergeCell ref="J1457:K1457"/>
    <mergeCell ref="M1457:N1457"/>
    <mergeCell ref="P1457:Q1457"/>
    <mergeCell ref="R1457:T1457"/>
    <mergeCell ref="C1456:E1456"/>
    <mergeCell ref="F1456:G1456"/>
    <mergeCell ref="H1456:I1456"/>
    <mergeCell ref="J1456:K1456"/>
    <mergeCell ref="M1456:N1456"/>
    <mergeCell ref="P1456:Q1456"/>
    <mergeCell ref="R1454:T1454"/>
    <mergeCell ref="C1455:E1455"/>
    <mergeCell ref="F1455:G1455"/>
    <mergeCell ref="H1455:I1455"/>
    <mergeCell ref="J1455:K1455"/>
    <mergeCell ref="M1455:N1455"/>
    <mergeCell ref="P1455:Q1455"/>
    <mergeCell ref="R1455:T1455"/>
    <mergeCell ref="C1454:E1454"/>
    <mergeCell ref="F1454:G1454"/>
    <mergeCell ref="H1454:I1454"/>
    <mergeCell ref="J1454:K1454"/>
    <mergeCell ref="M1454:N1454"/>
    <mergeCell ref="P1454:Q1454"/>
    <mergeCell ref="R1452:T1452"/>
    <mergeCell ref="C1453:E1453"/>
    <mergeCell ref="F1453:G1453"/>
    <mergeCell ref="H1453:I1453"/>
    <mergeCell ref="J1453:K1453"/>
    <mergeCell ref="M1453:N1453"/>
    <mergeCell ref="P1453:Q1453"/>
    <mergeCell ref="R1453:T1453"/>
    <mergeCell ref="C1452:E1452"/>
    <mergeCell ref="F1452:G1452"/>
    <mergeCell ref="H1452:I1452"/>
    <mergeCell ref="J1452:K1452"/>
    <mergeCell ref="M1452:N1452"/>
    <mergeCell ref="P1452:Q1452"/>
    <mergeCell ref="R1462:T1462"/>
    <mergeCell ref="C1463:E1463"/>
    <mergeCell ref="F1463:G1463"/>
    <mergeCell ref="H1463:I1463"/>
    <mergeCell ref="J1463:K1463"/>
    <mergeCell ref="M1463:N1463"/>
    <mergeCell ref="P1463:Q1463"/>
    <mergeCell ref="R1463:T1463"/>
    <mergeCell ref="C1462:E1462"/>
    <mergeCell ref="F1462:G1462"/>
    <mergeCell ref="H1462:I1462"/>
    <mergeCell ref="J1462:K1462"/>
    <mergeCell ref="M1462:N1462"/>
    <mergeCell ref="P1462:Q1462"/>
    <mergeCell ref="R1459:T1459"/>
    <mergeCell ref="C1460:T1460"/>
    <mergeCell ref="C1461:E1461"/>
    <mergeCell ref="F1461:G1461"/>
    <mergeCell ref="H1461:I1461"/>
    <mergeCell ref="J1461:K1461"/>
    <mergeCell ref="M1461:N1461"/>
    <mergeCell ref="P1461:Q1461"/>
    <mergeCell ref="R1461:T1461"/>
    <mergeCell ref="C1458:L1458"/>
    <mergeCell ref="M1458:O1458"/>
    <mergeCell ref="P1458:Q1458"/>
    <mergeCell ref="R1458:T1458"/>
    <mergeCell ref="C1459:E1459"/>
    <mergeCell ref="F1459:G1459"/>
    <mergeCell ref="H1459:I1459"/>
    <mergeCell ref="J1459:K1459"/>
    <mergeCell ref="M1459:N1459"/>
    <mergeCell ref="P1459:Q1459"/>
    <mergeCell ref="R1468:T1468"/>
    <mergeCell ref="C1469:E1469"/>
    <mergeCell ref="F1469:G1469"/>
    <mergeCell ref="H1469:I1469"/>
    <mergeCell ref="J1469:K1469"/>
    <mergeCell ref="M1469:N1469"/>
    <mergeCell ref="P1469:Q1469"/>
    <mergeCell ref="R1469:T1469"/>
    <mergeCell ref="C1468:E1468"/>
    <mergeCell ref="F1468:G1468"/>
    <mergeCell ref="H1468:I1468"/>
    <mergeCell ref="J1468:K1468"/>
    <mergeCell ref="M1468:N1468"/>
    <mergeCell ref="P1468:Q1468"/>
    <mergeCell ref="R1466:T1466"/>
    <mergeCell ref="C1467:E1467"/>
    <mergeCell ref="F1467:G1467"/>
    <mergeCell ref="H1467:I1467"/>
    <mergeCell ref="J1467:K1467"/>
    <mergeCell ref="M1467:N1467"/>
    <mergeCell ref="P1467:Q1467"/>
    <mergeCell ref="R1467:T1467"/>
    <mergeCell ref="C1466:E1466"/>
    <mergeCell ref="F1466:G1466"/>
    <mergeCell ref="H1466:I1466"/>
    <mergeCell ref="J1466:K1466"/>
    <mergeCell ref="M1466:N1466"/>
    <mergeCell ref="P1466:Q1466"/>
    <mergeCell ref="R1464:T1464"/>
    <mergeCell ref="C1465:E1465"/>
    <mergeCell ref="F1465:G1465"/>
    <mergeCell ref="H1465:I1465"/>
    <mergeCell ref="J1465:K1465"/>
    <mergeCell ref="M1465:N1465"/>
    <mergeCell ref="P1465:Q1465"/>
    <mergeCell ref="R1465:T1465"/>
    <mergeCell ref="C1464:E1464"/>
    <mergeCell ref="F1464:G1464"/>
    <mergeCell ref="H1464:I1464"/>
    <mergeCell ref="J1464:K1464"/>
    <mergeCell ref="M1464:N1464"/>
    <mergeCell ref="P1464:Q1464"/>
    <mergeCell ref="R1474:T1474"/>
    <mergeCell ref="C1475:E1475"/>
    <mergeCell ref="F1475:G1475"/>
    <mergeCell ref="H1475:I1475"/>
    <mergeCell ref="J1475:K1475"/>
    <mergeCell ref="M1475:N1475"/>
    <mergeCell ref="P1475:Q1475"/>
    <mergeCell ref="R1475:T1475"/>
    <mergeCell ref="C1474:E1474"/>
    <mergeCell ref="F1474:G1474"/>
    <mergeCell ref="H1474:I1474"/>
    <mergeCell ref="J1474:K1474"/>
    <mergeCell ref="M1474:N1474"/>
    <mergeCell ref="P1474:Q1474"/>
    <mergeCell ref="R1472:T1472"/>
    <mergeCell ref="C1473:E1473"/>
    <mergeCell ref="F1473:G1473"/>
    <mergeCell ref="H1473:I1473"/>
    <mergeCell ref="J1473:K1473"/>
    <mergeCell ref="M1473:N1473"/>
    <mergeCell ref="P1473:Q1473"/>
    <mergeCell ref="R1473:T1473"/>
    <mergeCell ref="C1472:E1472"/>
    <mergeCell ref="F1472:G1472"/>
    <mergeCell ref="H1472:I1472"/>
    <mergeCell ref="J1472:K1472"/>
    <mergeCell ref="M1472:N1472"/>
    <mergeCell ref="P1472:Q1472"/>
    <mergeCell ref="R1470:T1470"/>
    <mergeCell ref="C1471:E1471"/>
    <mergeCell ref="F1471:G1471"/>
    <mergeCell ref="H1471:I1471"/>
    <mergeCell ref="J1471:K1471"/>
    <mergeCell ref="M1471:N1471"/>
    <mergeCell ref="P1471:Q1471"/>
    <mergeCell ref="R1471:T1471"/>
    <mergeCell ref="C1470:E1470"/>
    <mergeCell ref="F1470:G1470"/>
    <mergeCell ref="H1470:I1470"/>
    <mergeCell ref="J1470:K1470"/>
    <mergeCell ref="M1470:N1470"/>
    <mergeCell ref="P1470:Q1470"/>
    <mergeCell ref="R1480:T1480"/>
    <mergeCell ref="C1481:E1481"/>
    <mergeCell ref="F1481:G1481"/>
    <mergeCell ref="H1481:I1481"/>
    <mergeCell ref="J1481:K1481"/>
    <mergeCell ref="M1481:N1481"/>
    <mergeCell ref="P1481:Q1481"/>
    <mergeCell ref="R1481:T1481"/>
    <mergeCell ref="C1480:E1480"/>
    <mergeCell ref="F1480:G1480"/>
    <mergeCell ref="H1480:I1480"/>
    <mergeCell ref="J1480:K1480"/>
    <mergeCell ref="M1480:N1480"/>
    <mergeCell ref="P1480:Q1480"/>
    <mergeCell ref="R1478:T1478"/>
    <mergeCell ref="C1479:E1479"/>
    <mergeCell ref="F1479:G1479"/>
    <mergeCell ref="H1479:I1479"/>
    <mergeCell ref="J1479:K1479"/>
    <mergeCell ref="M1479:N1479"/>
    <mergeCell ref="P1479:Q1479"/>
    <mergeCell ref="R1479:T1479"/>
    <mergeCell ref="C1478:E1478"/>
    <mergeCell ref="F1478:G1478"/>
    <mergeCell ref="H1478:I1478"/>
    <mergeCell ref="J1478:K1478"/>
    <mergeCell ref="M1478:N1478"/>
    <mergeCell ref="P1478:Q1478"/>
    <mergeCell ref="R1476:T1476"/>
    <mergeCell ref="C1477:E1477"/>
    <mergeCell ref="F1477:G1477"/>
    <mergeCell ref="H1477:I1477"/>
    <mergeCell ref="J1477:K1477"/>
    <mergeCell ref="M1477:N1477"/>
    <mergeCell ref="P1477:Q1477"/>
    <mergeCell ref="R1477:T1477"/>
    <mergeCell ref="C1476:E1476"/>
    <mergeCell ref="F1476:G1476"/>
    <mergeCell ref="H1476:I1476"/>
    <mergeCell ref="J1476:K1476"/>
    <mergeCell ref="M1476:N1476"/>
    <mergeCell ref="P1476:Q1476"/>
    <mergeCell ref="C1491:O1491"/>
    <mergeCell ref="P1491:Q1491"/>
    <mergeCell ref="R1491:T1491"/>
    <mergeCell ref="C1492:O1492"/>
    <mergeCell ref="P1492:Q1492"/>
    <mergeCell ref="R1492:T1492"/>
    <mergeCell ref="C1489:O1489"/>
    <mergeCell ref="P1489:Q1489"/>
    <mergeCell ref="R1489:T1489"/>
    <mergeCell ref="C1490:O1490"/>
    <mergeCell ref="P1490:Q1490"/>
    <mergeCell ref="R1490:T1490"/>
    <mergeCell ref="C1487:O1487"/>
    <mergeCell ref="P1487:Q1487"/>
    <mergeCell ref="R1487:T1487"/>
    <mergeCell ref="C1488:O1488"/>
    <mergeCell ref="P1488:Q1488"/>
    <mergeCell ref="R1488:T1488"/>
    <mergeCell ref="C1484:L1484"/>
    <mergeCell ref="M1484:O1484"/>
    <mergeCell ref="P1484:Q1484"/>
    <mergeCell ref="R1484:T1484"/>
    <mergeCell ref="C1486:O1486"/>
    <mergeCell ref="P1486:Q1486"/>
    <mergeCell ref="R1486:T1486"/>
    <mergeCell ref="R1482:T1482"/>
    <mergeCell ref="C1483:E1483"/>
    <mergeCell ref="F1483:G1483"/>
    <mergeCell ref="H1483:I1483"/>
    <mergeCell ref="J1483:K1483"/>
    <mergeCell ref="M1483:N1483"/>
    <mergeCell ref="P1483:Q1483"/>
    <mergeCell ref="R1483:T1483"/>
    <mergeCell ref="C1482:E1482"/>
    <mergeCell ref="F1482:G1482"/>
    <mergeCell ref="H1482:I1482"/>
    <mergeCell ref="J1482:K1482"/>
    <mergeCell ref="M1482:N1482"/>
    <mergeCell ref="P1482:Q1482"/>
    <mergeCell ref="C1501:T1501"/>
    <mergeCell ref="C1502:E1502"/>
    <mergeCell ref="F1502:G1502"/>
    <mergeCell ref="H1502:I1502"/>
    <mergeCell ref="J1502:K1502"/>
    <mergeCell ref="M1502:N1502"/>
    <mergeCell ref="P1502:Q1502"/>
    <mergeCell ref="R1502:T1502"/>
    <mergeCell ref="A1499:U1499"/>
    <mergeCell ref="C1500:E1500"/>
    <mergeCell ref="F1500:G1500"/>
    <mergeCell ref="H1500:I1500"/>
    <mergeCell ref="J1500:K1500"/>
    <mergeCell ref="M1500:N1500"/>
    <mergeCell ref="P1500:Q1500"/>
    <mergeCell ref="R1500:T1500"/>
    <mergeCell ref="C1497:O1497"/>
    <mergeCell ref="P1497:Q1497"/>
    <mergeCell ref="R1497:T1497"/>
    <mergeCell ref="C1498:O1498"/>
    <mergeCell ref="P1498:Q1498"/>
    <mergeCell ref="R1498:T1498"/>
    <mergeCell ref="C1495:O1495"/>
    <mergeCell ref="P1495:Q1495"/>
    <mergeCell ref="R1495:T1495"/>
    <mergeCell ref="C1496:O1496"/>
    <mergeCell ref="P1496:Q1496"/>
    <mergeCell ref="R1496:T1496"/>
    <mergeCell ref="C1493:O1493"/>
    <mergeCell ref="P1493:Q1493"/>
    <mergeCell ref="R1493:T1493"/>
    <mergeCell ref="C1494:O1494"/>
    <mergeCell ref="P1494:Q1494"/>
    <mergeCell ref="R1494:T1494"/>
    <mergeCell ref="R1507:T1507"/>
    <mergeCell ref="C1508:E1508"/>
    <mergeCell ref="F1508:G1508"/>
    <mergeCell ref="H1508:I1508"/>
    <mergeCell ref="J1508:K1508"/>
    <mergeCell ref="M1508:N1508"/>
    <mergeCell ref="P1508:Q1508"/>
    <mergeCell ref="R1508:T1508"/>
    <mergeCell ref="C1507:E1507"/>
    <mergeCell ref="F1507:G1507"/>
    <mergeCell ref="H1507:I1507"/>
    <mergeCell ref="J1507:K1507"/>
    <mergeCell ref="M1507:N1507"/>
    <mergeCell ref="P1507:Q1507"/>
    <mergeCell ref="R1505:T1505"/>
    <mergeCell ref="C1506:E1506"/>
    <mergeCell ref="F1506:G1506"/>
    <mergeCell ref="H1506:I1506"/>
    <mergeCell ref="J1506:K1506"/>
    <mergeCell ref="M1506:N1506"/>
    <mergeCell ref="P1506:Q1506"/>
    <mergeCell ref="R1506:T1506"/>
    <mergeCell ref="C1505:E1505"/>
    <mergeCell ref="F1505:G1505"/>
    <mergeCell ref="H1505:I1505"/>
    <mergeCell ref="J1505:K1505"/>
    <mergeCell ref="M1505:N1505"/>
    <mergeCell ref="P1505:Q1505"/>
    <mergeCell ref="R1503:T1503"/>
    <mergeCell ref="C1504:E1504"/>
    <mergeCell ref="F1504:G1504"/>
    <mergeCell ref="H1504:I1504"/>
    <mergeCell ref="J1504:K1504"/>
    <mergeCell ref="M1504:N1504"/>
    <mergeCell ref="P1504:Q1504"/>
    <mergeCell ref="R1504:T1504"/>
    <mergeCell ref="C1503:E1503"/>
    <mergeCell ref="F1503:G1503"/>
    <mergeCell ref="H1503:I1503"/>
    <mergeCell ref="J1503:K1503"/>
    <mergeCell ref="M1503:N1503"/>
    <mergeCell ref="P1503:Q1503"/>
    <mergeCell ref="R1513:T1513"/>
    <mergeCell ref="C1514:E1514"/>
    <mergeCell ref="F1514:G1514"/>
    <mergeCell ref="H1514:I1514"/>
    <mergeCell ref="J1514:K1514"/>
    <mergeCell ref="M1514:N1514"/>
    <mergeCell ref="P1514:Q1514"/>
    <mergeCell ref="R1514:T1514"/>
    <mergeCell ref="C1513:E1513"/>
    <mergeCell ref="F1513:G1513"/>
    <mergeCell ref="H1513:I1513"/>
    <mergeCell ref="J1513:K1513"/>
    <mergeCell ref="M1513:N1513"/>
    <mergeCell ref="P1513:Q1513"/>
    <mergeCell ref="R1511:T1511"/>
    <mergeCell ref="C1512:E1512"/>
    <mergeCell ref="F1512:G1512"/>
    <mergeCell ref="H1512:I1512"/>
    <mergeCell ref="J1512:K1512"/>
    <mergeCell ref="M1512:N1512"/>
    <mergeCell ref="P1512:Q1512"/>
    <mergeCell ref="R1512:T1512"/>
    <mergeCell ref="C1511:E1511"/>
    <mergeCell ref="F1511:G1511"/>
    <mergeCell ref="H1511:I1511"/>
    <mergeCell ref="J1511:K1511"/>
    <mergeCell ref="M1511:N1511"/>
    <mergeCell ref="P1511:Q1511"/>
    <mergeCell ref="R1509:T1509"/>
    <mergeCell ref="C1510:E1510"/>
    <mergeCell ref="F1510:G1510"/>
    <mergeCell ref="H1510:I1510"/>
    <mergeCell ref="J1510:K1510"/>
    <mergeCell ref="M1510:N1510"/>
    <mergeCell ref="P1510:Q1510"/>
    <mergeCell ref="R1510:T1510"/>
    <mergeCell ref="C1509:E1509"/>
    <mergeCell ref="F1509:G1509"/>
    <mergeCell ref="H1509:I1509"/>
    <mergeCell ref="J1509:K1509"/>
    <mergeCell ref="M1509:N1509"/>
    <mergeCell ref="P1509:Q1509"/>
    <mergeCell ref="R1519:T1519"/>
    <mergeCell ref="C1520:E1520"/>
    <mergeCell ref="F1520:G1520"/>
    <mergeCell ref="H1520:I1520"/>
    <mergeCell ref="J1520:K1520"/>
    <mergeCell ref="M1520:N1520"/>
    <mergeCell ref="P1520:Q1520"/>
    <mergeCell ref="R1520:T1520"/>
    <mergeCell ref="C1519:E1519"/>
    <mergeCell ref="F1519:G1519"/>
    <mergeCell ref="H1519:I1519"/>
    <mergeCell ref="J1519:K1519"/>
    <mergeCell ref="M1519:N1519"/>
    <mergeCell ref="P1519:Q1519"/>
    <mergeCell ref="R1517:T1517"/>
    <mergeCell ref="C1518:E1518"/>
    <mergeCell ref="F1518:G1518"/>
    <mergeCell ref="H1518:I1518"/>
    <mergeCell ref="J1518:K1518"/>
    <mergeCell ref="M1518:N1518"/>
    <mergeCell ref="P1518:Q1518"/>
    <mergeCell ref="R1518:T1518"/>
    <mergeCell ref="C1517:E1517"/>
    <mergeCell ref="F1517:G1517"/>
    <mergeCell ref="H1517:I1517"/>
    <mergeCell ref="J1517:K1517"/>
    <mergeCell ref="M1517:N1517"/>
    <mergeCell ref="P1517:Q1517"/>
    <mergeCell ref="R1515:T1515"/>
    <mergeCell ref="C1516:E1516"/>
    <mergeCell ref="F1516:G1516"/>
    <mergeCell ref="H1516:I1516"/>
    <mergeCell ref="J1516:K1516"/>
    <mergeCell ref="M1516:N1516"/>
    <mergeCell ref="P1516:Q1516"/>
    <mergeCell ref="R1516:T1516"/>
    <mergeCell ref="C1515:E1515"/>
    <mergeCell ref="F1515:G1515"/>
    <mergeCell ref="H1515:I1515"/>
    <mergeCell ref="J1515:K1515"/>
    <mergeCell ref="M1515:N1515"/>
    <mergeCell ref="P1515:Q1515"/>
    <mergeCell ref="P1525:Q1525"/>
    <mergeCell ref="R1525:T1525"/>
    <mergeCell ref="C1526:T1526"/>
    <mergeCell ref="C1527:E1527"/>
    <mergeCell ref="F1527:G1527"/>
    <mergeCell ref="H1527:I1527"/>
    <mergeCell ref="J1527:K1527"/>
    <mergeCell ref="M1527:N1527"/>
    <mergeCell ref="P1527:Q1527"/>
    <mergeCell ref="R1527:T1527"/>
    <mergeCell ref="R1523:T1523"/>
    <mergeCell ref="C1524:L1524"/>
    <mergeCell ref="M1524:O1524"/>
    <mergeCell ref="P1524:Q1524"/>
    <mergeCell ref="R1524:T1524"/>
    <mergeCell ref="C1525:E1525"/>
    <mergeCell ref="F1525:G1525"/>
    <mergeCell ref="H1525:I1525"/>
    <mergeCell ref="J1525:K1525"/>
    <mergeCell ref="M1525:N1525"/>
    <mergeCell ref="C1523:E1523"/>
    <mergeCell ref="F1523:G1523"/>
    <mergeCell ref="H1523:I1523"/>
    <mergeCell ref="J1523:K1523"/>
    <mergeCell ref="M1523:N1523"/>
    <mergeCell ref="P1523:Q1523"/>
    <mergeCell ref="R1521:T1521"/>
    <mergeCell ref="C1522:E1522"/>
    <mergeCell ref="F1522:G1522"/>
    <mergeCell ref="H1522:I1522"/>
    <mergeCell ref="J1522:K1522"/>
    <mergeCell ref="M1522:N1522"/>
    <mergeCell ref="P1522:Q1522"/>
    <mergeCell ref="R1522:T1522"/>
    <mergeCell ref="C1521:E1521"/>
    <mergeCell ref="F1521:G1521"/>
    <mergeCell ref="H1521:I1521"/>
    <mergeCell ref="J1521:K1521"/>
    <mergeCell ref="M1521:N1521"/>
    <mergeCell ref="P1521:Q1521"/>
    <mergeCell ref="R1532:T1532"/>
    <mergeCell ref="C1533:E1533"/>
    <mergeCell ref="F1533:G1533"/>
    <mergeCell ref="H1533:I1533"/>
    <mergeCell ref="J1533:K1533"/>
    <mergeCell ref="M1533:N1533"/>
    <mergeCell ref="P1533:Q1533"/>
    <mergeCell ref="R1533:T1533"/>
    <mergeCell ref="C1532:E1532"/>
    <mergeCell ref="F1532:G1532"/>
    <mergeCell ref="H1532:I1532"/>
    <mergeCell ref="J1532:K1532"/>
    <mergeCell ref="M1532:N1532"/>
    <mergeCell ref="P1532:Q1532"/>
    <mergeCell ref="R1530:T1530"/>
    <mergeCell ref="C1531:E1531"/>
    <mergeCell ref="F1531:G1531"/>
    <mergeCell ref="H1531:I1531"/>
    <mergeCell ref="J1531:K1531"/>
    <mergeCell ref="M1531:N1531"/>
    <mergeCell ref="P1531:Q1531"/>
    <mergeCell ref="R1531:T1531"/>
    <mergeCell ref="C1530:E1530"/>
    <mergeCell ref="F1530:G1530"/>
    <mergeCell ref="H1530:I1530"/>
    <mergeCell ref="J1530:K1530"/>
    <mergeCell ref="M1530:N1530"/>
    <mergeCell ref="P1530:Q1530"/>
    <mergeCell ref="R1528:T1528"/>
    <mergeCell ref="C1529:E1529"/>
    <mergeCell ref="F1529:G1529"/>
    <mergeCell ref="H1529:I1529"/>
    <mergeCell ref="J1529:K1529"/>
    <mergeCell ref="M1529:N1529"/>
    <mergeCell ref="P1529:Q1529"/>
    <mergeCell ref="R1529:T1529"/>
    <mergeCell ref="C1528:E1528"/>
    <mergeCell ref="F1528:G1528"/>
    <mergeCell ref="H1528:I1528"/>
    <mergeCell ref="J1528:K1528"/>
    <mergeCell ref="M1528:N1528"/>
    <mergeCell ref="P1528:Q1528"/>
    <mergeCell ref="C1538:L1538"/>
    <mergeCell ref="M1538:O1538"/>
    <mergeCell ref="P1538:Q1538"/>
    <mergeCell ref="R1538:T1538"/>
    <mergeCell ref="C1539:E1539"/>
    <mergeCell ref="F1539:G1539"/>
    <mergeCell ref="H1539:I1539"/>
    <mergeCell ref="J1539:K1539"/>
    <mergeCell ref="M1539:N1539"/>
    <mergeCell ref="P1539:Q1539"/>
    <mergeCell ref="R1536:T1536"/>
    <mergeCell ref="C1537:E1537"/>
    <mergeCell ref="F1537:G1537"/>
    <mergeCell ref="H1537:I1537"/>
    <mergeCell ref="J1537:K1537"/>
    <mergeCell ref="M1537:N1537"/>
    <mergeCell ref="P1537:Q1537"/>
    <mergeCell ref="R1537:T1537"/>
    <mergeCell ref="C1536:E1536"/>
    <mergeCell ref="F1536:G1536"/>
    <mergeCell ref="H1536:I1536"/>
    <mergeCell ref="J1536:K1536"/>
    <mergeCell ref="M1536:N1536"/>
    <mergeCell ref="P1536:Q1536"/>
    <mergeCell ref="R1534:T1534"/>
    <mergeCell ref="C1535:E1535"/>
    <mergeCell ref="F1535:G1535"/>
    <mergeCell ref="H1535:I1535"/>
    <mergeCell ref="J1535:K1535"/>
    <mergeCell ref="M1535:N1535"/>
    <mergeCell ref="P1535:Q1535"/>
    <mergeCell ref="R1535:T1535"/>
    <mergeCell ref="C1534:E1534"/>
    <mergeCell ref="F1534:G1534"/>
    <mergeCell ref="H1534:I1534"/>
    <mergeCell ref="J1534:K1534"/>
    <mergeCell ref="M1534:N1534"/>
    <mergeCell ref="P1534:Q1534"/>
    <mergeCell ref="R1544:T1544"/>
    <mergeCell ref="C1545:E1545"/>
    <mergeCell ref="F1545:G1545"/>
    <mergeCell ref="H1545:I1545"/>
    <mergeCell ref="J1545:K1545"/>
    <mergeCell ref="M1545:N1545"/>
    <mergeCell ref="P1545:Q1545"/>
    <mergeCell ref="R1545:T1545"/>
    <mergeCell ref="C1544:E1544"/>
    <mergeCell ref="F1544:G1544"/>
    <mergeCell ref="H1544:I1544"/>
    <mergeCell ref="J1544:K1544"/>
    <mergeCell ref="M1544:N1544"/>
    <mergeCell ref="P1544:Q1544"/>
    <mergeCell ref="R1542:T1542"/>
    <mergeCell ref="C1543:E1543"/>
    <mergeCell ref="F1543:G1543"/>
    <mergeCell ref="H1543:I1543"/>
    <mergeCell ref="J1543:K1543"/>
    <mergeCell ref="M1543:N1543"/>
    <mergeCell ref="P1543:Q1543"/>
    <mergeCell ref="R1543:T1543"/>
    <mergeCell ref="C1542:E1542"/>
    <mergeCell ref="F1542:G1542"/>
    <mergeCell ref="H1542:I1542"/>
    <mergeCell ref="J1542:K1542"/>
    <mergeCell ref="M1542:N1542"/>
    <mergeCell ref="P1542:Q1542"/>
    <mergeCell ref="R1539:T1539"/>
    <mergeCell ref="C1540:T1540"/>
    <mergeCell ref="C1541:E1541"/>
    <mergeCell ref="F1541:G1541"/>
    <mergeCell ref="H1541:I1541"/>
    <mergeCell ref="J1541:K1541"/>
    <mergeCell ref="M1541:N1541"/>
    <mergeCell ref="P1541:Q1541"/>
    <mergeCell ref="R1541:T1541"/>
    <mergeCell ref="R1550:T1550"/>
    <mergeCell ref="C1551:E1551"/>
    <mergeCell ref="F1551:G1551"/>
    <mergeCell ref="H1551:I1551"/>
    <mergeCell ref="J1551:K1551"/>
    <mergeCell ref="M1551:N1551"/>
    <mergeCell ref="P1551:Q1551"/>
    <mergeCell ref="R1551:T1551"/>
    <mergeCell ref="C1550:E1550"/>
    <mergeCell ref="F1550:G1550"/>
    <mergeCell ref="H1550:I1550"/>
    <mergeCell ref="J1550:K1550"/>
    <mergeCell ref="M1550:N1550"/>
    <mergeCell ref="P1550:Q1550"/>
    <mergeCell ref="R1548:T1548"/>
    <mergeCell ref="C1549:E1549"/>
    <mergeCell ref="F1549:G1549"/>
    <mergeCell ref="H1549:I1549"/>
    <mergeCell ref="J1549:K1549"/>
    <mergeCell ref="M1549:N1549"/>
    <mergeCell ref="P1549:Q1549"/>
    <mergeCell ref="R1549:T1549"/>
    <mergeCell ref="C1548:E1548"/>
    <mergeCell ref="F1548:G1548"/>
    <mergeCell ref="H1548:I1548"/>
    <mergeCell ref="J1548:K1548"/>
    <mergeCell ref="M1548:N1548"/>
    <mergeCell ref="P1548:Q1548"/>
    <mergeCell ref="R1546:T1546"/>
    <mergeCell ref="C1547:E1547"/>
    <mergeCell ref="F1547:G1547"/>
    <mergeCell ref="H1547:I1547"/>
    <mergeCell ref="J1547:K1547"/>
    <mergeCell ref="M1547:N1547"/>
    <mergeCell ref="P1547:Q1547"/>
    <mergeCell ref="R1547:T1547"/>
    <mergeCell ref="C1546:E1546"/>
    <mergeCell ref="F1546:G1546"/>
    <mergeCell ref="H1546:I1546"/>
    <mergeCell ref="J1546:K1546"/>
    <mergeCell ref="M1546:N1546"/>
    <mergeCell ref="P1546:Q1546"/>
    <mergeCell ref="R1556:T1556"/>
    <mergeCell ref="R1557:T1557"/>
    <mergeCell ref="C1557:E1557"/>
    <mergeCell ref="F1557:G1557"/>
    <mergeCell ref="H1557:I1557"/>
    <mergeCell ref="J1557:K1557"/>
    <mergeCell ref="M1557:N1557"/>
    <mergeCell ref="P1557:Q1557"/>
    <mergeCell ref="C1556:E1556"/>
    <mergeCell ref="F1556:G1556"/>
    <mergeCell ref="H1556:I1556"/>
    <mergeCell ref="J1556:K1556"/>
    <mergeCell ref="M1556:N1556"/>
    <mergeCell ref="P1556:Q1556"/>
    <mergeCell ref="R1554:T1554"/>
    <mergeCell ref="C1555:E1555"/>
    <mergeCell ref="F1555:G1555"/>
    <mergeCell ref="H1555:I1555"/>
    <mergeCell ref="J1555:K1555"/>
    <mergeCell ref="M1555:N1555"/>
    <mergeCell ref="P1555:Q1555"/>
    <mergeCell ref="R1555:T1555"/>
    <mergeCell ref="C1554:E1554"/>
    <mergeCell ref="F1554:G1554"/>
    <mergeCell ref="H1554:I1554"/>
    <mergeCell ref="J1554:K1554"/>
    <mergeCell ref="M1554:N1554"/>
    <mergeCell ref="P1554:Q1554"/>
    <mergeCell ref="R1552:T1552"/>
    <mergeCell ref="C1553:E1553"/>
    <mergeCell ref="F1553:G1553"/>
    <mergeCell ref="H1553:I1553"/>
    <mergeCell ref="J1553:K1553"/>
    <mergeCell ref="M1553:N1553"/>
    <mergeCell ref="P1553:Q1553"/>
    <mergeCell ref="R1553:T1553"/>
    <mergeCell ref="C1552:E1552"/>
    <mergeCell ref="F1552:G1552"/>
    <mergeCell ref="H1552:I1552"/>
    <mergeCell ref="J1552:K1552"/>
    <mergeCell ref="M1552:N1552"/>
    <mergeCell ref="P1552:Q1552"/>
    <mergeCell ref="P1562:Q1562"/>
    <mergeCell ref="R1562:T1562"/>
    <mergeCell ref="C1563:T1563"/>
    <mergeCell ref="C1564:E1564"/>
    <mergeCell ref="F1564:G1564"/>
    <mergeCell ref="H1564:I1564"/>
    <mergeCell ref="J1564:K1564"/>
    <mergeCell ref="M1564:N1564"/>
    <mergeCell ref="P1564:Q1564"/>
    <mergeCell ref="R1564:T1564"/>
    <mergeCell ref="R1560:T1560"/>
    <mergeCell ref="C1561:L1561"/>
    <mergeCell ref="M1561:O1561"/>
    <mergeCell ref="P1561:Q1561"/>
    <mergeCell ref="R1561:T1561"/>
    <mergeCell ref="C1562:E1562"/>
    <mergeCell ref="F1562:G1562"/>
    <mergeCell ref="H1562:I1562"/>
    <mergeCell ref="J1562:K1562"/>
    <mergeCell ref="M1562:N1562"/>
    <mergeCell ref="C1560:E1560"/>
    <mergeCell ref="F1560:G1560"/>
    <mergeCell ref="H1560:I1560"/>
    <mergeCell ref="J1560:K1560"/>
    <mergeCell ref="M1560:N1560"/>
    <mergeCell ref="P1560:Q1560"/>
    <mergeCell ref="R1558:T1558"/>
    <mergeCell ref="C1559:E1559"/>
    <mergeCell ref="F1559:G1559"/>
    <mergeCell ref="H1559:I1559"/>
    <mergeCell ref="J1559:K1559"/>
    <mergeCell ref="M1559:N1559"/>
    <mergeCell ref="P1559:Q1559"/>
    <mergeCell ref="R1559:T1559"/>
    <mergeCell ref="C1558:E1558"/>
    <mergeCell ref="F1558:G1558"/>
    <mergeCell ref="H1558:I1558"/>
    <mergeCell ref="J1558:K1558"/>
    <mergeCell ref="M1558:N1558"/>
    <mergeCell ref="P1558:Q1558"/>
    <mergeCell ref="R1569:T1569"/>
    <mergeCell ref="C1570:E1570"/>
    <mergeCell ref="F1570:G1570"/>
    <mergeCell ref="H1570:I1570"/>
    <mergeCell ref="J1570:K1570"/>
    <mergeCell ref="M1570:N1570"/>
    <mergeCell ref="P1570:Q1570"/>
    <mergeCell ref="R1570:T1570"/>
    <mergeCell ref="C1569:E1569"/>
    <mergeCell ref="F1569:G1569"/>
    <mergeCell ref="H1569:I1569"/>
    <mergeCell ref="J1569:K1569"/>
    <mergeCell ref="M1569:N1569"/>
    <mergeCell ref="P1569:Q1569"/>
    <mergeCell ref="R1567:T1567"/>
    <mergeCell ref="C1568:E1568"/>
    <mergeCell ref="F1568:G1568"/>
    <mergeCell ref="H1568:I1568"/>
    <mergeCell ref="J1568:K1568"/>
    <mergeCell ref="M1568:N1568"/>
    <mergeCell ref="P1568:Q1568"/>
    <mergeCell ref="R1568:T1568"/>
    <mergeCell ref="C1567:E1567"/>
    <mergeCell ref="F1567:G1567"/>
    <mergeCell ref="H1567:I1567"/>
    <mergeCell ref="J1567:K1567"/>
    <mergeCell ref="M1567:N1567"/>
    <mergeCell ref="P1567:Q1567"/>
    <mergeCell ref="R1565:T1565"/>
    <mergeCell ref="C1566:E1566"/>
    <mergeCell ref="F1566:G1566"/>
    <mergeCell ref="H1566:I1566"/>
    <mergeCell ref="J1566:K1566"/>
    <mergeCell ref="M1566:N1566"/>
    <mergeCell ref="P1566:Q1566"/>
    <mergeCell ref="R1566:T1566"/>
    <mergeCell ref="C1565:E1565"/>
    <mergeCell ref="F1565:G1565"/>
    <mergeCell ref="H1565:I1565"/>
    <mergeCell ref="J1565:K1565"/>
    <mergeCell ref="M1565:N1565"/>
    <mergeCell ref="P1565:Q1565"/>
    <mergeCell ref="R1575:T1575"/>
    <mergeCell ref="C1576:E1576"/>
    <mergeCell ref="F1576:G1576"/>
    <mergeCell ref="H1576:I1576"/>
    <mergeCell ref="J1576:K1576"/>
    <mergeCell ref="M1576:N1576"/>
    <mergeCell ref="P1576:Q1576"/>
    <mergeCell ref="R1576:T1576"/>
    <mergeCell ref="C1575:E1575"/>
    <mergeCell ref="F1575:G1575"/>
    <mergeCell ref="H1575:I1575"/>
    <mergeCell ref="J1575:K1575"/>
    <mergeCell ref="M1575:N1575"/>
    <mergeCell ref="P1575:Q1575"/>
    <mergeCell ref="R1573:T1573"/>
    <mergeCell ref="C1574:E1574"/>
    <mergeCell ref="F1574:G1574"/>
    <mergeCell ref="H1574:I1574"/>
    <mergeCell ref="J1574:K1574"/>
    <mergeCell ref="M1574:N1574"/>
    <mergeCell ref="P1574:Q1574"/>
    <mergeCell ref="R1574:T1574"/>
    <mergeCell ref="C1573:E1573"/>
    <mergeCell ref="F1573:G1573"/>
    <mergeCell ref="H1573:I1573"/>
    <mergeCell ref="J1573:K1573"/>
    <mergeCell ref="M1573:N1573"/>
    <mergeCell ref="P1573:Q1573"/>
    <mergeCell ref="R1571:T1571"/>
    <mergeCell ref="C1572:E1572"/>
    <mergeCell ref="F1572:G1572"/>
    <mergeCell ref="H1572:I1572"/>
    <mergeCell ref="J1572:K1572"/>
    <mergeCell ref="M1572:N1572"/>
    <mergeCell ref="P1572:Q1572"/>
    <mergeCell ref="R1572:T1572"/>
    <mergeCell ref="C1571:E1571"/>
    <mergeCell ref="F1571:G1571"/>
    <mergeCell ref="H1571:I1571"/>
    <mergeCell ref="J1571:K1571"/>
    <mergeCell ref="M1571:N1571"/>
    <mergeCell ref="P1571:Q1571"/>
    <mergeCell ref="R1581:T1581"/>
    <mergeCell ref="C1582:E1582"/>
    <mergeCell ref="F1582:G1582"/>
    <mergeCell ref="H1582:I1582"/>
    <mergeCell ref="J1582:K1582"/>
    <mergeCell ref="M1582:N1582"/>
    <mergeCell ref="P1582:Q1582"/>
    <mergeCell ref="R1582:T1582"/>
    <mergeCell ref="C1581:E1581"/>
    <mergeCell ref="F1581:G1581"/>
    <mergeCell ref="H1581:I1581"/>
    <mergeCell ref="J1581:K1581"/>
    <mergeCell ref="M1581:N1581"/>
    <mergeCell ref="P1581:Q1581"/>
    <mergeCell ref="R1579:T1579"/>
    <mergeCell ref="R1580:T1580"/>
    <mergeCell ref="C1580:E1580"/>
    <mergeCell ref="F1580:G1580"/>
    <mergeCell ref="H1580:I1580"/>
    <mergeCell ref="J1580:K1580"/>
    <mergeCell ref="M1580:N1580"/>
    <mergeCell ref="P1580:Q1580"/>
    <mergeCell ref="C1579:E1579"/>
    <mergeCell ref="F1579:G1579"/>
    <mergeCell ref="H1579:I1579"/>
    <mergeCell ref="J1579:K1579"/>
    <mergeCell ref="M1579:N1579"/>
    <mergeCell ref="P1579:Q1579"/>
    <mergeCell ref="R1577:T1577"/>
    <mergeCell ref="C1578:E1578"/>
    <mergeCell ref="F1578:G1578"/>
    <mergeCell ref="H1578:I1578"/>
    <mergeCell ref="J1578:K1578"/>
    <mergeCell ref="M1578:N1578"/>
    <mergeCell ref="P1578:Q1578"/>
    <mergeCell ref="R1578:T1578"/>
    <mergeCell ref="C1577:E1577"/>
    <mergeCell ref="F1577:G1577"/>
    <mergeCell ref="H1577:I1577"/>
    <mergeCell ref="J1577:K1577"/>
    <mergeCell ref="M1577:N1577"/>
    <mergeCell ref="P1577:Q1577"/>
    <mergeCell ref="R1588:T1588"/>
    <mergeCell ref="C1589:E1589"/>
    <mergeCell ref="F1589:G1589"/>
    <mergeCell ref="H1589:I1589"/>
    <mergeCell ref="J1589:K1589"/>
    <mergeCell ref="M1589:N1589"/>
    <mergeCell ref="P1589:Q1589"/>
    <mergeCell ref="R1589:T1589"/>
    <mergeCell ref="C1588:E1588"/>
    <mergeCell ref="F1588:G1588"/>
    <mergeCell ref="H1588:I1588"/>
    <mergeCell ref="J1588:K1588"/>
    <mergeCell ref="M1588:N1588"/>
    <mergeCell ref="P1588:Q1588"/>
    <mergeCell ref="P1585:Q1585"/>
    <mergeCell ref="R1585:T1585"/>
    <mergeCell ref="C1586:T1586"/>
    <mergeCell ref="C1587:E1587"/>
    <mergeCell ref="F1587:G1587"/>
    <mergeCell ref="H1587:I1587"/>
    <mergeCell ref="J1587:K1587"/>
    <mergeCell ref="M1587:N1587"/>
    <mergeCell ref="P1587:Q1587"/>
    <mergeCell ref="R1587:T1587"/>
    <mergeCell ref="R1583:T1583"/>
    <mergeCell ref="C1584:L1584"/>
    <mergeCell ref="M1584:O1584"/>
    <mergeCell ref="P1584:Q1584"/>
    <mergeCell ref="R1584:T1584"/>
    <mergeCell ref="C1585:E1585"/>
    <mergeCell ref="F1585:G1585"/>
    <mergeCell ref="H1585:I1585"/>
    <mergeCell ref="J1585:K1585"/>
    <mergeCell ref="M1585:N1585"/>
    <mergeCell ref="C1583:E1583"/>
    <mergeCell ref="F1583:G1583"/>
    <mergeCell ref="H1583:I1583"/>
    <mergeCell ref="J1583:K1583"/>
    <mergeCell ref="M1583:N1583"/>
    <mergeCell ref="P1583:Q1583"/>
    <mergeCell ref="R1594:T1594"/>
    <mergeCell ref="C1595:E1595"/>
    <mergeCell ref="F1595:G1595"/>
    <mergeCell ref="H1595:I1595"/>
    <mergeCell ref="J1595:K1595"/>
    <mergeCell ref="M1595:N1595"/>
    <mergeCell ref="P1595:Q1595"/>
    <mergeCell ref="R1595:T1595"/>
    <mergeCell ref="C1594:E1594"/>
    <mergeCell ref="F1594:G1594"/>
    <mergeCell ref="H1594:I1594"/>
    <mergeCell ref="J1594:K1594"/>
    <mergeCell ref="M1594:N1594"/>
    <mergeCell ref="P1594:Q1594"/>
    <mergeCell ref="R1592:T1592"/>
    <mergeCell ref="C1593:E1593"/>
    <mergeCell ref="F1593:G1593"/>
    <mergeCell ref="H1593:I1593"/>
    <mergeCell ref="J1593:K1593"/>
    <mergeCell ref="M1593:N1593"/>
    <mergeCell ref="P1593:Q1593"/>
    <mergeCell ref="R1593:T1593"/>
    <mergeCell ref="C1592:E1592"/>
    <mergeCell ref="F1592:G1592"/>
    <mergeCell ref="H1592:I1592"/>
    <mergeCell ref="J1592:K1592"/>
    <mergeCell ref="M1592:N1592"/>
    <mergeCell ref="P1592:Q1592"/>
    <mergeCell ref="R1590:T1590"/>
    <mergeCell ref="C1591:E1591"/>
    <mergeCell ref="F1591:G1591"/>
    <mergeCell ref="H1591:I1591"/>
    <mergeCell ref="J1591:K1591"/>
    <mergeCell ref="M1591:N1591"/>
    <mergeCell ref="P1591:Q1591"/>
    <mergeCell ref="R1591:T1591"/>
    <mergeCell ref="C1590:E1590"/>
    <mergeCell ref="F1590:G1590"/>
    <mergeCell ref="H1590:I1590"/>
    <mergeCell ref="J1590:K1590"/>
    <mergeCell ref="M1590:N1590"/>
    <mergeCell ref="P1590:Q1590"/>
    <mergeCell ref="R1600:T1600"/>
    <mergeCell ref="C1601:E1601"/>
    <mergeCell ref="F1601:G1601"/>
    <mergeCell ref="H1601:I1601"/>
    <mergeCell ref="J1601:K1601"/>
    <mergeCell ref="M1601:N1601"/>
    <mergeCell ref="P1601:Q1601"/>
    <mergeCell ref="R1601:T1601"/>
    <mergeCell ref="C1600:E1600"/>
    <mergeCell ref="F1600:G1600"/>
    <mergeCell ref="H1600:I1600"/>
    <mergeCell ref="J1600:K1600"/>
    <mergeCell ref="M1600:N1600"/>
    <mergeCell ref="P1600:Q1600"/>
    <mergeCell ref="R1598:T1598"/>
    <mergeCell ref="C1599:E1599"/>
    <mergeCell ref="F1599:G1599"/>
    <mergeCell ref="H1599:I1599"/>
    <mergeCell ref="J1599:K1599"/>
    <mergeCell ref="M1599:N1599"/>
    <mergeCell ref="P1599:Q1599"/>
    <mergeCell ref="R1599:T1599"/>
    <mergeCell ref="C1598:E1598"/>
    <mergeCell ref="F1598:G1598"/>
    <mergeCell ref="H1598:I1598"/>
    <mergeCell ref="J1598:K1598"/>
    <mergeCell ref="M1598:N1598"/>
    <mergeCell ref="P1598:Q1598"/>
    <mergeCell ref="R1596:T1596"/>
    <mergeCell ref="C1597:E1597"/>
    <mergeCell ref="F1597:G1597"/>
    <mergeCell ref="H1597:I1597"/>
    <mergeCell ref="J1597:K1597"/>
    <mergeCell ref="M1597:N1597"/>
    <mergeCell ref="P1597:Q1597"/>
    <mergeCell ref="R1597:T1597"/>
    <mergeCell ref="C1596:E1596"/>
    <mergeCell ref="F1596:G1596"/>
    <mergeCell ref="H1596:I1596"/>
    <mergeCell ref="J1596:K1596"/>
    <mergeCell ref="M1596:N1596"/>
    <mergeCell ref="P1596:Q1596"/>
    <mergeCell ref="R1606:T1606"/>
    <mergeCell ref="C1607:L1607"/>
    <mergeCell ref="M1607:O1607"/>
    <mergeCell ref="P1607:Q1607"/>
    <mergeCell ref="R1607:T1607"/>
    <mergeCell ref="C1608:E1608"/>
    <mergeCell ref="F1608:G1608"/>
    <mergeCell ref="H1608:I1608"/>
    <mergeCell ref="J1608:K1608"/>
    <mergeCell ref="M1608:N1608"/>
    <mergeCell ref="C1606:E1606"/>
    <mergeCell ref="F1606:G1606"/>
    <mergeCell ref="H1606:I1606"/>
    <mergeCell ref="J1606:K1606"/>
    <mergeCell ref="M1606:N1606"/>
    <mergeCell ref="P1606:Q1606"/>
    <mergeCell ref="R1604:T1604"/>
    <mergeCell ref="C1605:E1605"/>
    <mergeCell ref="F1605:G1605"/>
    <mergeCell ref="H1605:I1605"/>
    <mergeCell ref="J1605:K1605"/>
    <mergeCell ref="M1605:N1605"/>
    <mergeCell ref="P1605:Q1605"/>
    <mergeCell ref="R1605:T1605"/>
    <mergeCell ref="C1604:E1604"/>
    <mergeCell ref="F1604:G1604"/>
    <mergeCell ref="H1604:I1604"/>
    <mergeCell ref="J1604:K1604"/>
    <mergeCell ref="M1604:N1604"/>
    <mergeCell ref="P1604:Q1604"/>
    <mergeCell ref="R1602:T1602"/>
    <mergeCell ref="C1603:E1603"/>
    <mergeCell ref="F1603:G1603"/>
    <mergeCell ref="H1603:I1603"/>
    <mergeCell ref="J1603:K1603"/>
    <mergeCell ref="M1603:N1603"/>
    <mergeCell ref="P1603:Q1603"/>
    <mergeCell ref="R1603:T1603"/>
    <mergeCell ref="C1602:E1602"/>
    <mergeCell ref="F1602:G1602"/>
    <mergeCell ref="H1602:I1602"/>
    <mergeCell ref="J1602:K1602"/>
    <mergeCell ref="M1602:N1602"/>
    <mergeCell ref="P1602:Q1602"/>
    <mergeCell ref="R1612:T1612"/>
    <mergeCell ref="C1613:E1613"/>
    <mergeCell ref="F1613:G1613"/>
    <mergeCell ref="H1613:I1613"/>
    <mergeCell ref="J1613:K1613"/>
    <mergeCell ref="M1613:N1613"/>
    <mergeCell ref="P1613:Q1613"/>
    <mergeCell ref="R1613:T1613"/>
    <mergeCell ref="C1612:E1612"/>
    <mergeCell ref="F1612:G1612"/>
    <mergeCell ref="H1612:I1612"/>
    <mergeCell ref="J1612:K1612"/>
    <mergeCell ref="M1612:N1612"/>
    <mergeCell ref="P1612:Q1612"/>
    <mergeCell ref="R1610:T1610"/>
    <mergeCell ref="C1611:E1611"/>
    <mergeCell ref="F1611:G1611"/>
    <mergeCell ref="H1611:I1611"/>
    <mergeCell ref="J1611:K1611"/>
    <mergeCell ref="M1611:N1611"/>
    <mergeCell ref="P1611:Q1611"/>
    <mergeCell ref="R1611:T1611"/>
    <mergeCell ref="C1610:E1610"/>
    <mergeCell ref="F1610:G1610"/>
    <mergeCell ref="H1610:I1610"/>
    <mergeCell ref="J1610:K1610"/>
    <mergeCell ref="M1610:N1610"/>
    <mergeCell ref="P1610:Q1610"/>
    <mergeCell ref="P1608:Q1608"/>
    <mergeCell ref="R1608:T1608"/>
    <mergeCell ref="C1609:E1609"/>
    <mergeCell ref="F1609:G1609"/>
    <mergeCell ref="H1609:I1609"/>
    <mergeCell ref="J1609:K1609"/>
    <mergeCell ref="M1609:N1609"/>
    <mergeCell ref="P1609:Q1609"/>
    <mergeCell ref="R1609:T1609"/>
    <mergeCell ref="R1618:T1618"/>
    <mergeCell ref="C1619:E1619"/>
    <mergeCell ref="F1619:G1619"/>
    <mergeCell ref="H1619:I1619"/>
    <mergeCell ref="J1619:K1619"/>
    <mergeCell ref="M1619:N1619"/>
    <mergeCell ref="P1619:Q1619"/>
    <mergeCell ref="R1619:T1619"/>
    <mergeCell ref="C1618:E1618"/>
    <mergeCell ref="F1618:G1618"/>
    <mergeCell ref="H1618:I1618"/>
    <mergeCell ref="J1618:K1618"/>
    <mergeCell ref="M1618:N1618"/>
    <mergeCell ref="P1618:Q1618"/>
    <mergeCell ref="R1616:T1616"/>
    <mergeCell ref="C1617:E1617"/>
    <mergeCell ref="F1617:G1617"/>
    <mergeCell ref="H1617:I1617"/>
    <mergeCell ref="J1617:K1617"/>
    <mergeCell ref="M1617:N1617"/>
    <mergeCell ref="P1617:Q1617"/>
    <mergeCell ref="R1617:T1617"/>
    <mergeCell ref="C1616:E1616"/>
    <mergeCell ref="F1616:G1616"/>
    <mergeCell ref="H1616:I1616"/>
    <mergeCell ref="J1616:K1616"/>
    <mergeCell ref="M1616:N1616"/>
    <mergeCell ref="P1616:Q1616"/>
    <mergeCell ref="R1614:T1614"/>
    <mergeCell ref="C1615:E1615"/>
    <mergeCell ref="F1615:G1615"/>
    <mergeCell ref="H1615:I1615"/>
    <mergeCell ref="J1615:K1615"/>
    <mergeCell ref="M1615:N1615"/>
    <mergeCell ref="P1615:Q1615"/>
    <mergeCell ref="R1615:T1615"/>
    <mergeCell ref="C1614:E1614"/>
    <mergeCell ref="F1614:G1614"/>
    <mergeCell ref="H1614:I1614"/>
    <mergeCell ref="J1614:K1614"/>
    <mergeCell ref="M1614:N1614"/>
    <mergeCell ref="P1614:Q1614"/>
    <mergeCell ref="R1624:T1624"/>
    <mergeCell ref="C1625:E1625"/>
    <mergeCell ref="F1625:G1625"/>
    <mergeCell ref="H1625:I1625"/>
    <mergeCell ref="J1625:K1625"/>
    <mergeCell ref="M1625:N1625"/>
    <mergeCell ref="P1625:Q1625"/>
    <mergeCell ref="R1625:T1625"/>
    <mergeCell ref="C1624:E1624"/>
    <mergeCell ref="F1624:G1624"/>
    <mergeCell ref="H1624:I1624"/>
    <mergeCell ref="J1624:K1624"/>
    <mergeCell ref="M1624:N1624"/>
    <mergeCell ref="P1624:Q1624"/>
    <mergeCell ref="R1622:T1622"/>
    <mergeCell ref="C1623:E1623"/>
    <mergeCell ref="F1623:G1623"/>
    <mergeCell ref="H1623:I1623"/>
    <mergeCell ref="J1623:K1623"/>
    <mergeCell ref="M1623:N1623"/>
    <mergeCell ref="P1623:Q1623"/>
    <mergeCell ref="R1623:T1623"/>
    <mergeCell ref="C1622:E1622"/>
    <mergeCell ref="F1622:G1622"/>
    <mergeCell ref="H1622:I1622"/>
    <mergeCell ref="J1622:K1622"/>
    <mergeCell ref="M1622:N1622"/>
    <mergeCell ref="P1622:Q1622"/>
    <mergeCell ref="R1620:T1620"/>
    <mergeCell ref="C1621:E1621"/>
    <mergeCell ref="F1621:G1621"/>
    <mergeCell ref="H1621:I1621"/>
    <mergeCell ref="J1621:K1621"/>
    <mergeCell ref="M1621:N1621"/>
    <mergeCell ref="P1621:Q1621"/>
    <mergeCell ref="R1621:T1621"/>
    <mergeCell ref="C1620:E1620"/>
    <mergeCell ref="F1620:G1620"/>
    <mergeCell ref="H1620:I1620"/>
    <mergeCell ref="J1620:K1620"/>
    <mergeCell ref="M1620:N1620"/>
    <mergeCell ref="P1620:Q1620"/>
    <mergeCell ref="R1629:T1629"/>
    <mergeCell ref="C1630:T1630"/>
    <mergeCell ref="C1631:E1631"/>
    <mergeCell ref="F1631:G1631"/>
    <mergeCell ref="H1631:I1631"/>
    <mergeCell ref="J1631:K1631"/>
    <mergeCell ref="M1631:N1631"/>
    <mergeCell ref="P1631:Q1631"/>
    <mergeCell ref="R1631:T1631"/>
    <mergeCell ref="C1628:L1628"/>
    <mergeCell ref="M1628:O1628"/>
    <mergeCell ref="P1628:Q1628"/>
    <mergeCell ref="R1628:T1628"/>
    <mergeCell ref="C1629:E1629"/>
    <mergeCell ref="F1629:G1629"/>
    <mergeCell ref="H1629:I1629"/>
    <mergeCell ref="J1629:K1629"/>
    <mergeCell ref="M1629:N1629"/>
    <mergeCell ref="P1629:Q1629"/>
    <mergeCell ref="R1626:T1626"/>
    <mergeCell ref="C1627:E1627"/>
    <mergeCell ref="F1627:G1627"/>
    <mergeCell ref="H1627:I1627"/>
    <mergeCell ref="J1627:K1627"/>
    <mergeCell ref="M1627:N1627"/>
    <mergeCell ref="P1627:Q1627"/>
    <mergeCell ref="R1627:T1627"/>
    <mergeCell ref="C1626:E1626"/>
    <mergeCell ref="F1626:G1626"/>
    <mergeCell ref="H1626:I1626"/>
    <mergeCell ref="J1626:K1626"/>
    <mergeCell ref="M1626:N1626"/>
    <mergeCell ref="P1626:Q1626"/>
    <mergeCell ref="R1636:T1636"/>
    <mergeCell ref="C1637:E1637"/>
    <mergeCell ref="F1637:G1637"/>
    <mergeCell ref="H1637:I1637"/>
    <mergeCell ref="J1637:K1637"/>
    <mergeCell ref="M1637:N1637"/>
    <mergeCell ref="P1637:Q1637"/>
    <mergeCell ref="R1637:T1637"/>
    <mergeCell ref="C1636:E1636"/>
    <mergeCell ref="F1636:G1636"/>
    <mergeCell ref="H1636:I1636"/>
    <mergeCell ref="J1636:K1636"/>
    <mergeCell ref="M1636:N1636"/>
    <mergeCell ref="P1636:Q1636"/>
    <mergeCell ref="R1634:T1634"/>
    <mergeCell ref="C1635:E1635"/>
    <mergeCell ref="F1635:G1635"/>
    <mergeCell ref="H1635:I1635"/>
    <mergeCell ref="J1635:K1635"/>
    <mergeCell ref="M1635:N1635"/>
    <mergeCell ref="P1635:Q1635"/>
    <mergeCell ref="R1635:T1635"/>
    <mergeCell ref="C1634:E1634"/>
    <mergeCell ref="F1634:G1634"/>
    <mergeCell ref="H1634:I1634"/>
    <mergeCell ref="J1634:K1634"/>
    <mergeCell ref="M1634:N1634"/>
    <mergeCell ref="P1634:Q1634"/>
    <mergeCell ref="R1632:T1632"/>
    <mergeCell ref="C1633:E1633"/>
    <mergeCell ref="F1633:G1633"/>
    <mergeCell ref="H1633:I1633"/>
    <mergeCell ref="J1633:K1633"/>
    <mergeCell ref="M1633:N1633"/>
    <mergeCell ref="P1633:Q1633"/>
    <mergeCell ref="R1633:T1633"/>
    <mergeCell ref="C1632:E1632"/>
    <mergeCell ref="F1632:G1632"/>
    <mergeCell ref="H1632:I1632"/>
    <mergeCell ref="J1632:K1632"/>
    <mergeCell ref="M1632:N1632"/>
    <mergeCell ref="P1632:Q1632"/>
    <mergeCell ref="R1642:T1642"/>
    <mergeCell ref="R1643:T1643"/>
    <mergeCell ref="C1643:E1643"/>
    <mergeCell ref="F1643:G1643"/>
    <mergeCell ref="H1643:I1643"/>
    <mergeCell ref="J1643:K1643"/>
    <mergeCell ref="M1643:N1643"/>
    <mergeCell ref="P1643:Q1643"/>
    <mergeCell ref="C1642:E1642"/>
    <mergeCell ref="F1642:G1642"/>
    <mergeCell ref="H1642:I1642"/>
    <mergeCell ref="J1642:K1642"/>
    <mergeCell ref="M1642:N1642"/>
    <mergeCell ref="P1642:Q1642"/>
    <mergeCell ref="R1640:T1640"/>
    <mergeCell ref="C1641:E1641"/>
    <mergeCell ref="F1641:G1641"/>
    <mergeCell ref="H1641:I1641"/>
    <mergeCell ref="J1641:K1641"/>
    <mergeCell ref="M1641:N1641"/>
    <mergeCell ref="P1641:Q1641"/>
    <mergeCell ref="R1641:T1641"/>
    <mergeCell ref="C1640:E1640"/>
    <mergeCell ref="F1640:G1640"/>
    <mergeCell ref="H1640:I1640"/>
    <mergeCell ref="J1640:K1640"/>
    <mergeCell ref="M1640:N1640"/>
    <mergeCell ref="P1640:Q1640"/>
    <mergeCell ref="R1638:T1638"/>
    <mergeCell ref="C1639:E1639"/>
    <mergeCell ref="F1639:G1639"/>
    <mergeCell ref="H1639:I1639"/>
    <mergeCell ref="J1639:K1639"/>
    <mergeCell ref="M1639:N1639"/>
    <mergeCell ref="P1639:Q1639"/>
    <mergeCell ref="R1639:T1639"/>
    <mergeCell ref="C1638:E1638"/>
    <mergeCell ref="F1638:G1638"/>
    <mergeCell ref="H1638:I1638"/>
    <mergeCell ref="J1638:K1638"/>
    <mergeCell ref="M1638:N1638"/>
    <mergeCell ref="P1638:Q1638"/>
    <mergeCell ref="P1648:Q1648"/>
    <mergeCell ref="R1648:T1648"/>
    <mergeCell ref="C1649:T1649"/>
    <mergeCell ref="C1650:E1650"/>
    <mergeCell ref="F1650:G1650"/>
    <mergeCell ref="H1650:I1650"/>
    <mergeCell ref="J1650:K1650"/>
    <mergeCell ref="M1650:N1650"/>
    <mergeCell ref="P1650:Q1650"/>
    <mergeCell ref="R1650:T1650"/>
    <mergeCell ref="R1646:T1646"/>
    <mergeCell ref="C1647:L1647"/>
    <mergeCell ref="M1647:O1647"/>
    <mergeCell ref="P1647:Q1647"/>
    <mergeCell ref="R1647:T1647"/>
    <mergeCell ref="C1648:E1648"/>
    <mergeCell ref="F1648:G1648"/>
    <mergeCell ref="H1648:I1648"/>
    <mergeCell ref="J1648:K1648"/>
    <mergeCell ref="M1648:N1648"/>
    <mergeCell ref="C1646:E1646"/>
    <mergeCell ref="F1646:G1646"/>
    <mergeCell ref="H1646:I1646"/>
    <mergeCell ref="J1646:K1646"/>
    <mergeCell ref="M1646:N1646"/>
    <mergeCell ref="P1646:Q1646"/>
    <mergeCell ref="R1644:T1644"/>
    <mergeCell ref="C1645:E1645"/>
    <mergeCell ref="F1645:G1645"/>
    <mergeCell ref="H1645:I1645"/>
    <mergeCell ref="J1645:K1645"/>
    <mergeCell ref="M1645:N1645"/>
    <mergeCell ref="P1645:Q1645"/>
    <mergeCell ref="R1645:T1645"/>
    <mergeCell ref="C1644:E1644"/>
    <mergeCell ref="F1644:G1644"/>
    <mergeCell ref="H1644:I1644"/>
    <mergeCell ref="J1644:K1644"/>
    <mergeCell ref="M1644:N1644"/>
    <mergeCell ref="P1644:Q1644"/>
    <mergeCell ref="R1655:T1655"/>
    <mergeCell ref="C1656:E1656"/>
    <mergeCell ref="F1656:G1656"/>
    <mergeCell ref="H1656:I1656"/>
    <mergeCell ref="J1656:K1656"/>
    <mergeCell ref="M1656:N1656"/>
    <mergeCell ref="P1656:Q1656"/>
    <mergeCell ref="R1656:T1656"/>
    <mergeCell ref="C1655:E1655"/>
    <mergeCell ref="F1655:G1655"/>
    <mergeCell ref="H1655:I1655"/>
    <mergeCell ref="J1655:K1655"/>
    <mergeCell ref="M1655:N1655"/>
    <mergeCell ref="P1655:Q1655"/>
    <mergeCell ref="R1653:T1653"/>
    <mergeCell ref="C1654:E1654"/>
    <mergeCell ref="F1654:G1654"/>
    <mergeCell ref="H1654:I1654"/>
    <mergeCell ref="J1654:K1654"/>
    <mergeCell ref="M1654:N1654"/>
    <mergeCell ref="P1654:Q1654"/>
    <mergeCell ref="R1654:T1654"/>
    <mergeCell ref="C1653:E1653"/>
    <mergeCell ref="F1653:G1653"/>
    <mergeCell ref="H1653:I1653"/>
    <mergeCell ref="J1653:K1653"/>
    <mergeCell ref="M1653:N1653"/>
    <mergeCell ref="P1653:Q1653"/>
    <mergeCell ref="R1651:T1651"/>
    <mergeCell ref="C1652:E1652"/>
    <mergeCell ref="F1652:G1652"/>
    <mergeCell ref="H1652:I1652"/>
    <mergeCell ref="J1652:K1652"/>
    <mergeCell ref="M1652:N1652"/>
    <mergeCell ref="P1652:Q1652"/>
    <mergeCell ref="R1652:T1652"/>
    <mergeCell ref="C1651:E1651"/>
    <mergeCell ref="F1651:G1651"/>
    <mergeCell ref="H1651:I1651"/>
    <mergeCell ref="J1651:K1651"/>
    <mergeCell ref="M1651:N1651"/>
    <mergeCell ref="P1651:Q1651"/>
    <mergeCell ref="C1661:L1661"/>
    <mergeCell ref="M1661:O1661"/>
    <mergeCell ref="P1661:Q1661"/>
    <mergeCell ref="R1661:T1661"/>
    <mergeCell ref="C1662:E1662"/>
    <mergeCell ref="F1662:G1662"/>
    <mergeCell ref="H1662:I1662"/>
    <mergeCell ref="J1662:K1662"/>
    <mergeCell ref="M1662:N1662"/>
    <mergeCell ref="P1662:Q1662"/>
    <mergeCell ref="R1659:T1659"/>
    <mergeCell ref="C1660:E1660"/>
    <mergeCell ref="F1660:G1660"/>
    <mergeCell ref="H1660:I1660"/>
    <mergeCell ref="J1660:K1660"/>
    <mergeCell ref="M1660:N1660"/>
    <mergeCell ref="P1660:Q1660"/>
    <mergeCell ref="R1660:T1660"/>
    <mergeCell ref="C1659:E1659"/>
    <mergeCell ref="F1659:G1659"/>
    <mergeCell ref="H1659:I1659"/>
    <mergeCell ref="J1659:K1659"/>
    <mergeCell ref="M1659:N1659"/>
    <mergeCell ref="P1659:Q1659"/>
    <mergeCell ref="R1657:T1657"/>
    <mergeCell ref="C1658:E1658"/>
    <mergeCell ref="F1658:G1658"/>
    <mergeCell ref="H1658:I1658"/>
    <mergeCell ref="J1658:K1658"/>
    <mergeCell ref="M1658:N1658"/>
    <mergeCell ref="P1658:Q1658"/>
    <mergeCell ref="R1658:T1658"/>
    <mergeCell ref="C1657:E1657"/>
    <mergeCell ref="F1657:G1657"/>
    <mergeCell ref="H1657:I1657"/>
    <mergeCell ref="J1657:K1657"/>
    <mergeCell ref="M1657:N1657"/>
    <mergeCell ref="P1657:Q1657"/>
    <mergeCell ref="R1667:T1667"/>
    <mergeCell ref="C1668:E1668"/>
    <mergeCell ref="F1668:G1668"/>
    <mergeCell ref="H1668:I1668"/>
    <mergeCell ref="J1668:K1668"/>
    <mergeCell ref="M1668:N1668"/>
    <mergeCell ref="P1668:Q1668"/>
    <mergeCell ref="R1668:T1668"/>
    <mergeCell ref="C1667:E1667"/>
    <mergeCell ref="F1667:G1667"/>
    <mergeCell ref="H1667:I1667"/>
    <mergeCell ref="J1667:K1667"/>
    <mergeCell ref="M1667:N1667"/>
    <mergeCell ref="P1667:Q1667"/>
    <mergeCell ref="R1665:T1665"/>
    <mergeCell ref="C1666:E1666"/>
    <mergeCell ref="F1666:G1666"/>
    <mergeCell ref="H1666:I1666"/>
    <mergeCell ref="J1666:K1666"/>
    <mergeCell ref="M1666:N1666"/>
    <mergeCell ref="P1666:Q1666"/>
    <mergeCell ref="R1666:T1666"/>
    <mergeCell ref="C1665:E1665"/>
    <mergeCell ref="F1665:G1665"/>
    <mergeCell ref="H1665:I1665"/>
    <mergeCell ref="J1665:K1665"/>
    <mergeCell ref="M1665:N1665"/>
    <mergeCell ref="P1665:Q1665"/>
    <mergeCell ref="R1662:T1662"/>
    <mergeCell ref="C1663:T1663"/>
    <mergeCell ref="C1664:E1664"/>
    <mergeCell ref="F1664:G1664"/>
    <mergeCell ref="H1664:I1664"/>
    <mergeCell ref="J1664:K1664"/>
    <mergeCell ref="M1664:N1664"/>
    <mergeCell ref="P1664:Q1664"/>
    <mergeCell ref="R1664:T1664"/>
    <mergeCell ref="R1673:T1673"/>
    <mergeCell ref="C1674:E1674"/>
    <mergeCell ref="F1674:G1674"/>
    <mergeCell ref="H1674:I1674"/>
    <mergeCell ref="J1674:K1674"/>
    <mergeCell ref="M1674:N1674"/>
    <mergeCell ref="P1674:Q1674"/>
    <mergeCell ref="R1674:T1674"/>
    <mergeCell ref="C1673:E1673"/>
    <mergeCell ref="F1673:G1673"/>
    <mergeCell ref="H1673:I1673"/>
    <mergeCell ref="J1673:K1673"/>
    <mergeCell ref="M1673:N1673"/>
    <mergeCell ref="P1673:Q1673"/>
    <mergeCell ref="R1671:T1671"/>
    <mergeCell ref="C1672:E1672"/>
    <mergeCell ref="F1672:G1672"/>
    <mergeCell ref="H1672:I1672"/>
    <mergeCell ref="J1672:K1672"/>
    <mergeCell ref="M1672:N1672"/>
    <mergeCell ref="P1672:Q1672"/>
    <mergeCell ref="R1672:T1672"/>
    <mergeCell ref="C1671:E1671"/>
    <mergeCell ref="F1671:G1671"/>
    <mergeCell ref="H1671:I1671"/>
    <mergeCell ref="J1671:K1671"/>
    <mergeCell ref="M1671:N1671"/>
    <mergeCell ref="P1671:Q1671"/>
    <mergeCell ref="R1669:T1669"/>
    <mergeCell ref="C1670:E1670"/>
    <mergeCell ref="F1670:G1670"/>
    <mergeCell ref="H1670:I1670"/>
    <mergeCell ref="J1670:K1670"/>
    <mergeCell ref="M1670:N1670"/>
    <mergeCell ref="P1670:Q1670"/>
    <mergeCell ref="R1670:T1670"/>
    <mergeCell ref="C1669:E1669"/>
    <mergeCell ref="F1669:G1669"/>
    <mergeCell ref="H1669:I1669"/>
    <mergeCell ref="J1669:K1669"/>
    <mergeCell ref="M1669:N1669"/>
    <mergeCell ref="P1669:Q1669"/>
    <mergeCell ref="R1679:T1679"/>
    <mergeCell ref="C1680:E1680"/>
    <mergeCell ref="F1680:G1680"/>
    <mergeCell ref="H1680:I1680"/>
    <mergeCell ref="J1680:K1680"/>
    <mergeCell ref="M1680:N1680"/>
    <mergeCell ref="P1680:Q1680"/>
    <mergeCell ref="R1680:T1680"/>
    <mergeCell ref="C1679:E1679"/>
    <mergeCell ref="F1679:G1679"/>
    <mergeCell ref="H1679:I1679"/>
    <mergeCell ref="J1679:K1679"/>
    <mergeCell ref="M1679:N1679"/>
    <mergeCell ref="P1679:Q1679"/>
    <mergeCell ref="R1677:T1677"/>
    <mergeCell ref="C1678:E1678"/>
    <mergeCell ref="F1678:G1678"/>
    <mergeCell ref="H1678:I1678"/>
    <mergeCell ref="J1678:K1678"/>
    <mergeCell ref="M1678:N1678"/>
    <mergeCell ref="P1678:Q1678"/>
    <mergeCell ref="R1678:T1678"/>
    <mergeCell ref="C1677:E1677"/>
    <mergeCell ref="F1677:G1677"/>
    <mergeCell ref="H1677:I1677"/>
    <mergeCell ref="J1677:K1677"/>
    <mergeCell ref="M1677:N1677"/>
    <mergeCell ref="P1677:Q1677"/>
    <mergeCell ref="R1675:T1675"/>
    <mergeCell ref="C1676:E1676"/>
    <mergeCell ref="F1676:G1676"/>
    <mergeCell ref="H1676:I1676"/>
    <mergeCell ref="J1676:K1676"/>
    <mergeCell ref="M1676:N1676"/>
    <mergeCell ref="P1676:Q1676"/>
    <mergeCell ref="R1676:T1676"/>
    <mergeCell ref="C1675:E1675"/>
    <mergeCell ref="F1675:G1675"/>
    <mergeCell ref="H1675:I1675"/>
    <mergeCell ref="J1675:K1675"/>
    <mergeCell ref="M1675:N1675"/>
    <mergeCell ref="P1675:Q1675"/>
    <mergeCell ref="R1686:T1686"/>
    <mergeCell ref="C1687:E1687"/>
    <mergeCell ref="F1687:G1687"/>
    <mergeCell ref="H1687:I1687"/>
    <mergeCell ref="J1687:K1687"/>
    <mergeCell ref="M1687:N1687"/>
    <mergeCell ref="P1687:Q1687"/>
    <mergeCell ref="R1687:T1687"/>
    <mergeCell ref="C1686:E1686"/>
    <mergeCell ref="F1686:G1686"/>
    <mergeCell ref="H1686:I1686"/>
    <mergeCell ref="J1686:K1686"/>
    <mergeCell ref="M1686:N1686"/>
    <mergeCell ref="P1686:Q1686"/>
    <mergeCell ref="P1683:Q1683"/>
    <mergeCell ref="R1683:T1683"/>
    <mergeCell ref="C1684:T1684"/>
    <mergeCell ref="C1685:E1685"/>
    <mergeCell ref="F1685:G1685"/>
    <mergeCell ref="H1685:I1685"/>
    <mergeCell ref="J1685:K1685"/>
    <mergeCell ref="M1685:N1685"/>
    <mergeCell ref="P1685:Q1685"/>
    <mergeCell ref="R1685:T1685"/>
    <mergeCell ref="R1681:T1681"/>
    <mergeCell ref="C1682:L1682"/>
    <mergeCell ref="M1682:O1682"/>
    <mergeCell ref="P1682:Q1682"/>
    <mergeCell ref="R1682:T1682"/>
    <mergeCell ref="C1683:E1683"/>
    <mergeCell ref="F1683:G1683"/>
    <mergeCell ref="H1683:I1683"/>
    <mergeCell ref="J1683:K1683"/>
    <mergeCell ref="M1683:N1683"/>
    <mergeCell ref="C1681:E1681"/>
    <mergeCell ref="F1681:G1681"/>
    <mergeCell ref="H1681:I1681"/>
    <mergeCell ref="J1681:K1681"/>
    <mergeCell ref="M1681:N1681"/>
    <mergeCell ref="P1681:Q1681"/>
    <mergeCell ref="R1692:T1692"/>
    <mergeCell ref="C1693:E1693"/>
    <mergeCell ref="F1693:G1693"/>
    <mergeCell ref="H1693:I1693"/>
    <mergeCell ref="J1693:K1693"/>
    <mergeCell ref="M1693:N1693"/>
    <mergeCell ref="P1693:Q1693"/>
    <mergeCell ref="R1693:T1693"/>
    <mergeCell ref="C1692:E1692"/>
    <mergeCell ref="F1692:G1692"/>
    <mergeCell ref="H1692:I1692"/>
    <mergeCell ref="J1692:K1692"/>
    <mergeCell ref="M1692:N1692"/>
    <mergeCell ref="P1692:Q1692"/>
    <mergeCell ref="R1690:T1690"/>
    <mergeCell ref="C1691:E1691"/>
    <mergeCell ref="F1691:G1691"/>
    <mergeCell ref="H1691:I1691"/>
    <mergeCell ref="J1691:K1691"/>
    <mergeCell ref="M1691:N1691"/>
    <mergeCell ref="P1691:Q1691"/>
    <mergeCell ref="R1691:T1691"/>
    <mergeCell ref="C1690:E1690"/>
    <mergeCell ref="F1690:G1690"/>
    <mergeCell ref="H1690:I1690"/>
    <mergeCell ref="J1690:K1690"/>
    <mergeCell ref="M1690:N1690"/>
    <mergeCell ref="P1690:Q1690"/>
    <mergeCell ref="R1688:T1688"/>
    <mergeCell ref="C1689:E1689"/>
    <mergeCell ref="F1689:G1689"/>
    <mergeCell ref="H1689:I1689"/>
    <mergeCell ref="J1689:K1689"/>
    <mergeCell ref="M1689:N1689"/>
    <mergeCell ref="P1689:Q1689"/>
    <mergeCell ref="R1689:T1689"/>
    <mergeCell ref="C1688:E1688"/>
    <mergeCell ref="F1688:G1688"/>
    <mergeCell ref="H1688:I1688"/>
    <mergeCell ref="J1688:K1688"/>
    <mergeCell ref="M1688:N1688"/>
    <mergeCell ref="P1688:Q1688"/>
    <mergeCell ref="R1698:T1698"/>
    <mergeCell ref="C1699:L1699"/>
    <mergeCell ref="M1699:O1699"/>
    <mergeCell ref="P1699:Q1699"/>
    <mergeCell ref="R1699:T1699"/>
    <mergeCell ref="C1700:E1700"/>
    <mergeCell ref="F1700:G1700"/>
    <mergeCell ref="H1700:I1700"/>
    <mergeCell ref="J1700:K1700"/>
    <mergeCell ref="M1700:N1700"/>
    <mergeCell ref="C1698:E1698"/>
    <mergeCell ref="F1698:G1698"/>
    <mergeCell ref="H1698:I1698"/>
    <mergeCell ref="J1698:K1698"/>
    <mergeCell ref="M1698:N1698"/>
    <mergeCell ref="P1698:Q1698"/>
    <mergeCell ref="R1696:T1696"/>
    <mergeCell ref="C1697:E1697"/>
    <mergeCell ref="F1697:G1697"/>
    <mergeCell ref="H1697:I1697"/>
    <mergeCell ref="J1697:K1697"/>
    <mergeCell ref="M1697:N1697"/>
    <mergeCell ref="P1697:Q1697"/>
    <mergeCell ref="R1697:T1697"/>
    <mergeCell ref="C1696:E1696"/>
    <mergeCell ref="F1696:G1696"/>
    <mergeCell ref="H1696:I1696"/>
    <mergeCell ref="J1696:K1696"/>
    <mergeCell ref="M1696:N1696"/>
    <mergeCell ref="P1696:Q1696"/>
    <mergeCell ref="R1694:T1694"/>
    <mergeCell ref="C1695:E1695"/>
    <mergeCell ref="F1695:G1695"/>
    <mergeCell ref="H1695:I1695"/>
    <mergeCell ref="J1695:K1695"/>
    <mergeCell ref="M1695:N1695"/>
    <mergeCell ref="P1695:Q1695"/>
    <mergeCell ref="R1695:T1695"/>
    <mergeCell ref="C1694:E1694"/>
    <mergeCell ref="F1694:G1694"/>
    <mergeCell ref="H1694:I1694"/>
    <mergeCell ref="J1694:K1694"/>
    <mergeCell ref="M1694:N1694"/>
    <mergeCell ref="P1694:Q1694"/>
    <mergeCell ref="R1705:T1705"/>
    <mergeCell ref="C1706:E1706"/>
    <mergeCell ref="F1706:G1706"/>
    <mergeCell ref="H1706:I1706"/>
    <mergeCell ref="J1706:K1706"/>
    <mergeCell ref="M1706:N1706"/>
    <mergeCell ref="P1706:Q1706"/>
    <mergeCell ref="R1706:T1706"/>
    <mergeCell ref="C1705:E1705"/>
    <mergeCell ref="F1705:G1705"/>
    <mergeCell ref="H1705:I1705"/>
    <mergeCell ref="J1705:K1705"/>
    <mergeCell ref="M1705:N1705"/>
    <mergeCell ref="P1705:Q1705"/>
    <mergeCell ref="R1703:T1703"/>
    <mergeCell ref="C1704:E1704"/>
    <mergeCell ref="F1704:G1704"/>
    <mergeCell ref="H1704:I1704"/>
    <mergeCell ref="J1704:K1704"/>
    <mergeCell ref="M1704:N1704"/>
    <mergeCell ref="P1704:Q1704"/>
    <mergeCell ref="R1704:T1704"/>
    <mergeCell ref="C1703:E1703"/>
    <mergeCell ref="F1703:G1703"/>
    <mergeCell ref="H1703:I1703"/>
    <mergeCell ref="J1703:K1703"/>
    <mergeCell ref="M1703:N1703"/>
    <mergeCell ref="P1703:Q1703"/>
    <mergeCell ref="P1700:Q1700"/>
    <mergeCell ref="R1700:T1700"/>
    <mergeCell ref="C1701:T1701"/>
    <mergeCell ref="C1702:E1702"/>
    <mergeCell ref="F1702:G1702"/>
    <mergeCell ref="H1702:I1702"/>
    <mergeCell ref="J1702:K1702"/>
    <mergeCell ref="M1702:N1702"/>
    <mergeCell ref="P1702:Q1702"/>
    <mergeCell ref="R1702:T1702"/>
    <mergeCell ref="R1711:T1711"/>
    <mergeCell ref="C1712:E1712"/>
    <mergeCell ref="F1712:G1712"/>
    <mergeCell ref="H1712:I1712"/>
    <mergeCell ref="J1712:K1712"/>
    <mergeCell ref="M1712:N1712"/>
    <mergeCell ref="P1712:Q1712"/>
    <mergeCell ref="R1712:T1712"/>
    <mergeCell ref="C1711:E1711"/>
    <mergeCell ref="F1711:G1711"/>
    <mergeCell ref="H1711:I1711"/>
    <mergeCell ref="J1711:K1711"/>
    <mergeCell ref="M1711:N1711"/>
    <mergeCell ref="P1711:Q1711"/>
    <mergeCell ref="R1709:T1709"/>
    <mergeCell ref="C1710:E1710"/>
    <mergeCell ref="F1710:G1710"/>
    <mergeCell ref="H1710:I1710"/>
    <mergeCell ref="J1710:K1710"/>
    <mergeCell ref="M1710:N1710"/>
    <mergeCell ref="P1710:Q1710"/>
    <mergeCell ref="R1710:T1710"/>
    <mergeCell ref="C1709:E1709"/>
    <mergeCell ref="F1709:G1709"/>
    <mergeCell ref="H1709:I1709"/>
    <mergeCell ref="J1709:K1709"/>
    <mergeCell ref="M1709:N1709"/>
    <mergeCell ref="P1709:Q1709"/>
    <mergeCell ref="R1707:T1707"/>
    <mergeCell ref="C1708:E1708"/>
    <mergeCell ref="F1708:G1708"/>
    <mergeCell ref="H1708:I1708"/>
    <mergeCell ref="J1708:K1708"/>
    <mergeCell ref="M1708:N1708"/>
    <mergeCell ref="P1708:Q1708"/>
    <mergeCell ref="R1708:T1708"/>
    <mergeCell ref="C1707:E1707"/>
    <mergeCell ref="F1707:G1707"/>
    <mergeCell ref="H1707:I1707"/>
    <mergeCell ref="J1707:K1707"/>
    <mergeCell ref="M1707:N1707"/>
    <mergeCell ref="P1707:Q1707"/>
    <mergeCell ref="C1724:O1724"/>
    <mergeCell ref="P1724:Q1724"/>
    <mergeCell ref="R1724:T1724"/>
    <mergeCell ref="C1725:O1725"/>
    <mergeCell ref="P1725:Q1725"/>
    <mergeCell ref="R1725:T1725"/>
    <mergeCell ref="C1722:O1722"/>
    <mergeCell ref="P1722:Q1722"/>
    <mergeCell ref="R1722:T1722"/>
    <mergeCell ref="C1723:O1723"/>
    <mergeCell ref="P1723:Q1723"/>
    <mergeCell ref="R1723:T1723"/>
    <mergeCell ref="C1720:O1720"/>
    <mergeCell ref="P1720:Q1720"/>
    <mergeCell ref="R1720:T1720"/>
    <mergeCell ref="C1721:O1721"/>
    <mergeCell ref="P1721:Q1721"/>
    <mergeCell ref="R1721:T1721"/>
    <mergeCell ref="C1718:O1718"/>
    <mergeCell ref="P1718:Q1718"/>
    <mergeCell ref="R1718:T1718"/>
    <mergeCell ref="C1719:O1719"/>
    <mergeCell ref="P1719:Q1719"/>
    <mergeCell ref="R1719:T1719"/>
    <mergeCell ref="C1715:L1715"/>
    <mergeCell ref="M1715:O1715"/>
    <mergeCell ref="P1715:Q1715"/>
    <mergeCell ref="R1715:T1715"/>
    <mergeCell ref="C1717:O1717"/>
    <mergeCell ref="P1717:Q1717"/>
    <mergeCell ref="R1717:T1717"/>
    <mergeCell ref="R1713:T1713"/>
    <mergeCell ref="C1714:E1714"/>
    <mergeCell ref="F1714:G1714"/>
    <mergeCell ref="H1714:I1714"/>
    <mergeCell ref="J1714:K1714"/>
    <mergeCell ref="M1714:N1714"/>
    <mergeCell ref="P1714:Q1714"/>
    <mergeCell ref="R1714:T1714"/>
    <mergeCell ref="C1713:E1713"/>
    <mergeCell ref="F1713:G1713"/>
    <mergeCell ref="H1713:I1713"/>
    <mergeCell ref="J1713:K1713"/>
    <mergeCell ref="M1713:N1713"/>
    <mergeCell ref="P1713:Q1713"/>
    <mergeCell ref="R1732:T1732"/>
    <mergeCell ref="C1733:E1733"/>
    <mergeCell ref="F1733:G1733"/>
    <mergeCell ref="H1733:I1733"/>
    <mergeCell ref="J1733:K1733"/>
    <mergeCell ref="M1733:N1733"/>
    <mergeCell ref="P1733:Q1733"/>
    <mergeCell ref="R1733:T1733"/>
    <mergeCell ref="C1732:E1732"/>
    <mergeCell ref="F1732:G1732"/>
    <mergeCell ref="H1732:I1732"/>
    <mergeCell ref="J1732:K1732"/>
    <mergeCell ref="M1732:N1732"/>
    <mergeCell ref="P1732:Q1732"/>
    <mergeCell ref="A1730:U1730"/>
    <mergeCell ref="C1731:E1731"/>
    <mergeCell ref="F1731:G1731"/>
    <mergeCell ref="H1731:I1731"/>
    <mergeCell ref="J1731:K1731"/>
    <mergeCell ref="M1731:N1731"/>
    <mergeCell ref="P1731:Q1731"/>
    <mergeCell ref="R1731:T1731"/>
    <mergeCell ref="C1728:O1728"/>
    <mergeCell ref="P1728:Q1728"/>
    <mergeCell ref="R1728:T1728"/>
    <mergeCell ref="C1729:O1729"/>
    <mergeCell ref="P1729:Q1729"/>
    <mergeCell ref="R1729:T1729"/>
    <mergeCell ref="C1726:O1726"/>
    <mergeCell ref="P1726:Q1726"/>
    <mergeCell ref="R1726:T1726"/>
    <mergeCell ref="C1727:O1727"/>
    <mergeCell ref="P1727:Q1727"/>
    <mergeCell ref="R1727:T1727"/>
    <mergeCell ref="R1738:T1738"/>
    <mergeCell ref="C1739:E1739"/>
    <mergeCell ref="F1739:G1739"/>
    <mergeCell ref="H1739:I1739"/>
    <mergeCell ref="J1739:K1739"/>
    <mergeCell ref="M1739:N1739"/>
    <mergeCell ref="P1739:Q1739"/>
    <mergeCell ref="R1739:T1739"/>
    <mergeCell ref="C1738:E1738"/>
    <mergeCell ref="F1738:G1738"/>
    <mergeCell ref="H1738:I1738"/>
    <mergeCell ref="J1738:K1738"/>
    <mergeCell ref="M1738:N1738"/>
    <mergeCell ref="P1738:Q1738"/>
    <mergeCell ref="R1736:T1736"/>
    <mergeCell ref="C1737:E1737"/>
    <mergeCell ref="F1737:G1737"/>
    <mergeCell ref="H1737:I1737"/>
    <mergeCell ref="J1737:K1737"/>
    <mergeCell ref="M1737:N1737"/>
    <mergeCell ref="P1737:Q1737"/>
    <mergeCell ref="R1737:T1737"/>
    <mergeCell ref="C1736:E1736"/>
    <mergeCell ref="F1736:G1736"/>
    <mergeCell ref="H1736:I1736"/>
    <mergeCell ref="J1736:K1736"/>
    <mergeCell ref="M1736:N1736"/>
    <mergeCell ref="P1736:Q1736"/>
    <mergeCell ref="R1734:T1734"/>
    <mergeCell ref="C1735:E1735"/>
    <mergeCell ref="F1735:G1735"/>
    <mergeCell ref="H1735:I1735"/>
    <mergeCell ref="J1735:K1735"/>
    <mergeCell ref="M1735:N1735"/>
    <mergeCell ref="P1735:Q1735"/>
    <mergeCell ref="R1735:T1735"/>
    <mergeCell ref="C1734:E1734"/>
    <mergeCell ref="F1734:G1734"/>
    <mergeCell ref="H1734:I1734"/>
    <mergeCell ref="J1734:K1734"/>
    <mergeCell ref="M1734:N1734"/>
    <mergeCell ref="P1734:Q1734"/>
    <mergeCell ref="R1745:T1745"/>
    <mergeCell ref="C1746:E1746"/>
    <mergeCell ref="F1746:G1746"/>
    <mergeCell ref="H1746:I1746"/>
    <mergeCell ref="J1746:K1746"/>
    <mergeCell ref="M1746:N1746"/>
    <mergeCell ref="P1746:Q1746"/>
    <mergeCell ref="R1746:T1746"/>
    <mergeCell ref="C1745:E1745"/>
    <mergeCell ref="F1745:G1745"/>
    <mergeCell ref="H1745:I1745"/>
    <mergeCell ref="J1745:K1745"/>
    <mergeCell ref="M1745:N1745"/>
    <mergeCell ref="P1745:Q1745"/>
    <mergeCell ref="R1743:T1743"/>
    <mergeCell ref="C1744:E1744"/>
    <mergeCell ref="F1744:G1744"/>
    <mergeCell ref="H1744:I1744"/>
    <mergeCell ref="J1744:K1744"/>
    <mergeCell ref="M1744:N1744"/>
    <mergeCell ref="P1744:Q1744"/>
    <mergeCell ref="R1744:T1744"/>
    <mergeCell ref="C1742:L1742"/>
    <mergeCell ref="M1742:O1742"/>
    <mergeCell ref="P1742:Q1742"/>
    <mergeCell ref="R1742:T1742"/>
    <mergeCell ref="C1743:E1743"/>
    <mergeCell ref="F1743:G1743"/>
    <mergeCell ref="H1743:I1743"/>
    <mergeCell ref="J1743:K1743"/>
    <mergeCell ref="M1743:N1743"/>
    <mergeCell ref="P1743:Q1743"/>
    <mergeCell ref="R1740:T1740"/>
    <mergeCell ref="C1741:E1741"/>
    <mergeCell ref="F1741:G1741"/>
    <mergeCell ref="H1741:I1741"/>
    <mergeCell ref="J1741:K1741"/>
    <mergeCell ref="M1741:N1741"/>
    <mergeCell ref="P1741:Q1741"/>
    <mergeCell ref="R1741:T1741"/>
    <mergeCell ref="C1740:E1740"/>
    <mergeCell ref="F1740:G1740"/>
    <mergeCell ref="H1740:I1740"/>
    <mergeCell ref="J1740:K1740"/>
    <mergeCell ref="M1740:N1740"/>
    <mergeCell ref="P1740:Q1740"/>
    <mergeCell ref="R1751:T1751"/>
    <mergeCell ref="C1752:E1752"/>
    <mergeCell ref="F1752:G1752"/>
    <mergeCell ref="H1752:I1752"/>
    <mergeCell ref="J1752:K1752"/>
    <mergeCell ref="M1752:N1752"/>
    <mergeCell ref="P1752:Q1752"/>
    <mergeCell ref="R1752:T1752"/>
    <mergeCell ref="C1751:E1751"/>
    <mergeCell ref="F1751:G1751"/>
    <mergeCell ref="H1751:I1751"/>
    <mergeCell ref="J1751:K1751"/>
    <mergeCell ref="M1751:N1751"/>
    <mergeCell ref="P1751:Q1751"/>
    <mergeCell ref="R1749:T1749"/>
    <mergeCell ref="C1750:E1750"/>
    <mergeCell ref="F1750:G1750"/>
    <mergeCell ref="H1750:I1750"/>
    <mergeCell ref="J1750:K1750"/>
    <mergeCell ref="M1750:N1750"/>
    <mergeCell ref="P1750:Q1750"/>
    <mergeCell ref="R1750:T1750"/>
    <mergeCell ref="C1749:E1749"/>
    <mergeCell ref="F1749:G1749"/>
    <mergeCell ref="H1749:I1749"/>
    <mergeCell ref="J1749:K1749"/>
    <mergeCell ref="M1749:N1749"/>
    <mergeCell ref="P1749:Q1749"/>
    <mergeCell ref="R1747:T1747"/>
    <mergeCell ref="C1748:E1748"/>
    <mergeCell ref="F1748:G1748"/>
    <mergeCell ref="H1748:I1748"/>
    <mergeCell ref="J1748:K1748"/>
    <mergeCell ref="M1748:N1748"/>
    <mergeCell ref="P1748:Q1748"/>
    <mergeCell ref="R1748:T1748"/>
    <mergeCell ref="C1747:E1747"/>
    <mergeCell ref="F1747:G1747"/>
    <mergeCell ref="H1747:I1747"/>
    <mergeCell ref="J1747:K1747"/>
    <mergeCell ref="M1747:N1747"/>
    <mergeCell ref="P1747:Q1747"/>
    <mergeCell ref="R1757:T1757"/>
    <mergeCell ref="C1758:E1758"/>
    <mergeCell ref="F1758:G1758"/>
    <mergeCell ref="H1758:I1758"/>
    <mergeCell ref="J1758:K1758"/>
    <mergeCell ref="M1758:N1758"/>
    <mergeCell ref="P1758:Q1758"/>
    <mergeCell ref="R1758:T1758"/>
    <mergeCell ref="C1757:E1757"/>
    <mergeCell ref="F1757:G1757"/>
    <mergeCell ref="H1757:I1757"/>
    <mergeCell ref="J1757:K1757"/>
    <mergeCell ref="M1757:N1757"/>
    <mergeCell ref="P1757:Q1757"/>
    <mergeCell ref="P1755:Q1755"/>
    <mergeCell ref="R1755:T1755"/>
    <mergeCell ref="C1756:E1756"/>
    <mergeCell ref="F1756:G1756"/>
    <mergeCell ref="H1756:I1756"/>
    <mergeCell ref="J1756:K1756"/>
    <mergeCell ref="M1756:N1756"/>
    <mergeCell ref="P1756:Q1756"/>
    <mergeCell ref="R1756:T1756"/>
    <mergeCell ref="R1753:T1753"/>
    <mergeCell ref="C1754:L1754"/>
    <mergeCell ref="M1754:O1754"/>
    <mergeCell ref="P1754:Q1754"/>
    <mergeCell ref="R1754:T1754"/>
    <mergeCell ref="C1755:E1755"/>
    <mergeCell ref="F1755:G1755"/>
    <mergeCell ref="H1755:I1755"/>
    <mergeCell ref="J1755:K1755"/>
    <mergeCell ref="M1755:N1755"/>
    <mergeCell ref="C1753:E1753"/>
    <mergeCell ref="F1753:G1753"/>
    <mergeCell ref="H1753:I1753"/>
    <mergeCell ref="J1753:K1753"/>
    <mergeCell ref="M1753:N1753"/>
    <mergeCell ref="P1753:Q1753"/>
    <mergeCell ref="R1763:T1763"/>
    <mergeCell ref="C1764:E1764"/>
    <mergeCell ref="F1764:G1764"/>
    <mergeCell ref="H1764:I1764"/>
    <mergeCell ref="J1764:K1764"/>
    <mergeCell ref="M1764:N1764"/>
    <mergeCell ref="P1764:Q1764"/>
    <mergeCell ref="R1764:T1764"/>
    <mergeCell ref="C1763:E1763"/>
    <mergeCell ref="F1763:G1763"/>
    <mergeCell ref="H1763:I1763"/>
    <mergeCell ref="J1763:K1763"/>
    <mergeCell ref="M1763:N1763"/>
    <mergeCell ref="P1763:Q1763"/>
    <mergeCell ref="R1761:T1761"/>
    <mergeCell ref="C1762:E1762"/>
    <mergeCell ref="F1762:G1762"/>
    <mergeCell ref="H1762:I1762"/>
    <mergeCell ref="J1762:K1762"/>
    <mergeCell ref="M1762:N1762"/>
    <mergeCell ref="P1762:Q1762"/>
    <mergeCell ref="R1762:T1762"/>
    <mergeCell ref="C1761:E1761"/>
    <mergeCell ref="F1761:G1761"/>
    <mergeCell ref="H1761:I1761"/>
    <mergeCell ref="J1761:K1761"/>
    <mergeCell ref="M1761:N1761"/>
    <mergeCell ref="P1761:Q1761"/>
    <mergeCell ref="R1759:T1759"/>
    <mergeCell ref="C1760:E1760"/>
    <mergeCell ref="F1760:G1760"/>
    <mergeCell ref="H1760:I1760"/>
    <mergeCell ref="J1760:K1760"/>
    <mergeCell ref="M1760:N1760"/>
    <mergeCell ref="P1760:Q1760"/>
    <mergeCell ref="R1760:T1760"/>
    <mergeCell ref="C1759:E1759"/>
    <mergeCell ref="F1759:G1759"/>
    <mergeCell ref="H1759:I1759"/>
    <mergeCell ref="J1759:K1759"/>
    <mergeCell ref="M1759:N1759"/>
    <mergeCell ref="P1759:Q1759"/>
    <mergeCell ref="R1770:T1770"/>
    <mergeCell ref="C1771:E1771"/>
    <mergeCell ref="F1771:G1771"/>
    <mergeCell ref="H1771:I1771"/>
    <mergeCell ref="J1771:K1771"/>
    <mergeCell ref="M1771:N1771"/>
    <mergeCell ref="P1771:Q1771"/>
    <mergeCell ref="R1771:T1771"/>
    <mergeCell ref="C1770:E1770"/>
    <mergeCell ref="F1770:G1770"/>
    <mergeCell ref="H1770:I1770"/>
    <mergeCell ref="J1770:K1770"/>
    <mergeCell ref="M1770:N1770"/>
    <mergeCell ref="P1770:Q1770"/>
    <mergeCell ref="R1768:T1768"/>
    <mergeCell ref="C1769:E1769"/>
    <mergeCell ref="F1769:G1769"/>
    <mergeCell ref="H1769:I1769"/>
    <mergeCell ref="J1769:K1769"/>
    <mergeCell ref="M1769:N1769"/>
    <mergeCell ref="P1769:Q1769"/>
    <mergeCell ref="R1769:T1769"/>
    <mergeCell ref="C1767:L1767"/>
    <mergeCell ref="M1767:O1767"/>
    <mergeCell ref="P1767:Q1767"/>
    <mergeCell ref="R1767:T1767"/>
    <mergeCell ref="C1768:E1768"/>
    <mergeCell ref="F1768:G1768"/>
    <mergeCell ref="H1768:I1768"/>
    <mergeCell ref="J1768:K1768"/>
    <mergeCell ref="M1768:N1768"/>
    <mergeCell ref="P1768:Q1768"/>
    <mergeCell ref="R1765:T1765"/>
    <mergeCell ref="C1766:E1766"/>
    <mergeCell ref="F1766:G1766"/>
    <mergeCell ref="H1766:I1766"/>
    <mergeCell ref="J1766:K1766"/>
    <mergeCell ref="M1766:N1766"/>
    <mergeCell ref="P1766:Q1766"/>
    <mergeCell ref="R1766:T1766"/>
    <mergeCell ref="C1765:E1765"/>
    <mergeCell ref="F1765:G1765"/>
    <mergeCell ref="H1765:I1765"/>
    <mergeCell ref="J1765:K1765"/>
    <mergeCell ref="M1765:N1765"/>
    <mergeCell ref="P1765:Q1765"/>
    <mergeCell ref="R1776:T1776"/>
    <mergeCell ref="C1777:E1777"/>
    <mergeCell ref="F1777:G1777"/>
    <mergeCell ref="H1777:I1777"/>
    <mergeCell ref="J1777:K1777"/>
    <mergeCell ref="M1777:N1777"/>
    <mergeCell ref="P1777:Q1777"/>
    <mergeCell ref="R1777:T1777"/>
    <mergeCell ref="C1776:E1776"/>
    <mergeCell ref="F1776:G1776"/>
    <mergeCell ref="H1776:I1776"/>
    <mergeCell ref="J1776:K1776"/>
    <mergeCell ref="M1776:N1776"/>
    <mergeCell ref="P1776:Q1776"/>
    <mergeCell ref="R1774:T1774"/>
    <mergeCell ref="C1775:E1775"/>
    <mergeCell ref="F1775:G1775"/>
    <mergeCell ref="H1775:I1775"/>
    <mergeCell ref="J1775:K1775"/>
    <mergeCell ref="M1775:N1775"/>
    <mergeCell ref="P1775:Q1775"/>
    <mergeCell ref="R1775:T1775"/>
    <mergeCell ref="C1774:E1774"/>
    <mergeCell ref="F1774:G1774"/>
    <mergeCell ref="H1774:I1774"/>
    <mergeCell ref="J1774:K1774"/>
    <mergeCell ref="M1774:N1774"/>
    <mergeCell ref="P1774:Q1774"/>
    <mergeCell ref="R1772:T1772"/>
    <mergeCell ref="C1773:E1773"/>
    <mergeCell ref="F1773:G1773"/>
    <mergeCell ref="H1773:I1773"/>
    <mergeCell ref="J1773:K1773"/>
    <mergeCell ref="M1773:N1773"/>
    <mergeCell ref="P1773:Q1773"/>
    <mergeCell ref="R1773:T1773"/>
    <mergeCell ref="C1772:E1772"/>
    <mergeCell ref="F1772:G1772"/>
    <mergeCell ref="H1772:I1772"/>
    <mergeCell ref="J1772:K1772"/>
    <mergeCell ref="M1772:N1772"/>
    <mergeCell ref="P1772:Q1772"/>
    <mergeCell ref="R1783:T1783"/>
    <mergeCell ref="C1784:E1784"/>
    <mergeCell ref="F1784:G1784"/>
    <mergeCell ref="H1784:I1784"/>
    <mergeCell ref="J1784:K1784"/>
    <mergeCell ref="M1784:N1784"/>
    <mergeCell ref="P1784:Q1784"/>
    <mergeCell ref="R1784:T1784"/>
    <mergeCell ref="C1783:E1783"/>
    <mergeCell ref="F1783:G1783"/>
    <mergeCell ref="H1783:I1783"/>
    <mergeCell ref="J1783:K1783"/>
    <mergeCell ref="M1783:N1783"/>
    <mergeCell ref="P1783:Q1783"/>
    <mergeCell ref="R1781:T1781"/>
    <mergeCell ref="C1782:E1782"/>
    <mergeCell ref="F1782:G1782"/>
    <mergeCell ref="H1782:I1782"/>
    <mergeCell ref="J1782:K1782"/>
    <mergeCell ref="M1782:N1782"/>
    <mergeCell ref="P1782:Q1782"/>
    <mergeCell ref="R1782:T1782"/>
    <mergeCell ref="C1780:L1780"/>
    <mergeCell ref="M1780:O1780"/>
    <mergeCell ref="P1780:Q1780"/>
    <mergeCell ref="R1780:T1780"/>
    <mergeCell ref="C1781:E1781"/>
    <mergeCell ref="F1781:G1781"/>
    <mergeCell ref="H1781:I1781"/>
    <mergeCell ref="J1781:K1781"/>
    <mergeCell ref="M1781:N1781"/>
    <mergeCell ref="P1781:Q1781"/>
    <mergeCell ref="R1778:T1778"/>
    <mergeCell ref="C1779:E1779"/>
    <mergeCell ref="F1779:G1779"/>
    <mergeCell ref="H1779:I1779"/>
    <mergeCell ref="J1779:K1779"/>
    <mergeCell ref="M1779:N1779"/>
    <mergeCell ref="P1779:Q1779"/>
    <mergeCell ref="R1779:T1779"/>
    <mergeCell ref="C1778:E1778"/>
    <mergeCell ref="F1778:G1778"/>
    <mergeCell ref="H1778:I1778"/>
    <mergeCell ref="J1778:K1778"/>
    <mergeCell ref="M1778:N1778"/>
    <mergeCell ref="P1778:Q1778"/>
    <mergeCell ref="R1789:T1789"/>
    <mergeCell ref="C1790:E1790"/>
    <mergeCell ref="F1790:G1790"/>
    <mergeCell ref="H1790:I1790"/>
    <mergeCell ref="J1790:K1790"/>
    <mergeCell ref="M1790:N1790"/>
    <mergeCell ref="P1790:Q1790"/>
    <mergeCell ref="R1790:T1790"/>
    <mergeCell ref="C1789:E1789"/>
    <mergeCell ref="F1789:G1789"/>
    <mergeCell ref="H1789:I1789"/>
    <mergeCell ref="J1789:K1789"/>
    <mergeCell ref="M1789:N1789"/>
    <mergeCell ref="P1789:Q1789"/>
    <mergeCell ref="R1787:T1787"/>
    <mergeCell ref="C1788:E1788"/>
    <mergeCell ref="F1788:G1788"/>
    <mergeCell ref="H1788:I1788"/>
    <mergeCell ref="J1788:K1788"/>
    <mergeCell ref="M1788:N1788"/>
    <mergeCell ref="P1788:Q1788"/>
    <mergeCell ref="R1788:T1788"/>
    <mergeCell ref="C1787:E1787"/>
    <mergeCell ref="F1787:G1787"/>
    <mergeCell ref="H1787:I1787"/>
    <mergeCell ref="J1787:K1787"/>
    <mergeCell ref="M1787:N1787"/>
    <mergeCell ref="P1787:Q1787"/>
    <mergeCell ref="R1785:T1785"/>
    <mergeCell ref="C1786:E1786"/>
    <mergeCell ref="F1786:G1786"/>
    <mergeCell ref="H1786:I1786"/>
    <mergeCell ref="J1786:K1786"/>
    <mergeCell ref="M1786:N1786"/>
    <mergeCell ref="P1786:Q1786"/>
    <mergeCell ref="R1786:T1786"/>
    <mergeCell ref="C1785:E1785"/>
    <mergeCell ref="F1785:G1785"/>
    <mergeCell ref="H1785:I1785"/>
    <mergeCell ref="J1785:K1785"/>
    <mergeCell ref="M1785:N1785"/>
    <mergeCell ref="P1785:Q1785"/>
    <mergeCell ref="R1796:T1796"/>
    <mergeCell ref="C1795:E1795"/>
    <mergeCell ref="F1795:G1795"/>
    <mergeCell ref="P1798:Q1798"/>
    <mergeCell ref="R1798:T1798"/>
    <mergeCell ref="C1797:E1797"/>
    <mergeCell ref="F1797:G1797"/>
    <mergeCell ref="H1797:I1797"/>
    <mergeCell ref="J1797:K1797"/>
    <mergeCell ref="M1797:N1797"/>
    <mergeCell ref="C1796:E1796"/>
    <mergeCell ref="F1796:G1796"/>
    <mergeCell ref="H1796:I1796"/>
    <mergeCell ref="J1796:K1796"/>
    <mergeCell ref="M1796:N1796"/>
    <mergeCell ref="P1796:Q1796"/>
    <mergeCell ref="H1795:I1795"/>
    <mergeCell ref="J1795:K1795"/>
    <mergeCell ref="M1795:N1795"/>
    <mergeCell ref="P1795:Q1795"/>
    <mergeCell ref="P1793:Q1793"/>
    <mergeCell ref="R1793:T1793"/>
    <mergeCell ref="R1794:T1794"/>
    <mergeCell ref="R1795:T1795"/>
    <mergeCell ref="C1794:E1794"/>
    <mergeCell ref="F1794:G1794"/>
    <mergeCell ref="H1794:I1794"/>
    <mergeCell ref="J1794:K1794"/>
    <mergeCell ref="M1794:N1794"/>
    <mergeCell ref="P1794:Q1794"/>
    <mergeCell ref="R1791:T1791"/>
    <mergeCell ref="C1792:L1792"/>
    <mergeCell ref="M1792:O1792"/>
    <mergeCell ref="P1792:Q1792"/>
    <mergeCell ref="R1792:T1792"/>
    <mergeCell ref="C1793:E1793"/>
    <mergeCell ref="F1793:G1793"/>
    <mergeCell ref="H1793:I1793"/>
    <mergeCell ref="J1793:K1793"/>
    <mergeCell ref="M1793:N1793"/>
    <mergeCell ref="C1791:E1791"/>
    <mergeCell ref="F1791:G1791"/>
    <mergeCell ref="H1791:I1791"/>
    <mergeCell ref="J1791:K1791"/>
    <mergeCell ref="M1791:N1791"/>
    <mergeCell ref="P1791:Q1791"/>
    <mergeCell ref="P1801:Q1801"/>
    <mergeCell ref="H1803:I1803"/>
    <mergeCell ref="J1803:K1803"/>
    <mergeCell ref="M1803:N1803"/>
    <mergeCell ref="P1803:Q1803"/>
    <mergeCell ref="R1801:T1801"/>
    <mergeCell ref="R1800:T1800"/>
    <mergeCell ref="C1799:E1799"/>
    <mergeCell ref="F1799:G1799"/>
    <mergeCell ref="P1802:Q1802"/>
    <mergeCell ref="R1802:T1802"/>
    <mergeCell ref="C1801:E1801"/>
    <mergeCell ref="F1801:G1801"/>
    <mergeCell ref="H1801:I1801"/>
    <mergeCell ref="J1801:K1801"/>
    <mergeCell ref="M1801:N1801"/>
    <mergeCell ref="C1800:E1800"/>
    <mergeCell ref="F1800:G1800"/>
    <mergeCell ref="H1800:I1800"/>
    <mergeCell ref="J1800:K1800"/>
    <mergeCell ref="M1800:N1800"/>
    <mergeCell ref="P1800:Q1800"/>
    <mergeCell ref="C1798:E1798"/>
    <mergeCell ref="F1798:G1798"/>
    <mergeCell ref="H1798:I1798"/>
    <mergeCell ref="J1798:K1798"/>
    <mergeCell ref="M1798:N1798"/>
    <mergeCell ref="R1799:T1799"/>
    <mergeCell ref="P1797:Q1797"/>
    <mergeCell ref="H1799:I1799"/>
    <mergeCell ref="J1799:K1799"/>
    <mergeCell ref="M1799:N1799"/>
    <mergeCell ref="P1799:Q1799"/>
    <mergeCell ref="R1797:T1797"/>
    <mergeCell ref="R1806:T1806"/>
    <mergeCell ref="C1807:E1807"/>
    <mergeCell ref="F1807:G1807"/>
    <mergeCell ref="H1807:I1807"/>
    <mergeCell ref="J1807:K1807"/>
    <mergeCell ref="M1807:N1807"/>
    <mergeCell ref="P1807:Q1807"/>
    <mergeCell ref="R1807:T1807"/>
    <mergeCell ref="C1806:E1806"/>
    <mergeCell ref="F1806:G1806"/>
    <mergeCell ref="H1806:I1806"/>
    <mergeCell ref="J1806:K1806"/>
    <mergeCell ref="M1806:N1806"/>
    <mergeCell ref="P1806:Q1806"/>
    <mergeCell ref="R1804:T1804"/>
    <mergeCell ref="C1803:E1803"/>
    <mergeCell ref="F1803:G1803"/>
    <mergeCell ref="C1805:L1805"/>
    <mergeCell ref="M1805:O1805"/>
    <mergeCell ref="P1805:Q1805"/>
    <mergeCell ref="R1805:T1805"/>
    <mergeCell ref="C1804:E1804"/>
    <mergeCell ref="F1804:G1804"/>
    <mergeCell ref="H1804:I1804"/>
    <mergeCell ref="J1804:K1804"/>
    <mergeCell ref="M1804:N1804"/>
    <mergeCell ref="P1804:Q1804"/>
    <mergeCell ref="C1802:E1802"/>
    <mergeCell ref="F1802:G1802"/>
    <mergeCell ref="H1802:I1802"/>
    <mergeCell ref="J1802:K1802"/>
    <mergeCell ref="M1802:N1802"/>
    <mergeCell ref="R1803:T1803"/>
    <mergeCell ref="R1812:T1812"/>
    <mergeCell ref="C1813:E1813"/>
    <mergeCell ref="F1813:G1813"/>
    <mergeCell ref="H1813:I1813"/>
    <mergeCell ref="J1813:K1813"/>
    <mergeCell ref="M1813:N1813"/>
    <mergeCell ref="P1813:Q1813"/>
    <mergeCell ref="R1813:T1813"/>
    <mergeCell ref="C1812:E1812"/>
    <mergeCell ref="F1812:G1812"/>
    <mergeCell ref="H1812:I1812"/>
    <mergeCell ref="J1812:K1812"/>
    <mergeCell ref="M1812:N1812"/>
    <mergeCell ref="P1812:Q1812"/>
    <mergeCell ref="R1810:T1810"/>
    <mergeCell ref="C1811:E1811"/>
    <mergeCell ref="F1811:G1811"/>
    <mergeCell ref="H1811:I1811"/>
    <mergeCell ref="J1811:K1811"/>
    <mergeCell ref="M1811:N1811"/>
    <mergeCell ref="P1811:Q1811"/>
    <mergeCell ref="R1811:T1811"/>
    <mergeCell ref="C1810:E1810"/>
    <mergeCell ref="F1810:G1810"/>
    <mergeCell ref="H1810:I1810"/>
    <mergeCell ref="J1810:K1810"/>
    <mergeCell ref="M1810:N1810"/>
    <mergeCell ref="P1810:Q1810"/>
    <mergeCell ref="R1808:T1808"/>
    <mergeCell ref="C1809:E1809"/>
    <mergeCell ref="F1809:G1809"/>
    <mergeCell ref="H1809:I1809"/>
    <mergeCell ref="J1809:K1809"/>
    <mergeCell ref="M1809:N1809"/>
    <mergeCell ref="P1809:Q1809"/>
    <mergeCell ref="R1809:T1809"/>
    <mergeCell ref="C1808:E1808"/>
    <mergeCell ref="F1808:G1808"/>
    <mergeCell ref="H1808:I1808"/>
    <mergeCell ref="J1808:K1808"/>
    <mergeCell ref="M1808:N1808"/>
    <mergeCell ref="P1808:Q1808"/>
    <mergeCell ref="P1818:Q1818"/>
    <mergeCell ref="R1818:T1818"/>
    <mergeCell ref="C1819:E1819"/>
    <mergeCell ref="F1819:G1819"/>
    <mergeCell ref="H1819:I1819"/>
    <mergeCell ref="J1819:K1819"/>
    <mergeCell ref="M1819:N1819"/>
    <mergeCell ref="P1819:Q1819"/>
    <mergeCell ref="R1819:T1819"/>
    <mergeCell ref="R1816:T1816"/>
    <mergeCell ref="C1817:L1817"/>
    <mergeCell ref="M1817:O1817"/>
    <mergeCell ref="P1817:Q1817"/>
    <mergeCell ref="R1817:T1817"/>
    <mergeCell ref="C1818:E1818"/>
    <mergeCell ref="F1818:G1818"/>
    <mergeCell ref="H1818:I1818"/>
    <mergeCell ref="J1818:K1818"/>
    <mergeCell ref="M1818:N1818"/>
    <mergeCell ref="C1816:E1816"/>
    <mergeCell ref="F1816:G1816"/>
    <mergeCell ref="H1816:I1816"/>
    <mergeCell ref="J1816:K1816"/>
    <mergeCell ref="M1816:N1816"/>
    <mergeCell ref="P1816:Q1816"/>
    <mergeCell ref="R1814:T1814"/>
    <mergeCell ref="C1815:E1815"/>
    <mergeCell ref="F1815:G1815"/>
    <mergeCell ref="H1815:I1815"/>
    <mergeCell ref="J1815:K1815"/>
    <mergeCell ref="M1815:N1815"/>
    <mergeCell ref="P1815:Q1815"/>
    <mergeCell ref="R1815:T1815"/>
    <mergeCell ref="C1814:E1814"/>
    <mergeCell ref="F1814:G1814"/>
    <mergeCell ref="H1814:I1814"/>
    <mergeCell ref="J1814:K1814"/>
    <mergeCell ref="M1814:N1814"/>
    <mergeCell ref="P1814:Q1814"/>
    <mergeCell ref="R1824:T1824"/>
    <mergeCell ref="C1825:E1825"/>
    <mergeCell ref="F1825:G1825"/>
    <mergeCell ref="H1825:I1825"/>
    <mergeCell ref="J1825:K1825"/>
    <mergeCell ref="M1825:N1825"/>
    <mergeCell ref="P1825:Q1825"/>
    <mergeCell ref="R1825:T1825"/>
    <mergeCell ref="C1824:E1824"/>
    <mergeCell ref="F1824:G1824"/>
    <mergeCell ref="H1824:I1824"/>
    <mergeCell ref="J1824:K1824"/>
    <mergeCell ref="M1824:N1824"/>
    <mergeCell ref="P1824:Q1824"/>
    <mergeCell ref="R1822:T1822"/>
    <mergeCell ref="C1823:E1823"/>
    <mergeCell ref="F1823:G1823"/>
    <mergeCell ref="H1823:I1823"/>
    <mergeCell ref="J1823:K1823"/>
    <mergeCell ref="M1823:N1823"/>
    <mergeCell ref="P1823:Q1823"/>
    <mergeCell ref="R1823:T1823"/>
    <mergeCell ref="C1822:E1822"/>
    <mergeCell ref="F1822:G1822"/>
    <mergeCell ref="H1822:I1822"/>
    <mergeCell ref="J1822:K1822"/>
    <mergeCell ref="M1822:N1822"/>
    <mergeCell ref="P1822:Q1822"/>
    <mergeCell ref="R1820:T1820"/>
    <mergeCell ref="C1821:E1821"/>
    <mergeCell ref="F1821:G1821"/>
    <mergeCell ref="H1821:I1821"/>
    <mergeCell ref="J1821:K1821"/>
    <mergeCell ref="M1821:N1821"/>
    <mergeCell ref="P1821:Q1821"/>
    <mergeCell ref="R1821:T1821"/>
    <mergeCell ref="C1820:E1820"/>
    <mergeCell ref="F1820:G1820"/>
    <mergeCell ref="H1820:I1820"/>
    <mergeCell ref="J1820:K1820"/>
    <mergeCell ref="M1820:N1820"/>
    <mergeCell ref="P1820:Q1820"/>
    <mergeCell ref="P1830:Q1830"/>
    <mergeCell ref="R1830:T1830"/>
    <mergeCell ref="C1831:E1831"/>
    <mergeCell ref="F1831:G1831"/>
    <mergeCell ref="H1831:I1831"/>
    <mergeCell ref="J1831:K1831"/>
    <mergeCell ref="M1831:N1831"/>
    <mergeCell ref="P1831:Q1831"/>
    <mergeCell ref="R1831:T1831"/>
    <mergeCell ref="R1828:T1828"/>
    <mergeCell ref="C1829:L1829"/>
    <mergeCell ref="M1829:O1829"/>
    <mergeCell ref="P1829:Q1829"/>
    <mergeCell ref="R1829:T1829"/>
    <mergeCell ref="C1830:E1830"/>
    <mergeCell ref="F1830:G1830"/>
    <mergeCell ref="H1830:I1830"/>
    <mergeCell ref="J1830:K1830"/>
    <mergeCell ref="M1830:N1830"/>
    <mergeCell ref="C1828:E1828"/>
    <mergeCell ref="F1828:G1828"/>
    <mergeCell ref="H1828:I1828"/>
    <mergeCell ref="J1828:K1828"/>
    <mergeCell ref="M1828:N1828"/>
    <mergeCell ref="P1828:Q1828"/>
    <mergeCell ref="R1826:T1826"/>
    <mergeCell ref="C1827:E1827"/>
    <mergeCell ref="F1827:G1827"/>
    <mergeCell ref="H1827:I1827"/>
    <mergeCell ref="J1827:K1827"/>
    <mergeCell ref="M1827:N1827"/>
    <mergeCell ref="P1827:Q1827"/>
    <mergeCell ref="R1827:T1827"/>
    <mergeCell ref="C1826:E1826"/>
    <mergeCell ref="F1826:G1826"/>
    <mergeCell ref="H1826:I1826"/>
    <mergeCell ref="J1826:K1826"/>
    <mergeCell ref="M1826:N1826"/>
    <mergeCell ref="P1826:Q1826"/>
    <mergeCell ref="R1836:T1836"/>
    <mergeCell ref="C1837:E1837"/>
    <mergeCell ref="F1837:G1837"/>
    <mergeCell ref="H1837:I1837"/>
    <mergeCell ref="J1837:K1837"/>
    <mergeCell ref="M1837:N1837"/>
    <mergeCell ref="P1837:Q1837"/>
    <mergeCell ref="R1837:T1837"/>
    <mergeCell ref="C1836:E1836"/>
    <mergeCell ref="F1836:G1836"/>
    <mergeCell ref="H1836:I1836"/>
    <mergeCell ref="J1836:K1836"/>
    <mergeCell ref="M1836:N1836"/>
    <mergeCell ref="P1836:Q1836"/>
    <mergeCell ref="R1834:T1834"/>
    <mergeCell ref="C1835:E1835"/>
    <mergeCell ref="F1835:G1835"/>
    <mergeCell ref="H1835:I1835"/>
    <mergeCell ref="J1835:K1835"/>
    <mergeCell ref="M1835:N1835"/>
    <mergeCell ref="P1835:Q1835"/>
    <mergeCell ref="R1835:T1835"/>
    <mergeCell ref="C1834:E1834"/>
    <mergeCell ref="F1834:G1834"/>
    <mergeCell ref="H1834:I1834"/>
    <mergeCell ref="J1834:K1834"/>
    <mergeCell ref="M1834:N1834"/>
    <mergeCell ref="P1834:Q1834"/>
    <mergeCell ref="R1832:T1832"/>
    <mergeCell ref="C1833:E1833"/>
    <mergeCell ref="F1833:G1833"/>
    <mergeCell ref="H1833:I1833"/>
    <mergeCell ref="J1833:K1833"/>
    <mergeCell ref="M1833:N1833"/>
    <mergeCell ref="P1833:Q1833"/>
    <mergeCell ref="R1833:T1833"/>
    <mergeCell ref="C1832:E1832"/>
    <mergeCell ref="F1832:G1832"/>
    <mergeCell ref="H1832:I1832"/>
    <mergeCell ref="J1832:K1832"/>
    <mergeCell ref="M1832:N1832"/>
    <mergeCell ref="P1832:Q1832"/>
    <mergeCell ref="P1842:Q1842"/>
    <mergeCell ref="R1842:T1842"/>
    <mergeCell ref="C1843:E1843"/>
    <mergeCell ref="F1843:G1843"/>
    <mergeCell ref="H1843:I1843"/>
    <mergeCell ref="J1843:K1843"/>
    <mergeCell ref="M1843:N1843"/>
    <mergeCell ref="P1843:Q1843"/>
    <mergeCell ref="R1843:T1843"/>
    <mergeCell ref="R1840:T1840"/>
    <mergeCell ref="C1841:L1841"/>
    <mergeCell ref="M1841:O1841"/>
    <mergeCell ref="P1841:Q1841"/>
    <mergeCell ref="R1841:T1841"/>
    <mergeCell ref="C1842:E1842"/>
    <mergeCell ref="F1842:G1842"/>
    <mergeCell ref="H1842:I1842"/>
    <mergeCell ref="J1842:K1842"/>
    <mergeCell ref="M1842:N1842"/>
    <mergeCell ref="C1840:E1840"/>
    <mergeCell ref="F1840:G1840"/>
    <mergeCell ref="H1840:I1840"/>
    <mergeCell ref="J1840:K1840"/>
    <mergeCell ref="M1840:N1840"/>
    <mergeCell ref="P1840:Q1840"/>
    <mergeCell ref="R1838:T1838"/>
    <mergeCell ref="C1839:E1839"/>
    <mergeCell ref="F1839:G1839"/>
    <mergeCell ref="H1839:I1839"/>
    <mergeCell ref="J1839:K1839"/>
    <mergeCell ref="M1839:N1839"/>
    <mergeCell ref="P1839:Q1839"/>
    <mergeCell ref="R1839:T1839"/>
    <mergeCell ref="C1838:E1838"/>
    <mergeCell ref="F1838:G1838"/>
    <mergeCell ref="H1838:I1838"/>
    <mergeCell ref="J1838:K1838"/>
    <mergeCell ref="M1838:N1838"/>
    <mergeCell ref="P1838:Q1838"/>
    <mergeCell ref="R1848:T1848"/>
    <mergeCell ref="C1849:E1849"/>
    <mergeCell ref="F1849:G1849"/>
    <mergeCell ref="H1849:I1849"/>
    <mergeCell ref="J1849:K1849"/>
    <mergeCell ref="M1849:N1849"/>
    <mergeCell ref="P1849:Q1849"/>
    <mergeCell ref="R1849:T1849"/>
    <mergeCell ref="C1848:E1848"/>
    <mergeCell ref="F1848:G1848"/>
    <mergeCell ref="H1848:I1848"/>
    <mergeCell ref="J1848:K1848"/>
    <mergeCell ref="M1848:N1848"/>
    <mergeCell ref="P1848:Q1848"/>
    <mergeCell ref="R1846:T1846"/>
    <mergeCell ref="C1847:E1847"/>
    <mergeCell ref="F1847:G1847"/>
    <mergeCell ref="H1847:I1847"/>
    <mergeCell ref="J1847:K1847"/>
    <mergeCell ref="M1847:N1847"/>
    <mergeCell ref="P1847:Q1847"/>
    <mergeCell ref="R1847:T1847"/>
    <mergeCell ref="C1846:E1846"/>
    <mergeCell ref="F1846:G1846"/>
    <mergeCell ref="H1846:I1846"/>
    <mergeCell ref="J1846:K1846"/>
    <mergeCell ref="M1846:N1846"/>
    <mergeCell ref="P1846:Q1846"/>
    <mergeCell ref="R1844:T1844"/>
    <mergeCell ref="C1845:E1845"/>
    <mergeCell ref="F1845:G1845"/>
    <mergeCell ref="H1845:I1845"/>
    <mergeCell ref="J1845:K1845"/>
    <mergeCell ref="M1845:N1845"/>
    <mergeCell ref="P1845:Q1845"/>
    <mergeCell ref="R1845:T1845"/>
    <mergeCell ref="C1844:E1844"/>
    <mergeCell ref="F1844:G1844"/>
    <mergeCell ref="H1844:I1844"/>
    <mergeCell ref="J1844:K1844"/>
    <mergeCell ref="M1844:N1844"/>
    <mergeCell ref="P1844:Q1844"/>
    <mergeCell ref="P1854:Q1854"/>
    <mergeCell ref="R1854:T1854"/>
    <mergeCell ref="C1855:E1855"/>
    <mergeCell ref="F1855:G1855"/>
    <mergeCell ref="H1855:I1855"/>
    <mergeCell ref="J1855:K1855"/>
    <mergeCell ref="M1855:N1855"/>
    <mergeCell ref="P1855:Q1855"/>
    <mergeCell ref="R1855:T1855"/>
    <mergeCell ref="R1852:T1852"/>
    <mergeCell ref="C1853:L1853"/>
    <mergeCell ref="M1853:O1853"/>
    <mergeCell ref="P1853:Q1853"/>
    <mergeCell ref="R1853:T1853"/>
    <mergeCell ref="C1854:E1854"/>
    <mergeCell ref="F1854:G1854"/>
    <mergeCell ref="H1854:I1854"/>
    <mergeCell ref="J1854:K1854"/>
    <mergeCell ref="M1854:N1854"/>
    <mergeCell ref="C1852:E1852"/>
    <mergeCell ref="F1852:G1852"/>
    <mergeCell ref="H1852:I1852"/>
    <mergeCell ref="J1852:K1852"/>
    <mergeCell ref="M1852:N1852"/>
    <mergeCell ref="P1852:Q1852"/>
    <mergeCell ref="R1850:T1850"/>
    <mergeCell ref="C1851:E1851"/>
    <mergeCell ref="F1851:G1851"/>
    <mergeCell ref="H1851:I1851"/>
    <mergeCell ref="J1851:K1851"/>
    <mergeCell ref="M1851:N1851"/>
    <mergeCell ref="P1851:Q1851"/>
    <mergeCell ref="R1851:T1851"/>
    <mergeCell ref="C1850:E1850"/>
    <mergeCell ref="F1850:G1850"/>
    <mergeCell ref="H1850:I1850"/>
    <mergeCell ref="J1850:K1850"/>
    <mergeCell ref="M1850:N1850"/>
    <mergeCell ref="P1850:Q1850"/>
    <mergeCell ref="R1860:T1860"/>
    <mergeCell ref="C1861:E1861"/>
    <mergeCell ref="F1861:G1861"/>
    <mergeCell ref="H1861:I1861"/>
    <mergeCell ref="J1861:K1861"/>
    <mergeCell ref="M1861:N1861"/>
    <mergeCell ref="P1861:Q1861"/>
    <mergeCell ref="R1861:T1861"/>
    <mergeCell ref="C1860:E1860"/>
    <mergeCell ref="F1860:G1860"/>
    <mergeCell ref="H1860:I1860"/>
    <mergeCell ref="J1860:K1860"/>
    <mergeCell ref="M1860:N1860"/>
    <mergeCell ref="P1860:Q1860"/>
    <mergeCell ref="R1858:T1858"/>
    <mergeCell ref="C1859:E1859"/>
    <mergeCell ref="F1859:G1859"/>
    <mergeCell ref="H1859:I1859"/>
    <mergeCell ref="J1859:K1859"/>
    <mergeCell ref="M1859:N1859"/>
    <mergeCell ref="P1859:Q1859"/>
    <mergeCell ref="R1859:T1859"/>
    <mergeCell ref="C1858:E1858"/>
    <mergeCell ref="F1858:G1858"/>
    <mergeCell ref="H1858:I1858"/>
    <mergeCell ref="J1858:K1858"/>
    <mergeCell ref="M1858:N1858"/>
    <mergeCell ref="P1858:Q1858"/>
    <mergeCell ref="R1856:T1856"/>
    <mergeCell ref="C1857:E1857"/>
    <mergeCell ref="F1857:G1857"/>
    <mergeCell ref="H1857:I1857"/>
    <mergeCell ref="J1857:K1857"/>
    <mergeCell ref="M1857:N1857"/>
    <mergeCell ref="P1857:Q1857"/>
    <mergeCell ref="R1857:T1857"/>
    <mergeCell ref="C1856:E1856"/>
    <mergeCell ref="F1856:G1856"/>
    <mergeCell ref="H1856:I1856"/>
    <mergeCell ref="J1856:K1856"/>
    <mergeCell ref="M1856:N1856"/>
    <mergeCell ref="P1856:Q1856"/>
    <mergeCell ref="P1866:Q1866"/>
    <mergeCell ref="R1866:T1866"/>
    <mergeCell ref="C1867:E1867"/>
    <mergeCell ref="F1867:G1867"/>
    <mergeCell ref="H1867:I1867"/>
    <mergeCell ref="J1867:K1867"/>
    <mergeCell ref="M1867:N1867"/>
    <mergeCell ref="P1867:Q1867"/>
    <mergeCell ref="R1867:T1867"/>
    <mergeCell ref="R1864:T1864"/>
    <mergeCell ref="C1865:L1865"/>
    <mergeCell ref="M1865:O1865"/>
    <mergeCell ref="P1865:Q1865"/>
    <mergeCell ref="R1865:T1865"/>
    <mergeCell ref="C1866:E1866"/>
    <mergeCell ref="F1866:G1866"/>
    <mergeCell ref="H1866:I1866"/>
    <mergeCell ref="J1866:K1866"/>
    <mergeCell ref="M1866:N1866"/>
    <mergeCell ref="C1864:E1864"/>
    <mergeCell ref="F1864:G1864"/>
    <mergeCell ref="H1864:I1864"/>
    <mergeCell ref="J1864:K1864"/>
    <mergeCell ref="M1864:N1864"/>
    <mergeCell ref="P1864:Q1864"/>
    <mergeCell ref="R1862:T1862"/>
    <mergeCell ref="C1863:E1863"/>
    <mergeCell ref="F1863:G1863"/>
    <mergeCell ref="H1863:I1863"/>
    <mergeCell ref="J1863:K1863"/>
    <mergeCell ref="M1863:N1863"/>
    <mergeCell ref="P1863:Q1863"/>
    <mergeCell ref="R1863:T1863"/>
    <mergeCell ref="C1862:E1862"/>
    <mergeCell ref="F1862:G1862"/>
    <mergeCell ref="H1862:I1862"/>
    <mergeCell ref="J1862:K1862"/>
    <mergeCell ref="M1862:N1862"/>
    <mergeCell ref="P1862:Q1862"/>
    <mergeCell ref="R1872:T1872"/>
    <mergeCell ref="C1873:E1873"/>
    <mergeCell ref="F1873:G1873"/>
    <mergeCell ref="H1873:I1873"/>
    <mergeCell ref="J1873:K1873"/>
    <mergeCell ref="M1873:N1873"/>
    <mergeCell ref="P1873:Q1873"/>
    <mergeCell ref="R1873:T1873"/>
    <mergeCell ref="C1872:E1872"/>
    <mergeCell ref="F1872:G1872"/>
    <mergeCell ref="H1872:I1872"/>
    <mergeCell ref="J1872:K1872"/>
    <mergeCell ref="M1872:N1872"/>
    <mergeCell ref="P1872:Q1872"/>
    <mergeCell ref="R1870:T1870"/>
    <mergeCell ref="C1871:E1871"/>
    <mergeCell ref="F1871:G1871"/>
    <mergeCell ref="H1871:I1871"/>
    <mergeCell ref="J1871:K1871"/>
    <mergeCell ref="M1871:N1871"/>
    <mergeCell ref="P1871:Q1871"/>
    <mergeCell ref="R1871:T1871"/>
    <mergeCell ref="C1870:E1870"/>
    <mergeCell ref="F1870:G1870"/>
    <mergeCell ref="H1870:I1870"/>
    <mergeCell ref="J1870:K1870"/>
    <mergeCell ref="M1870:N1870"/>
    <mergeCell ref="P1870:Q1870"/>
    <mergeCell ref="R1868:T1868"/>
    <mergeCell ref="C1869:E1869"/>
    <mergeCell ref="F1869:G1869"/>
    <mergeCell ref="H1869:I1869"/>
    <mergeCell ref="J1869:K1869"/>
    <mergeCell ref="M1869:N1869"/>
    <mergeCell ref="P1869:Q1869"/>
    <mergeCell ref="R1869:T1869"/>
    <mergeCell ref="C1868:E1868"/>
    <mergeCell ref="F1868:G1868"/>
    <mergeCell ref="H1868:I1868"/>
    <mergeCell ref="J1868:K1868"/>
    <mergeCell ref="M1868:N1868"/>
    <mergeCell ref="P1868:Q1868"/>
    <mergeCell ref="P1878:Q1878"/>
    <mergeCell ref="R1878:T1878"/>
    <mergeCell ref="C1879:E1879"/>
    <mergeCell ref="F1879:G1879"/>
    <mergeCell ref="H1879:I1879"/>
    <mergeCell ref="J1879:K1879"/>
    <mergeCell ref="M1879:N1879"/>
    <mergeCell ref="P1879:Q1879"/>
    <mergeCell ref="R1879:T1879"/>
    <mergeCell ref="R1876:T1876"/>
    <mergeCell ref="C1877:L1877"/>
    <mergeCell ref="M1877:O1877"/>
    <mergeCell ref="P1877:Q1877"/>
    <mergeCell ref="R1877:T1877"/>
    <mergeCell ref="C1878:E1878"/>
    <mergeCell ref="F1878:G1878"/>
    <mergeCell ref="H1878:I1878"/>
    <mergeCell ref="J1878:K1878"/>
    <mergeCell ref="M1878:N1878"/>
    <mergeCell ref="C1876:E1876"/>
    <mergeCell ref="F1876:G1876"/>
    <mergeCell ref="H1876:I1876"/>
    <mergeCell ref="J1876:K1876"/>
    <mergeCell ref="M1876:N1876"/>
    <mergeCell ref="P1876:Q1876"/>
    <mergeCell ref="R1874:T1874"/>
    <mergeCell ref="C1875:E1875"/>
    <mergeCell ref="F1875:G1875"/>
    <mergeCell ref="H1875:I1875"/>
    <mergeCell ref="J1875:K1875"/>
    <mergeCell ref="M1875:N1875"/>
    <mergeCell ref="P1875:Q1875"/>
    <mergeCell ref="R1875:T1875"/>
    <mergeCell ref="C1874:E1874"/>
    <mergeCell ref="F1874:G1874"/>
    <mergeCell ref="H1874:I1874"/>
    <mergeCell ref="J1874:K1874"/>
    <mergeCell ref="M1874:N1874"/>
    <mergeCell ref="P1874:Q1874"/>
    <mergeCell ref="R1884:T1884"/>
    <mergeCell ref="C1885:E1885"/>
    <mergeCell ref="F1885:G1885"/>
    <mergeCell ref="H1885:I1885"/>
    <mergeCell ref="J1885:K1885"/>
    <mergeCell ref="M1885:N1885"/>
    <mergeCell ref="P1885:Q1885"/>
    <mergeCell ref="R1885:T1885"/>
    <mergeCell ref="C1884:E1884"/>
    <mergeCell ref="F1884:G1884"/>
    <mergeCell ref="H1884:I1884"/>
    <mergeCell ref="J1884:K1884"/>
    <mergeCell ref="M1884:N1884"/>
    <mergeCell ref="P1884:Q1884"/>
    <mergeCell ref="R1882:T1882"/>
    <mergeCell ref="C1883:E1883"/>
    <mergeCell ref="F1883:G1883"/>
    <mergeCell ref="H1883:I1883"/>
    <mergeCell ref="J1883:K1883"/>
    <mergeCell ref="M1883:N1883"/>
    <mergeCell ref="P1883:Q1883"/>
    <mergeCell ref="R1883:T1883"/>
    <mergeCell ref="C1882:E1882"/>
    <mergeCell ref="F1882:G1882"/>
    <mergeCell ref="H1882:I1882"/>
    <mergeCell ref="J1882:K1882"/>
    <mergeCell ref="M1882:N1882"/>
    <mergeCell ref="P1882:Q1882"/>
    <mergeCell ref="R1880:T1880"/>
    <mergeCell ref="C1881:E1881"/>
    <mergeCell ref="F1881:G1881"/>
    <mergeCell ref="H1881:I1881"/>
    <mergeCell ref="J1881:K1881"/>
    <mergeCell ref="M1881:N1881"/>
    <mergeCell ref="P1881:Q1881"/>
    <mergeCell ref="R1881:T1881"/>
    <mergeCell ref="C1880:E1880"/>
    <mergeCell ref="F1880:G1880"/>
    <mergeCell ref="H1880:I1880"/>
    <mergeCell ref="J1880:K1880"/>
    <mergeCell ref="M1880:N1880"/>
    <mergeCell ref="P1880:Q1880"/>
    <mergeCell ref="P1890:Q1890"/>
    <mergeCell ref="R1890:T1890"/>
    <mergeCell ref="C1891:E1891"/>
    <mergeCell ref="F1891:G1891"/>
    <mergeCell ref="H1891:I1891"/>
    <mergeCell ref="J1891:K1891"/>
    <mergeCell ref="M1891:N1891"/>
    <mergeCell ref="P1891:Q1891"/>
    <mergeCell ref="R1891:T1891"/>
    <mergeCell ref="R1888:T1888"/>
    <mergeCell ref="C1889:L1889"/>
    <mergeCell ref="M1889:O1889"/>
    <mergeCell ref="P1889:Q1889"/>
    <mergeCell ref="R1889:T1889"/>
    <mergeCell ref="C1890:E1890"/>
    <mergeCell ref="F1890:G1890"/>
    <mergeCell ref="H1890:I1890"/>
    <mergeCell ref="J1890:K1890"/>
    <mergeCell ref="M1890:N1890"/>
    <mergeCell ref="C1888:E1888"/>
    <mergeCell ref="F1888:G1888"/>
    <mergeCell ref="H1888:I1888"/>
    <mergeCell ref="J1888:K1888"/>
    <mergeCell ref="M1888:N1888"/>
    <mergeCell ref="P1888:Q1888"/>
    <mergeCell ref="R1886:T1886"/>
    <mergeCell ref="C1887:E1887"/>
    <mergeCell ref="F1887:G1887"/>
    <mergeCell ref="H1887:I1887"/>
    <mergeCell ref="J1887:K1887"/>
    <mergeCell ref="M1887:N1887"/>
    <mergeCell ref="P1887:Q1887"/>
    <mergeCell ref="R1887:T1887"/>
    <mergeCell ref="C1886:E1886"/>
    <mergeCell ref="F1886:G1886"/>
    <mergeCell ref="H1886:I1886"/>
    <mergeCell ref="J1886:K1886"/>
    <mergeCell ref="M1886:N1886"/>
    <mergeCell ref="P1886:Q1886"/>
    <mergeCell ref="R1896:T1896"/>
    <mergeCell ref="C1897:E1897"/>
    <mergeCell ref="F1897:G1897"/>
    <mergeCell ref="H1897:I1897"/>
    <mergeCell ref="J1897:K1897"/>
    <mergeCell ref="M1897:N1897"/>
    <mergeCell ref="P1897:Q1897"/>
    <mergeCell ref="R1897:T1897"/>
    <mergeCell ref="C1896:E1896"/>
    <mergeCell ref="F1896:G1896"/>
    <mergeCell ref="H1896:I1896"/>
    <mergeCell ref="J1896:K1896"/>
    <mergeCell ref="M1896:N1896"/>
    <mergeCell ref="P1896:Q1896"/>
    <mergeCell ref="R1894:T1894"/>
    <mergeCell ref="C1895:E1895"/>
    <mergeCell ref="F1895:G1895"/>
    <mergeCell ref="H1895:I1895"/>
    <mergeCell ref="J1895:K1895"/>
    <mergeCell ref="M1895:N1895"/>
    <mergeCell ref="P1895:Q1895"/>
    <mergeCell ref="R1895:T1895"/>
    <mergeCell ref="C1894:E1894"/>
    <mergeCell ref="F1894:G1894"/>
    <mergeCell ref="H1894:I1894"/>
    <mergeCell ref="J1894:K1894"/>
    <mergeCell ref="M1894:N1894"/>
    <mergeCell ref="P1894:Q1894"/>
    <mergeCell ref="R1892:T1892"/>
    <mergeCell ref="C1893:E1893"/>
    <mergeCell ref="F1893:G1893"/>
    <mergeCell ref="H1893:I1893"/>
    <mergeCell ref="J1893:K1893"/>
    <mergeCell ref="M1893:N1893"/>
    <mergeCell ref="P1893:Q1893"/>
    <mergeCell ref="R1893:T1893"/>
    <mergeCell ref="C1892:E1892"/>
    <mergeCell ref="F1892:G1892"/>
    <mergeCell ref="H1892:I1892"/>
    <mergeCell ref="J1892:K1892"/>
    <mergeCell ref="M1892:N1892"/>
    <mergeCell ref="P1892:Q1892"/>
    <mergeCell ref="P1902:Q1902"/>
    <mergeCell ref="R1902:T1902"/>
    <mergeCell ref="C1903:E1903"/>
    <mergeCell ref="F1903:G1903"/>
    <mergeCell ref="H1903:I1903"/>
    <mergeCell ref="J1903:K1903"/>
    <mergeCell ref="M1903:N1903"/>
    <mergeCell ref="P1903:Q1903"/>
    <mergeCell ref="R1903:T1903"/>
    <mergeCell ref="R1900:T1900"/>
    <mergeCell ref="C1901:L1901"/>
    <mergeCell ref="M1901:O1901"/>
    <mergeCell ref="P1901:Q1901"/>
    <mergeCell ref="R1901:T1901"/>
    <mergeCell ref="C1902:E1902"/>
    <mergeCell ref="F1902:G1902"/>
    <mergeCell ref="H1902:I1902"/>
    <mergeCell ref="J1902:K1902"/>
    <mergeCell ref="M1902:N1902"/>
    <mergeCell ref="C1900:E1900"/>
    <mergeCell ref="F1900:G1900"/>
    <mergeCell ref="H1900:I1900"/>
    <mergeCell ref="J1900:K1900"/>
    <mergeCell ref="M1900:N1900"/>
    <mergeCell ref="P1900:Q1900"/>
    <mergeCell ref="R1898:T1898"/>
    <mergeCell ref="C1899:E1899"/>
    <mergeCell ref="F1899:G1899"/>
    <mergeCell ref="H1899:I1899"/>
    <mergeCell ref="J1899:K1899"/>
    <mergeCell ref="M1899:N1899"/>
    <mergeCell ref="P1899:Q1899"/>
    <mergeCell ref="R1899:T1899"/>
    <mergeCell ref="C1898:E1898"/>
    <mergeCell ref="F1898:G1898"/>
    <mergeCell ref="H1898:I1898"/>
    <mergeCell ref="J1898:K1898"/>
    <mergeCell ref="M1898:N1898"/>
    <mergeCell ref="P1898:Q1898"/>
    <mergeCell ref="R1908:T1908"/>
    <mergeCell ref="C1909:E1909"/>
    <mergeCell ref="F1909:G1909"/>
    <mergeCell ref="H1909:I1909"/>
    <mergeCell ref="J1909:K1909"/>
    <mergeCell ref="M1909:N1909"/>
    <mergeCell ref="P1909:Q1909"/>
    <mergeCell ref="R1909:T1909"/>
    <mergeCell ref="C1908:E1908"/>
    <mergeCell ref="F1908:G1908"/>
    <mergeCell ref="H1908:I1908"/>
    <mergeCell ref="J1908:K1908"/>
    <mergeCell ref="M1908:N1908"/>
    <mergeCell ref="P1908:Q1908"/>
    <mergeCell ref="R1906:T1906"/>
    <mergeCell ref="C1907:E1907"/>
    <mergeCell ref="F1907:G1907"/>
    <mergeCell ref="H1907:I1907"/>
    <mergeCell ref="J1907:K1907"/>
    <mergeCell ref="M1907:N1907"/>
    <mergeCell ref="P1907:Q1907"/>
    <mergeCell ref="R1907:T1907"/>
    <mergeCell ref="C1906:E1906"/>
    <mergeCell ref="F1906:G1906"/>
    <mergeCell ref="H1906:I1906"/>
    <mergeCell ref="J1906:K1906"/>
    <mergeCell ref="M1906:N1906"/>
    <mergeCell ref="P1906:Q1906"/>
    <mergeCell ref="R1904:T1904"/>
    <mergeCell ref="C1905:E1905"/>
    <mergeCell ref="F1905:G1905"/>
    <mergeCell ref="H1905:I1905"/>
    <mergeCell ref="J1905:K1905"/>
    <mergeCell ref="M1905:N1905"/>
    <mergeCell ref="P1905:Q1905"/>
    <mergeCell ref="R1905:T1905"/>
    <mergeCell ref="C1904:E1904"/>
    <mergeCell ref="F1904:G1904"/>
    <mergeCell ref="H1904:I1904"/>
    <mergeCell ref="J1904:K1904"/>
    <mergeCell ref="M1904:N1904"/>
    <mergeCell ref="P1904:Q1904"/>
    <mergeCell ref="P1914:Q1914"/>
    <mergeCell ref="R1914:T1914"/>
    <mergeCell ref="C1915:E1915"/>
    <mergeCell ref="F1915:G1915"/>
    <mergeCell ref="H1915:I1915"/>
    <mergeCell ref="J1915:K1915"/>
    <mergeCell ref="M1915:N1915"/>
    <mergeCell ref="P1915:Q1915"/>
    <mergeCell ref="R1915:T1915"/>
    <mergeCell ref="R1912:T1912"/>
    <mergeCell ref="C1913:L1913"/>
    <mergeCell ref="M1913:O1913"/>
    <mergeCell ref="P1913:Q1913"/>
    <mergeCell ref="R1913:T1913"/>
    <mergeCell ref="C1914:E1914"/>
    <mergeCell ref="F1914:G1914"/>
    <mergeCell ref="H1914:I1914"/>
    <mergeCell ref="J1914:K1914"/>
    <mergeCell ref="M1914:N1914"/>
    <mergeCell ref="C1912:E1912"/>
    <mergeCell ref="F1912:G1912"/>
    <mergeCell ref="H1912:I1912"/>
    <mergeCell ref="J1912:K1912"/>
    <mergeCell ref="M1912:N1912"/>
    <mergeCell ref="P1912:Q1912"/>
    <mergeCell ref="R1910:T1910"/>
    <mergeCell ref="C1911:E1911"/>
    <mergeCell ref="F1911:G1911"/>
    <mergeCell ref="H1911:I1911"/>
    <mergeCell ref="J1911:K1911"/>
    <mergeCell ref="M1911:N1911"/>
    <mergeCell ref="P1911:Q1911"/>
    <mergeCell ref="R1911:T1911"/>
    <mergeCell ref="C1910:E1910"/>
    <mergeCell ref="F1910:G1910"/>
    <mergeCell ref="H1910:I1910"/>
    <mergeCell ref="J1910:K1910"/>
    <mergeCell ref="M1910:N1910"/>
    <mergeCell ref="P1910:Q1910"/>
    <mergeCell ref="R1920:T1920"/>
    <mergeCell ref="C1921:E1921"/>
    <mergeCell ref="F1921:G1921"/>
    <mergeCell ref="H1921:I1921"/>
    <mergeCell ref="J1921:K1921"/>
    <mergeCell ref="M1921:N1921"/>
    <mergeCell ref="P1921:Q1921"/>
    <mergeCell ref="R1921:T1921"/>
    <mergeCell ref="C1920:E1920"/>
    <mergeCell ref="F1920:G1920"/>
    <mergeCell ref="H1920:I1920"/>
    <mergeCell ref="J1920:K1920"/>
    <mergeCell ref="M1920:N1920"/>
    <mergeCell ref="P1920:Q1920"/>
    <mergeCell ref="R1918:T1918"/>
    <mergeCell ref="C1919:E1919"/>
    <mergeCell ref="F1919:G1919"/>
    <mergeCell ref="H1919:I1919"/>
    <mergeCell ref="J1919:K1919"/>
    <mergeCell ref="M1919:N1919"/>
    <mergeCell ref="P1919:Q1919"/>
    <mergeCell ref="R1919:T1919"/>
    <mergeCell ref="C1918:E1918"/>
    <mergeCell ref="F1918:G1918"/>
    <mergeCell ref="H1918:I1918"/>
    <mergeCell ref="J1918:K1918"/>
    <mergeCell ref="M1918:N1918"/>
    <mergeCell ref="P1918:Q1918"/>
    <mergeCell ref="R1916:T1916"/>
    <mergeCell ref="C1917:E1917"/>
    <mergeCell ref="F1917:G1917"/>
    <mergeCell ref="H1917:I1917"/>
    <mergeCell ref="J1917:K1917"/>
    <mergeCell ref="M1917:N1917"/>
    <mergeCell ref="P1917:Q1917"/>
    <mergeCell ref="R1917:T1917"/>
    <mergeCell ref="C1916:E1916"/>
    <mergeCell ref="F1916:G1916"/>
    <mergeCell ref="H1916:I1916"/>
    <mergeCell ref="J1916:K1916"/>
    <mergeCell ref="M1916:N1916"/>
    <mergeCell ref="P1916:Q1916"/>
    <mergeCell ref="P1926:Q1926"/>
    <mergeCell ref="R1926:T1926"/>
    <mergeCell ref="C1927:E1927"/>
    <mergeCell ref="F1927:G1927"/>
    <mergeCell ref="H1927:I1927"/>
    <mergeCell ref="J1927:K1927"/>
    <mergeCell ref="M1927:N1927"/>
    <mergeCell ref="P1927:Q1927"/>
    <mergeCell ref="R1927:T1927"/>
    <mergeCell ref="R1924:T1924"/>
    <mergeCell ref="C1925:L1925"/>
    <mergeCell ref="M1925:O1925"/>
    <mergeCell ref="P1925:Q1925"/>
    <mergeCell ref="R1925:T1925"/>
    <mergeCell ref="C1926:E1926"/>
    <mergeCell ref="F1926:G1926"/>
    <mergeCell ref="H1926:I1926"/>
    <mergeCell ref="J1926:K1926"/>
    <mergeCell ref="M1926:N1926"/>
    <mergeCell ref="C1924:E1924"/>
    <mergeCell ref="F1924:G1924"/>
    <mergeCell ref="H1924:I1924"/>
    <mergeCell ref="J1924:K1924"/>
    <mergeCell ref="M1924:N1924"/>
    <mergeCell ref="P1924:Q1924"/>
    <mergeCell ref="R1922:T1922"/>
    <mergeCell ref="C1923:E1923"/>
    <mergeCell ref="F1923:G1923"/>
    <mergeCell ref="H1923:I1923"/>
    <mergeCell ref="J1923:K1923"/>
    <mergeCell ref="M1923:N1923"/>
    <mergeCell ref="P1923:Q1923"/>
    <mergeCell ref="R1923:T1923"/>
    <mergeCell ref="C1922:E1922"/>
    <mergeCell ref="F1922:G1922"/>
    <mergeCell ref="H1922:I1922"/>
    <mergeCell ref="J1922:K1922"/>
    <mergeCell ref="M1922:N1922"/>
    <mergeCell ref="P1922:Q1922"/>
    <mergeCell ref="R1932:T1932"/>
    <mergeCell ref="C1933:E1933"/>
    <mergeCell ref="F1933:G1933"/>
    <mergeCell ref="H1933:I1933"/>
    <mergeCell ref="J1933:K1933"/>
    <mergeCell ref="M1933:N1933"/>
    <mergeCell ref="P1933:Q1933"/>
    <mergeCell ref="R1933:T1933"/>
    <mergeCell ref="C1932:E1932"/>
    <mergeCell ref="F1932:G1932"/>
    <mergeCell ref="H1932:I1932"/>
    <mergeCell ref="J1932:K1932"/>
    <mergeCell ref="M1932:N1932"/>
    <mergeCell ref="P1932:Q1932"/>
    <mergeCell ref="R1930:T1930"/>
    <mergeCell ref="C1931:E1931"/>
    <mergeCell ref="F1931:G1931"/>
    <mergeCell ref="H1931:I1931"/>
    <mergeCell ref="J1931:K1931"/>
    <mergeCell ref="M1931:N1931"/>
    <mergeCell ref="P1931:Q1931"/>
    <mergeCell ref="R1931:T1931"/>
    <mergeCell ref="C1930:E1930"/>
    <mergeCell ref="F1930:G1930"/>
    <mergeCell ref="H1930:I1930"/>
    <mergeCell ref="J1930:K1930"/>
    <mergeCell ref="M1930:N1930"/>
    <mergeCell ref="P1930:Q1930"/>
    <mergeCell ref="R1928:T1928"/>
    <mergeCell ref="C1929:E1929"/>
    <mergeCell ref="F1929:G1929"/>
    <mergeCell ref="H1929:I1929"/>
    <mergeCell ref="J1929:K1929"/>
    <mergeCell ref="M1929:N1929"/>
    <mergeCell ref="P1929:Q1929"/>
    <mergeCell ref="R1929:T1929"/>
    <mergeCell ref="C1928:E1928"/>
    <mergeCell ref="F1928:G1928"/>
    <mergeCell ref="H1928:I1928"/>
    <mergeCell ref="J1928:K1928"/>
    <mergeCell ref="M1928:N1928"/>
    <mergeCell ref="P1928:Q1928"/>
    <mergeCell ref="P1938:Q1938"/>
    <mergeCell ref="R1938:T1938"/>
    <mergeCell ref="C1939:E1939"/>
    <mergeCell ref="F1939:G1939"/>
    <mergeCell ref="H1939:I1939"/>
    <mergeCell ref="J1939:K1939"/>
    <mergeCell ref="M1939:N1939"/>
    <mergeCell ref="P1939:Q1939"/>
    <mergeCell ref="R1939:T1939"/>
    <mergeCell ref="R1936:T1936"/>
    <mergeCell ref="C1937:L1937"/>
    <mergeCell ref="M1937:O1937"/>
    <mergeCell ref="P1937:Q1937"/>
    <mergeCell ref="R1937:T1937"/>
    <mergeCell ref="C1938:E1938"/>
    <mergeCell ref="F1938:G1938"/>
    <mergeCell ref="H1938:I1938"/>
    <mergeCell ref="J1938:K1938"/>
    <mergeCell ref="M1938:N1938"/>
    <mergeCell ref="C1936:E1936"/>
    <mergeCell ref="F1936:G1936"/>
    <mergeCell ref="H1936:I1936"/>
    <mergeCell ref="J1936:K1936"/>
    <mergeCell ref="M1936:N1936"/>
    <mergeCell ref="P1936:Q1936"/>
    <mergeCell ref="R1934:T1934"/>
    <mergeCell ref="C1935:E1935"/>
    <mergeCell ref="F1935:G1935"/>
    <mergeCell ref="H1935:I1935"/>
    <mergeCell ref="J1935:K1935"/>
    <mergeCell ref="M1935:N1935"/>
    <mergeCell ref="P1935:Q1935"/>
    <mergeCell ref="R1935:T1935"/>
    <mergeCell ref="C1934:E1934"/>
    <mergeCell ref="F1934:G1934"/>
    <mergeCell ref="H1934:I1934"/>
    <mergeCell ref="J1934:K1934"/>
    <mergeCell ref="M1934:N1934"/>
    <mergeCell ref="P1934:Q1934"/>
    <mergeCell ref="R1944:T1944"/>
    <mergeCell ref="C1945:E1945"/>
    <mergeCell ref="F1945:G1945"/>
    <mergeCell ref="H1945:I1945"/>
    <mergeCell ref="J1945:K1945"/>
    <mergeCell ref="M1945:N1945"/>
    <mergeCell ref="P1945:Q1945"/>
    <mergeCell ref="R1945:T1945"/>
    <mergeCell ref="C1944:E1944"/>
    <mergeCell ref="F1944:G1944"/>
    <mergeCell ref="H1944:I1944"/>
    <mergeCell ref="J1944:K1944"/>
    <mergeCell ref="M1944:N1944"/>
    <mergeCell ref="P1944:Q1944"/>
    <mergeCell ref="R1942:T1942"/>
    <mergeCell ref="C1943:E1943"/>
    <mergeCell ref="F1943:G1943"/>
    <mergeCell ref="H1943:I1943"/>
    <mergeCell ref="J1943:K1943"/>
    <mergeCell ref="M1943:N1943"/>
    <mergeCell ref="P1943:Q1943"/>
    <mergeCell ref="R1943:T1943"/>
    <mergeCell ref="C1942:E1942"/>
    <mergeCell ref="F1942:G1942"/>
    <mergeCell ref="H1942:I1942"/>
    <mergeCell ref="J1942:K1942"/>
    <mergeCell ref="M1942:N1942"/>
    <mergeCell ref="P1942:Q1942"/>
    <mergeCell ref="R1940:T1940"/>
    <mergeCell ref="C1941:E1941"/>
    <mergeCell ref="F1941:G1941"/>
    <mergeCell ref="H1941:I1941"/>
    <mergeCell ref="J1941:K1941"/>
    <mergeCell ref="M1941:N1941"/>
    <mergeCell ref="P1941:Q1941"/>
    <mergeCell ref="R1941:T1941"/>
    <mergeCell ref="C1940:E1940"/>
    <mergeCell ref="F1940:G1940"/>
    <mergeCell ref="H1940:I1940"/>
    <mergeCell ref="J1940:K1940"/>
    <mergeCell ref="M1940:N1940"/>
    <mergeCell ref="P1940:Q1940"/>
    <mergeCell ref="P1950:Q1950"/>
    <mergeCell ref="R1950:T1950"/>
    <mergeCell ref="C1951:E1951"/>
    <mergeCell ref="F1951:G1951"/>
    <mergeCell ref="H1951:I1951"/>
    <mergeCell ref="J1951:K1951"/>
    <mergeCell ref="M1951:N1951"/>
    <mergeCell ref="P1951:Q1951"/>
    <mergeCell ref="R1951:T1951"/>
    <mergeCell ref="R1948:T1948"/>
    <mergeCell ref="C1949:L1949"/>
    <mergeCell ref="M1949:O1949"/>
    <mergeCell ref="P1949:Q1949"/>
    <mergeCell ref="R1949:T1949"/>
    <mergeCell ref="C1950:E1950"/>
    <mergeCell ref="F1950:G1950"/>
    <mergeCell ref="H1950:I1950"/>
    <mergeCell ref="J1950:K1950"/>
    <mergeCell ref="M1950:N1950"/>
    <mergeCell ref="C1948:E1948"/>
    <mergeCell ref="F1948:G1948"/>
    <mergeCell ref="H1948:I1948"/>
    <mergeCell ref="J1948:K1948"/>
    <mergeCell ref="M1948:N1948"/>
    <mergeCell ref="P1948:Q1948"/>
    <mergeCell ref="R1946:T1946"/>
    <mergeCell ref="C1947:E1947"/>
    <mergeCell ref="F1947:G1947"/>
    <mergeCell ref="H1947:I1947"/>
    <mergeCell ref="J1947:K1947"/>
    <mergeCell ref="M1947:N1947"/>
    <mergeCell ref="P1947:Q1947"/>
    <mergeCell ref="R1947:T1947"/>
    <mergeCell ref="C1946:E1946"/>
    <mergeCell ref="F1946:G1946"/>
    <mergeCell ref="H1946:I1946"/>
    <mergeCell ref="J1946:K1946"/>
    <mergeCell ref="M1946:N1946"/>
    <mergeCell ref="P1946:Q1946"/>
    <mergeCell ref="R1956:T1956"/>
    <mergeCell ref="C1957:E1957"/>
    <mergeCell ref="F1957:G1957"/>
    <mergeCell ref="H1957:I1957"/>
    <mergeCell ref="J1957:K1957"/>
    <mergeCell ref="M1957:N1957"/>
    <mergeCell ref="P1957:Q1957"/>
    <mergeCell ref="R1957:T1957"/>
    <mergeCell ref="C1956:E1956"/>
    <mergeCell ref="F1956:G1956"/>
    <mergeCell ref="H1956:I1956"/>
    <mergeCell ref="J1956:K1956"/>
    <mergeCell ref="M1956:N1956"/>
    <mergeCell ref="P1956:Q1956"/>
    <mergeCell ref="R1954:T1954"/>
    <mergeCell ref="C1955:E1955"/>
    <mergeCell ref="F1955:G1955"/>
    <mergeCell ref="H1955:I1955"/>
    <mergeCell ref="J1955:K1955"/>
    <mergeCell ref="M1955:N1955"/>
    <mergeCell ref="P1955:Q1955"/>
    <mergeCell ref="R1955:T1955"/>
    <mergeCell ref="C1954:E1954"/>
    <mergeCell ref="F1954:G1954"/>
    <mergeCell ref="H1954:I1954"/>
    <mergeCell ref="J1954:K1954"/>
    <mergeCell ref="M1954:N1954"/>
    <mergeCell ref="P1954:Q1954"/>
    <mergeCell ref="R1952:T1952"/>
    <mergeCell ref="C1953:E1953"/>
    <mergeCell ref="F1953:G1953"/>
    <mergeCell ref="H1953:I1953"/>
    <mergeCell ref="J1953:K1953"/>
    <mergeCell ref="M1953:N1953"/>
    <mergeCell ref="P1953:Q1953"/>
    <mergeCell ref="R1953:T1953"/>
    <mergeCell ref="C1952:E1952"/>
    <mergeCell ref="F1952:G1952"/>
    <mergeCell ref="H1952:I1952"/>
    <mergeCell ref="J1952:K1952"/>
    <mergeCell ref="M1952:N1952"/>
    <mergeCell ref="P1952:Q1952"/>
    <mergeCell ref="P1962:Q1962"/>
    <mergeCell ref="R1962:T1962"/>
    <mergeCell ref="C1963:E1963"/>
    <mergeCell ref="F1963:G1963"/>
    <mergeCell ref="H1963:I1963"/>
    <mergeCell ref="J1963:K1963"/>
    <mergeCell ref="M1963:N1963"/>
    <mergeCell ref="P1963:Q1963"/>
    <mergeCell ref="R1963:T1963"/>
    <mergeCell ref="R1960:T1960"/>
    <mergeCell ref="C1961:L1961"/>
    <mergeCell ref="M1961:O1961"/>
    <mergeCell ref="P1961:Q1961"/>
    <mergeCell ref="R1961:T1961"/>
    <mergeCell ref="C1962:E1962"/>
    <mergeCell ref="F1962:G1962"/>
    <mergeCell ref="H1962:I1962"/>
    <mergeCell ref="J1962:K1962"/>
    <mergeCell ref="M1962:N1962"/>
    <mergeCell ref="C1960:E1960"/>
    <mergeCell ref="F1960:G1960"/>
    <mergeCell ref="H1960:I1960"/>
    <mergeCell ref="J1960:K1960"/>
    <mergeCell ref="M1960:N1960"/>
    <mergeCell ref="P1960:Q1960"/>
    <mergeCell ref="R1958:T1958"/>
    <mergeCell ref="C1959:E1959"/>
    <mergeCell ref="F1959:G1959"/>
    <mergeCell ref="H1959:I1959"/>
    <mergeCell ref="J1959:K1959"/>
    <mergeCell ref="M1959:N1959"/>
    <mergeCell ref="P1959:Q1959"/>
    <mergeCell ref="R1959:T1959"/>
    <mergeCell ref="C1958:E1958"/>
    <mergeCell ref="F1958:G1958"/>
    <mergeCell ref="H1958:I1958"/>
    <mergeCell ref="J1958:K1958"/>
    <mergeCell ref="M1958:N1958"/>
    <mergeCell ref="P1958:Q1958"/>
    <mergeCell ref="R1968:T1968"/>
    <mergeCell ref="C1969:E1969"/>
    <mergeCell ref="F1969:G1969"/>
    <mergeCell ref="H1969:I1969"/>
    <mergeCell ref="J1969:K1969"/>
    <mergeCell ref="M1969:N1969"/>
    <mergeCell ref="P1969:Q1969"/>
    <mergeCell ref="R1969:T1969"/>
    <mergeCell ref="C1968:E1968"/>
    <mergeCell ref="F1968:G1968"/>
    <mergeCell ref="H1968:I1968"/>
    <mergeCell ref="J1968:K1968"/>
    <mergeCell ref="M1968:N1968"/>
    <mergeCell ref="P1968:Q1968"/>
    <mergeCell ref="R1966:T1966"/>
    <mergeCell ref="C1967:E1967"/>
    <mergeCell ref="F1967:G1967"/>
    <mergeCell ref="H1967:I1967"/>
    <mergeCell ref="J1967:K1967"/>
    <mergeCell ref="M1967:N1967"/>
    <mergeCell ref="P1967:Q1967"/>
    <mergeCell ref="R1967:T1967"/>
    <mergeCell ref="C1966:E1966"/>
    <mergeCell ref="F1966:G1966"/>
    <mergeCell ref="H1966:I1966"/>
    <mergeCell ref="J1966:K1966"/>
    <mergeCell ref="M1966:N1966"/>
    <mergeCell ref="P1966:Q1966"/>
    <mergeCell ref="R1964:T1964"/>
    <mergeCell ref="C1965:E1965"/>
    <mergeCell ref="F1965:G1965"/>
    <mergeCell ref="H1965:I1965"/>
    <mergeCell ref="J1965:K1965"/>
    <mergeCell ref="M1965:N1965"/>
    <mergeCell ref="P1965:Q1965"/>
    <mergeCell ref="R1965:T1965"/>
    <mergeCell ref="C1964:E1964"/>
    <mergeCell ref="F1964:G1964"/>
    <mergeCell ref="H1964:I1964"/>
    <mergeCell ref="J1964:K1964"/>
    <mergeCell ref="M1964:N1964"/>
    <mergeCell ref="P1964:Q1964"/>
    <mergeCell ref="P1974:Q1974"/>
    <mergeCell ref="R1974:T1974"/>
    <mergeCell ref="C1975:E1975"/>
    <mergeCell ref="F1975:G1975"/>
    <mergeCell ref="H1975:I1975"/>
    <mergeCell ref="J1975:K1975"/>
    <mergeCell ref="M1975:N1975"/>
    <mergeCell ref="P1975:Q1975"/>
    <mergeCell ref="R1975:T1975"/>
    <mergeCell ref="R1972:T1972"/>
    <mergeCell ref="C1973:L1973"/>
    <mergeCell ref="M1973:O1973"/>
    <mergeCell ref="P1973:Q1973"/>
    <mergeCell ref="R1973:T1973"/>
    <mergeCell ref="C1974:E1974"/>
    <mergeCell ref="F1974:G1974"/>
    <mergeCell ref="H1974:I1974"/>
    <mergeCell ref="J1974:K1974"/>
    <mergeCell ref="M1974:N1974"/>
    <mergeCell ref="C1972:E1972"/>
    <mergeCell ref="F1972:G1972"/>
    <mergeCell ref="H1972:I1972"/>
    <mergeCell ref="J1972:K1972"/>
    <mergeCell ref="M1972:N1972"/>
    <mergeCell ref="P1972:Q1972"/>
    <mergeCell ref="R1970:T1970"/>
    <mergeCell ref="C1971:E1971"/>
    <mergeCell ref="F1971:G1971"/>
    <mergeCell ref="H1971:I1971"/>
    <mergeCell ref="J1971:K1971"/>
    <mergeCell ref="M1971:N1971"/>
    <mergeCell ref="P1971:Q1971"/>
    <mergeCell ref="R1971:T1971"/>
    <mergeCell ref="C1970:E1970"/>
    <mergeCell ref="F1970:G1970"/>
    <mergeCell ref="H1970:I1970"/>
    <mergeCell ref="J1970:K1970"/>
    <mergeCell ref="M1970:N1970"/>
    <mergeCell ref="P1970:Q1970"/>
    <mergeCell ref="R1980:T1980"/>
    <mergeCell ref="C1981:E1981"/>
    <mergeCell ref="F1981:G1981"/>
    <mergeCell ref="H1981:I1981"/>
    <mergeCell ref="J1981:K1981"/>
    <mergeCell ref="M1981:N1981"/>
    <mergeCell ref="P1981:Q1981"/>
    <mergeCell ref="R1981:T1981"/>
    <mergeCell ref="C1980:E1980"/>
    <mergeCell ref="F1980:G1980"/>
    <mergeCell ref="H1980:I1980"/>
    <mergeCell ref="J1980:K1980"/>
    <mergeCell ref="M1980:N1980"/>
    <mergeCell ref="P1980:Q1980"/>
    <mergeCell ref="R1978:T1978"/>
    <mergeCell ref="C1979:E1979"/>
    <mergeCell ref="F1979:G1979"/>
    <mergeCell ref="H1979:I1979"/>
    <mergeCell ref="J1979:K1979"/>
    <mergeCell ref="M1979:N1979"/>
    <mergeCell ref="P1979:Q1979"/>
    <mergeCell ref="R1979:T1979"/>
    <mergeCell ref="C1978:E1978"/>
    <mergeCell ref="F1978:G1978"/>
    <mergeCell ref="H1978:I1978"/>
    <mergeCell ref="J1978:K1978"/>
    <mergeCell ref="M1978:N1978"/>
    <mergeCell ref="P1978:Q1978"/>
    <mergeCell ref="R1976:T1976"/>
    <mergeCell ref="C1977:E1977"/>
    <mergeCell ref="F1977:G1977"/>
    <mergeCell ref="H1977:I1977"/>
    <mergeCell ref="J1977:K1977"/>
    <mergeCell ref="M1977:N1977"/>
    <mergeCell ref="P1977:Q1977"/>
    <mergeCell ref="R1977:T1977"/>
    <mergeCell ref="C1976:E1976"/>
    <mergeCell ref="F1976:G1976"/>
    <mergeCell ref="H1976:I1976"/>
    <mergeCell ref="J1976:K1976"/>
    <mergeCell ref="M1976:N1976"/>
    <mergeCell ref="P1976:Q1976"/>
    <mergeCell ref="P1986:Q1986"/>
    <mergeCell ref="R1986:T1986"/>
    <mergeCell ref="C1987:E1987"/>
    <mergeCell ref="F1987:G1987"/>
    <mergeCell ref="H1987:I1987"/>
    <mergeCell ref="J1987:K1987"/>
    <mergeCell ref="M1987:N1987"/>
    <mergeCell ref="P1987:Q1987"/>
    <mergeCell ref="R1987:T1987"/>
    <mergeCell ref="R1984:T1984"/>
    <mergeCell ref="C1985:L1985"/>
    <mergeCell ref="M1985:O1985"/>
    <mergeCell ref="P1985:Q1985"/>
    <mergeCell ref="R1985:T1985"/>
    <mergeCell ref="C1986:E1986"/>
    <mergeCell ref="F1986:G1986"/>
    <mergeCell ref="H1986:I1986"/>
    <mergeCell ref="J1986:K1986"/>
    <mergeCell ref="M1986:N1986"/>
    <mergeCell ref="C1984:E1984"/>
    <mergeCell ref="F1984:G1984"/>
    <mergeCell ref="H1984:I1984"/>
    <mergeCell ref="J1984:K1984"/>
    <mergeCell ref="M1984:N1984"/>
    <mergeCell ref="P1984:Q1984"/>
    <mergeCell ref="R1982:T1982"/>
    <mergeCell ref="C1983:E1983"/>
    <mergeCell ref="F1983:G1983"/>
    <mergeCell ref="H1983:I1983"/>
    <mergeCell ref="J1983:K1983"/>
    <mergeCell ref="M1983:N1983"/>
    <mergeCell ref="P1983:Q1983"/>
    <mergeCell ref="R1983:T1983"/>
    <mergeCell ref="C1982:E1982"/>
    <mergeCell ref="F1982:G1982"/>
    <mergeCell ref="H1982:I1982"/>
    <mergeCell ref="J1982:K1982"/>
    <mergeCell ref="M1982:N1982"/>
    <mergeCell ref="P1982:Q1982"/>
    <mergeCell ref="R1992:T1992"/>
    <mergeCell ref="C1993:E1993"/>
    <mergeCell ref="F1993:G1993"/>
    <mergeCell ref="H1993:I1993"/>
    <mergeCell ref="J1993:K1993"/>
    <mergeCell ref="M1993:N1993"/>
    <mergeCell ref="P1993:Q1993"/>
    <mergeCell ref="R1993:T1993"/>
    <mergeCell ref="C1992:E1992"/>
    <mergeCell ref="F1992:G1992"/>
    <mergeCell ref="H1992:I1992"/>
    <mergeCell ref="J1992:K1992"/>
    <mergeCell ref="M1992:N1992"/>
    <mergeCell ref="P1992:Q1992"/>
    <mergeCell ref="R1990:T1990"/>
    <mergeCell ref="C1991:E1991"/>
    <mergeCell ref="F1991:G1991"/>
    <mergeCell ref="H1991:I1991"/>
    <mergeCell ref="J1991:K1991"/>
    <mergeCell ref="M1991:N1991"/>
    <mergeCell ref="P1991:Q1991"/>
    <mergeCell ref="R1991:T1991"/>
    <mergeCell ref="C1990:E1990"/>
    <mergeCell ref="F1990:G1990"/>
    <mergeCell ref="H1990:I1990"/>
    <mergeCell ref="J1990:K1990"/>
    <mergeCell ref="M1990:N1990"/>
    <mergeCell ref="P1990:Q1990"/>
    <mergeCell ref="R1988:T1988"/>
    <mergeCell ref="C1989:E1989"/>
    <mergeCell ref="F1989:G1989"/>
    <mergeCell ref="H1989:I1989"/>
    <mergeCell ref="J1989:K1989"/>
    <mergeCell ref="M1989:N1989"/>
    <mergeCell ref="P1989:Q1989"/>
    <mergeCell ref="R1989:T1989"/>
    <mergeCell ref="C1988:E1988"/>
    <mergeCell ref="F1988:G1988"/>
    <mergeCell ref="H1988:I1988"/>
    <mergeCell ref="J1988:K1988"/>
    <mergeCell ref="M1988:N1988"/>
    <mergeCell ref="P1988:Q1988"/>
    <mergeCell ref="P1998:Q1998"/>
    <mergeCell ref="R1998:T1998"/>
    <mergeCell ref="C1999:E1999"/>
    <mergeCell ref="F1999:G1999"/>
    <mergeCell ref="H1999:I1999"/>
    <mergeCell ref="J1999:K1999"/>
    <mergeCell ref="M1999:N1999"/>
    <mergeCell ref="P1999:Q1999"/>
    <mergeCell ref="R1999:T1999"/>
    <mergeCell ref="R1996:T1996"/>
    <mergeCell ref="C1997:L1997"/>
    <mergeCell ref="M1997:O1997"/>
    <mergeCell ref="P1997:Q1997"/>
    <mergeCell ref="R1997:T1997"/>
    <mergeCell ref="C1998:E1998"/>
    <mergeCell ref="F1998:G1998"/>
    <mergeCell ref="H1998:I1998"/>
    <mergeCell ref="J1998:K1998"/>
    <mergeCell ref="M1998:N1998"/>
    <mergeCell ref="C1996:E1996"/>
    <mergeCell ref="F1996:G1996"/>
    <mergeCell ref="H1996:I1996"/>
    <mergeCell ref="J1996:K1996"/>
    <mergeCell ref="M1996:N1996"/>
    <mergeCell ref="P1996:Q1996"/>
    <mergeCell ref="R1994:T1994"/>
    <mergeCell ref="C1995:E1995"/>
    <mergeCell ref="F1995:G1995"/>
    <mergeCell ref="H1995:I1995"/>
    <mergeCell ref="J1995:K1995"/>
    <mergeCell ref="M1995:N1995"/>
    <mergeCell ref="P1995:Q1995"/>
    <mergeCell ref="R1995:T1995"/>
    <mergeCell ref="C1994:E1994"/>
    <mergeCell ref="F1994:G1994"/>
    <mergeCell ref="H1994:I1994"/>
    <mergeCell ref="J1994:K1994"/>
    <mergeCell ref="M1994:N1994"/>
    <mergeCell ref="P1994:Q1994"/>
    <mergeCell ref="R2004:T2004"/>
    <mergeCell ref="C2005:E2005"/>
    <mergeCell ref="F2005:G2005"/>
    <mergeCell ref="H2005:I2005"/>
    <mergeCell ref="J2005:K2005"/>
    <mergeCell ref="M2005:N2005"/>
    <mergeCell ref="P2005:Q2005"/>
    <mergeCell ref="R2005:T2005"/>
    <mergeCell ref="C2004:E2004"/>
    <mergeCell ref="F2004:G2004"/>
    <mergeCell ref="H2004:I2004"/>
    <mergeCell ref="J2004:K2004"/>
    <mergeCell ref="M2004:N2004"/>
    <mergeCell ref="P2004:Q2004"/>
    <mergeCell ref="R2002:T2002"/>
    <mergeCell ref="C2003:E2003"/>
    <mergeCell ref="F2003:G2003"/>
    <mergeCell ref="H2003:I2003"/>
    <mergeCell ref="J2003:K2003"/>
    <mergeCell ref="M2003:N2003"/>
    <mergeCell ref="P2003:Q2003"/>
    <mergeCell ref="R2003:T2003"/>
    <mergeCell ref="C2002:E2002"/>
    <mergeCell ref="F2002:G2002"/>
    <mergeCell ref="H2002:I2002"/>
    <mergeCell ref="J2002:K2002"/>
    <mergeCell ref="M2002:N2002"/>
    <mergeCell ref="P2002:Q2002"/>
    <mergeCell ref="R2000:T2000"/>
    <mergeCell ref="C2001:E2001"/>
    <mergeCell ref="F2001:G2001"/>
    <mergeCell ref="H2001:I2001"/>
    <mergeCell ref="J2001:K2001"/>
    <mergeCell ref="M2001:N2001"/>
    <mergeCell ref="P2001:Q2001"/>
    <mergeCell ref="R2001:T2001"/>
    <mergeCell ref="C2000:E2000"/>
    <mergeCell ref="F2000:G2000"/>
    <mergeCell ref="H2000:I2000"/>
    <mergeCell ref="J2000:K2000"/>
    <mergeCell ref="M2000:N2000"/>
    <mergeCell ref="P2000:Q2000"/>
    <mergeCell ref="P2010:Q2010"/>
    <mergeCell ref="R2010:T2010"/>
    <mergeCell ref="C2011:E2011"/>
    <mergeCell ref="F2011:G2011"/>
    <mergeCell ref="H2011:I2011"/>
    <mergeCell ref="J2011:K2011"/>
    <mergeCell ref="M2011:N2011"/>
    <mergeCell ref="P2011:Q2011"/>
    <mergeCell ref="R2011:T2011"/>
    <mergeCell ref="R2008:T2008"/>
    <mergeCell ref="C2009:L2009"/>
    <mergeCell ref="M2009:O2009"/>
    <mergeCell ref="P2009:Q2009"/>
    <mergeCell ref="R2009:T2009"/>
    <mergeCell ref="C2010:E2010"/>
    <mergeCell ref="F2010:G2010"/>
    <mergeCell ref="H2010:I2010"/>
    <mergeCell ref="J2010:K2010"/>
    <mergeCell ref="M2010:N2010"/>
    <mergeCell ref="C2008:E2008"/>
    <mergeCell ref="F2008:G2008"/>
    <mergeCell ref="H2008:I2008"/>
    <mergeCell ref="J2008:K2008"/>
    <mergeCell ref="M2008:N2008"/>
    <mergeCell ref="P2008:Q2008"/>
    <mergeCell ref="R2006:T2006"/>
    <mergeCell ref="C2007:E2007"/>
    <mergeCell ref="F2007:G2007"/>
    <mergeCell ref="H2007:I2007"/>
    <mergeCell ref="J2007:K2007"/>
    <mergeCell ref="M2007:N2007"/>
    <mergeCell ref="P2007:Q2007"/>
    <mergeCell ref="R2007:T2007"/>
    <mergeCell ref="C2006:E2006"/>
    <mergeCell ref="F2006:G2006"/>
    <mergeCell ref="H2006:I2006"/>
    <mergeCell ref="J2006:K2006"/>
    <mergeCell ref="M2006:N2006"/>
    <mergeCell ref="P2006:Q2006"/>
    <mergeCell ref="R2016:T2016"/>
    <mergeCell ref="C2017:E2017"/>
    <mergeCell ref="F2017:G2017"/>
    <mergeCell ref="H2017:I2017"/>
    <mergeCell ref="J2017:K2017"/>
    <mergeCell ref="M2017:N2017"/>
    <mergeCell ref="P2017:Q2017"/>
    <mergeCell ref="R2017:T2017"/>
    <mergeCell ref="C2016:E2016"/>
    <mergeCell ref="F2016:G2016"/>
    <mergeCell ref="H2016:I2016"/>
    <mergeCell ref="J2016:K2016"/>
    <mergeCell ref="M2016:N2016"/>
    <mergeCell ref="P2016:Q2016"/>
    <mergeCell ref="R2014:T2014"/>
    <mergeCell ref="C2015:E2015"/>
    <mergeCell ref="F2015:G2015"/>
    <mergeCell ref="H2015:I2015"/>
    <mergeCell ref="J2015:K2015"/>
    <mergeCell ref="M2015:N2015"/>
    <mergeCell ref="P2015:Q2015"/>
    <mergeCell ref="R2015:T2015"/>
    <mergeCell ref="C2014:E2014"/>
    <mergeCell ref="F2014:G2014"/>
    <mergeCell ref="H2014:I2014"/>
    <mergeCell ref="J2014:K2014"/>
    <mergeCell ref="M2014:N2014"/>
    <mergeCell ref="P2014:Q2014"/>
    <mergeCell ref="R2012:T2012"/>
    <mergeCell ref="C2013:E2013"/>
    <mergeCell ref="F2013:G2013"/>
    <mergeCell ref="H2013:I2013"/>
    <mergeCell ref="J2013:K2013"/>
    <mergeCell ref="M2013:N2013"/>
    <mergeCell ref="P2013:Q2013"/>
    <mergeCell ref="R2013:T2013"/>
    <mergeCell ref="C2012:E2012"/>
    <mergeCell ref="F2012:G2012"/>
    <mergeCell ref="H2012:I2012"/>
    <mergeCell ref="J2012:K2012"/>
    <mergeCell ref="M2012:N2012"/>
    <mergeCell ref="P2012:Q2012"/>
    <mergeCell ref="P2022:Q2022"/>
    <mergeCell ref="R2022:T2022"/>
    <mergeCell ref="R2023:T2023"/>
    <mergeCell ref="R2024:T2024"/>
    <mergeCell ref="C2023:E2023"/>
    <mergeCell ref="F2023:G2023"/>
    <mergeCell ref="H2023:I2023"/>
    <mergeCell ref="J2023:K2023"/>
    <mergeCell ref="M2023:N2023"/>
    <mergeCell ref="P2023:Q2023"/>
    <mergeCell ref="R2020:T2020"/>
    <mergeCell ref="C2021:L2021"/>
    <mergeCell ref="M2021:O2021"/>
    <mergeCell ref="P2021:Q2021"/>
    <mergeCell ref="R2021:T2021"/>
    <mergeCell ref="C2022:E2022"/>
    <mergeCell ref="F2022:G2022"/>
    <mergeCell ref="H2022:I2022"/>
    <mergeCell ref="J2022:K2022"/>
    <mergeCell ref="M2022:N2022"/>
    <mergeCell ref="C2020:E2020"/>
    <mergeCell ref="F2020:G2020"/>
    <mergeCell ref="H2020:I2020"/>
    <mergeCell ref="J2020:K2020"/>
    <mergeCell ref="M2020:N2020"/>
    <mergeCell ref="P2020:Q2020"/>
    <mergeCell ref="R2018:T2018"/>
    <mergeCell ref="C2019:E2019"/>
    <mergeCell ref="F2019:G2019"/>
    <mergeCell ref="H2019:I2019"/>
    <mergeCell ref="J2019:K2019"/>
    <mergeCell ref="M2019:N2019"/>
    <mergeCell ref="P2019:Q2019"/>
    <mergeCell ref="R2019:T2019"/>
    <mergeCell ref="C2018:E2018"/>
    <mergeCell ref="F2018:G2018"/>
    <mergeCell ref="H2018:I2018"/>
    <mergeCell ref="J2018:K2018"/>
    <mergeCell ref="M2018:N2018"/>
    <mergeCell ref="P2018:Q2018"/>
    <mergeCell ref="R2029:T2029"/>
    <mergeCell ref="C2028:E2028"/>
    <mergeCell ref="F2028:G2028"/>
    <mergeCell ref="C2030:E2030"/>
    <mergeCell ref="F2030:G2030"/>
    <mergeCell ref="H2030:I2030"/>
    <mergeCell ref="J2030:K2030"/>
    <mergeCell ref="M2030:N2030"/>
    <mergeCell ref="P2030:Q2030"/>
    <mergeCell ref="C2029:E2029"/>
    <mergeCell ref="F2029:G2029"/>
    <mergeCell ref="H2029:I2029"/>
    <mergeCell ref="J2029:K2029"/>
    <mergeCell ref="M2029:N2029"/>
    <mergeCell ref="P2029:Q2029"/>
    <mergeCell ref="C2027:E2027"/>
    <mergeCell ref="F2027:G2027"/>
    <mergeCell ref="H2027:I2027"/>
    <mergeCell ref="J2027:K2027"/>
    <mergeCell ref="M2027:N2027"/>
    <mergeCell ref="R2028:T2028"/>
    <mergeCell ref="P2026:Q2026"/>
    <mergeCell ref="H2028:I2028"/>
    <mergeCell ref="J2028:K2028"/>
    <mergeCell ref="M2028:N2028"/>
    <mergeCell ref="P2028:Q2028"/>
    <mergeCell ref="R2026:T2026"/>
    <mergeCell ref="R2025:T2025"/>
    <mergeCell ref="C2024:E2024"/>
    <mergeCell ref="F2024:G2024"/>
    <mergeCell ref="P2027:Q2027"/>
    <mergeCell ref="R2027:T2027"/>
    <mergeCell ref="C2026:E2026"/>
    <mergeCell ref="F2026:G2026"/>
    <mergeCell ref="H2026:I2026"/>
    <mergeCell ref="J2026:K2026"/>
    <mergeCell ref="M2026:N2026"/>
    <mergeCell ref="C2025:E2025"/>
    <mergeCell ref="F2025:G2025"/>
    <mergeCell ref="H2025:I2025"/>
    <mergeCell ref="J2025:K2025"/>
    <mergeCell ref="M2025:N2025"/>
    <mergeCell ref="P2025:Q2025"/>
    <mergeCell ref="H2024:I2024"/>
    <mergeCell ref="J2024:K2024"/>
    <mergeCell ref="M2024:N2024"/>
    <mergeCell ref="P2024:Q2024"/>
    <mergeCell ref="R2035:T2035"/>
    <mergeCell ref="C2036:E2036"/>
    <mergeCell ref="F2036:G2036"/>
    <mergeCell ref="H2036:I2036"/>
    <mergeCell ref="J2036:K2036"/>
    <mergeCell ref="M2036:N2036"/>
    <mergeCell ref="P2036:Q2036"/>
    <mergeCell ref="R2036:T2036"/>
    <mergeCell ref="C2035:E2035"/>
    <mergeCell ref="F2035:G2035"/>
    <mergeCell ref="H2035:I2035"/>
    <mergeCell ref="J2035:K2035"/>
    <mergeCell ref="M2035:N2035"/>
    <mergeCell ref="P2035:Q2035"/>
    <mergeCell ref="R2033:T2033"/>
    <mergeCell ref="C2034:E2034"/>
    <mergeCell ref="F2034:G2034"/>
    <mergeCell ref="H2034:I2034"/>
    <mergeCell ref="J2034:K2034"/>
    <mergeCell ref="M2034:N2034"/>
    <mergeCell ref="P2034:Q2034"/>
    <mergeCell ref="R2034:T2034"/>
    <mergeCell ref="C2032:L2032"/>
    <mergeCell ref="M2032:O2032"/>
    <mergeCell ref="P2032:Q2032"/>
    <mergeCell ref="R2032:T2032"/>
    <mergeCell ref="C2033:E2033"/>
    <mergeCell ref="F2033:G2033"/>
    <mergeCell ref="H2033:I2033"/>
    <mergeCell ref="J2033:K2033"/>
    <mergeCell ref="M2033:N2033"/>
    <mergeCell ref="P2033:Q2033"/>
    <mergeCell ref="R2030:T2030"/>
    <mergeCell ref="C2031:E2031"/>
    <mergeCell ref="F2031:G2031"/>
    <mergeCell ref="H2031:I2031"/>
    <mergeCell ref="J2031:K2031"/>
    <mergeCell ref="M2031:N2031"/>
    <mergeCell ref="P2031:Q2031"/>
    <mergeCell ref="R2031:T2031"/>
    <mergeCell ref="R2041:T2041"/>
    <mergeCell ref="C2042:E2042"/>
    <mergeCell ref="F2042:G2042"/>
    <mergeCell ref="H2042:I2042"/>
    <mergeCell ref="J2042:K2042"/>
    <mergeCell ref="M2042:N2042"/>
    <mergeCell ref="P2042:Q2042"/>
    <mergeCell ref="R2042:T2042"/>
    <mergeCell ref="C2041:E2041"/>
    <mergeCell ref="F2041:G2041"/>
    <mergeCell ref="H2041:I2041"/>
    <mergeCell ref="J2041:K2041"/>
    <mergeCell ref="M2041:N2041"/>
    <mergeCell ref="P2041:Q2041"/>
    <mergeCell ref="R2039:T2039"/>
    <mergeCell ref="C2040:E2040"/>
    <mergeCell ref="F2040:G2040"/>
    <mergeCell ref="H2040:I2040"/>
    <mergeCell ref="J2040:K2040"/>
    <mergeCell ref="M2040:N2040"/>
    <mergeCell ref="P2040:Q2040"/>
    <mergeCell ref="R2040:T2040"/>
    <mergeCell ref="C2039:E2039"/>
    <mergeCell ref="F2039:G2039"/>
    <mergeCell ref="H2039:I2039"/>
    <mergeCell ref="J2039:K2039"/>
    <mergeCell ref="M2039:N2039"/>
    <mergeCell ref="P2039:Q2039"/>
    <mergeCell ref="R2037:T2037"/>
    <mergeCell ref="C2038:E2038"/>
    <mergeCell ref="F2038:G2038"/>
    <mergeCell ref="H2038:I2038"/>
    <mergeCell ref="J2038:K2038"/>
    <mergeCell ref="M2038:N2038"/>
    <mergeCell ref="P2038:Q2038"/>
    <mergeCell ref="R2038:T2038"/>
    <mergeCell ref="C2037:E2037"/>
    <mergeCell ref="F2037:G2037"/>
    <mergeCell ref="H2037:I2037"/>
    <mergeCell ref="J2037:K2037"/>
    <mergeCell ref="M2037:N2037"/>
    <mergeCell ref="P2037:Q2037"/>
    <mergeCell ref="A2055:U2055"/>
    <mergeCell ref="C2056:E2056"/>
    <mergeCell ref="F2056:G2056"/>
    <mergeCell ref="H2056:I2056"/>
    <mergeCell ref="J2056:K2056"/>
    <mergeCell ref="M2056:N2056"/>
    <mergeCell ref="P2056:Q2056"/>
    <mergeCell ref="R2056:T2056"/>
    <mergeCell ref="C2053:O2053"/>
    <mergeCell ref="P2053:Q2053"/>
    <mergeCell ref="R2053:T2053"/>
    <mergeCell ref="C2054:O2054"/>
    <mergeCell ref="P2054:Q2054"/>
    <mergeCell ref="R2054:T2054"/>
    <mergeCell ref="C2051:O2051"/>
    <mergeCell ref="P2051:Q2051"/>
    <mergeCell ref="R2051:T2051"/>
    <mergeCell ref="C2052:O2052"/>
    <mergeCell ref="P2052:Q2052"/>
    <mergeCell ref="R2052:T2052"/>
    <mergeCell ref="C2049:O2049"/>
    <mergeCell ref="P2049:Q2049"/>
    <mergeCell ref="R2049:T2049"/>
    <mergeCell ref="C2050:O2050"/>
    <mergeCell ref="P2050:Q2050"/>
    <mergeCell ref="R2050:T2050"/>
    <mergeCell ref="C2047:O2047"/>
    <mergeCell ref="P2047:Q2047"/>
    <mergeCell ref="R2047:T2047"/>
    <mergeCell ref="C2048:O2048"/>
    <mergeCell ref="P2048:Q2048"/>
    <mergeCell ref="R2048:T2048"/>
    <mergeCell ref="R2043:T2043"/>
    <mergeCell ref="C2044:L2044"/>
    <mergeCell ref="M2044:O2044"/>
    <mergeCell ref="P2044:Q2044"/>
    <mergeCell ref="R2044:T2044"/>
    <mergeCell ref="C2046:O2046"/>
    <mergeCell ref="P2046:Q2046"/>
    <mergeCell ref="R2046:T2046"/>
    <mergeCell ref="C2043:E2043"/>
    <mergeCell ref="F2043:G2043"/>
    <mergeCell ref="H2043:I2043"/>
    <mergeCell ref="J2043:K2043"/>
    <mergeCell ref="M2043:N2043"/>
    <mergeCell ref="P2043:Q2043"/>
    <mergeCell ref="R2064:T2064"/>
    <mergeCell ref="C2065:L2065"/>
    <mergeCell ref="M2065:O2065"/>
    <mergeCell ref="P2065:Q2065"/>
    <mergeCell ref="R2065:T2065"/>
    <mergeCell ref="C2066:E2066"/>
    <mergeCell ref="F2066:G2066"/>
    <mergeCell ref="H2066:I2066"/>
    <mergeCell ref="J2066:K2066"/>
    <mergeCell ref="M2066:N2066"/>
    <mergeCell ref="C2062:O2062"/>
    <mergeCell ref="P2062:Q2062"/>
    <mergeCell ref="R2062:T2062"/>
    <mergeCell ref="A2063:U2063"/>
    <mergeCell ref="C2064:E2064"/>
    <mergeCell ref="F2064:G2064"/>
    <mergeCell ref="H2064:I2064"/>
    <mergeCell ref="J2064:K2064"/>
    <mergeCell ref="M2064:N2064"/>
    <mergeCell ref="P2064:Q2064"/>
    <mergeCell ref="C2060:O2060"/>
    <mergeCell ref="P2060:Q2060"/>
    <mergeCell ref="R2060:T2060"/>
    <mergeCell ref="C2061:O2061"/>
    <mergeCell ref="P2061:Q2061"/>
    <mergeCell ref="R2061:T2061"/>
    <mergeCell ref="C2057:L2057"/>
    <mergeCell ref="M2057:O2057"/>
    <mergeCell ref="P2057:Q2057"/>
    <mergeCell ref="R2057:T2057"/>
    <mergeCell ref="C2059:O2059"/>
    <mergeCell ref="P2059:Q2059"/>
    <mergeCell ref="R2059:T2059"/>
    <mergeCell ref="C2074:O2074"/>
    <mergeCell ref="P2074:Q2074"/>
    <mergeCell ref="R2074:T2074"/>
    <mergeCell ref="A2075:U2075"/>
    <mergeCell ref="C2076:E2076"/>
    <mergeCell ref="F2076:G2076"/>
    <mergeCell ref="H2076:I2076"/>
    <mergeCell ref="J2076:K2076"/>
    <mergeCell ref="M2076:N2076"/>
    <mergeCell ref="P2076:Q2076"/>
    <mergeCell ref="C2072:O2072"/>
    <mergeCell ref="P2072:Q2072"/>
    <mergeCell ref="R2072:T2072"/>
    <mergeCell ref="C2073:O2073"/>
    <mergeCell ref="P2073:Q2073"/>
    <mergeCell ref="R2073:T2073"/>
    <mergeCell ref="R2068:T2068"/>
    <mergeCell ref="C2069:L2069"/>
    <mergeCell ref="M2069:O2069"/>
    <mergeCell ref="P2069:Q2069"/>
    <mergeCell ref="R2069:T2069"/>
    <mergeCell ref="C2071:O2071"/>
    <mergeCell ref="P2071:Q2071"/>
    <mergeCell ref="R2071:T2071"/>
    <mergeCell ref="C2068:E2068"/>
    <mergeCell ref="F2068:G2068"/>
    <mergeCell ref="H2068:I2068"/>
    <mergeCell ref="J2068:K2068"/>
    <mergeCell ref="M2068:N2068"/>
    <mergeCell ref="P2068:Q2068"/>
    <mergeCell ref="P2066:Q2066"/>
    <mergeCell ref="R2066:T2066"/>
    <mergeCell ref="C2067:L2067"/>
    <mergeCell ref="M2067:O2067"/>
    <mergeCell ref="P2067:Q2067"/>
    <mergeCell ref="R2067:T2067"/>
    <mergeCell ref="P2082:Q2082"/>
    <mergeCell ref="R2082:T2082"/>
    <mergeCell ref="C2083:L2083"/>
    <mergeCell ref="M2083:O2083"/>
    <mergeCell ref="P2083:Q2083"/>
    <mergeCell ref="R2083:T2083"/>
    <mergeCell ref="R2080:T2080"/>
    <mergeCell ref="C2081:L2081"/>
    <mergeCell ref="M2081:O2081"/>
    <mergeCell ref="P2081:Q2081"/>
    <mergeCell ref="R2081:T2081"/>
    <mergeCell ref="C2082:E2082"/>
    <mergeCell ref="F2082:G2082"/>
    <mergeCell ref="H2082:I2082"/>
    <mergeCell ref="J2082:K2082"/>
    <mergeCell ref="M2082:N2082"/>
    <mergeCell ref="C2080:E2080"/>
    <mergeCell ref="F2080:G2080"/>
    <mergeCell ref="H2080:I2080"/>
    <mergeCell ref="J2080:K2080"/>
    <mergeCell ref="M2080:N2080"/>
    <mergeCell ref="P2080:Q2080"/>
    <mergeCell ref="P2078:Q2078"/>
    <mergeCell ref="R2078:T2078"/>
    <mergeCell ref="C2079:L2079"/>
    <mergeCell ref="M2079:O2079"/>
    <mergeCell ref="P2079:Q2079"/>
    <mergeCell ref="R2079:T2079"/>
    <mergeCell ref="R2076:T2076"/>
    <mergeCell ref="C2077:L2077"/>
    <mergeCell ref="M2077:O2077"/>
    <mergeCell ref="P2077:Q2077"/>
    <mergeCell ref="R2077:T2077"/>
    <mergeCell ref="C2078:E2078"/>
    <mergeCell ref="F2078:G2078"/>
    <mergeCell ref="H2078:I2078"/>
    <mergeCell ref="J2078:K2078"/>
    <mergeCell ref="M2078:N2078"/>
    <mergeCell ref="P2090:Q2090"/>
    <mergeCell ref="R2090:T2090"/>
    <mergeCell ref="C2091:L2091"/>
    <mergeCell ref="M2091:O2091"/>
    <mergeCell ref="P2091:Q2091"/>
    <mergeCell ref="R2091:T2091"/>
    <mergeCell ref="R2088:T2088"/>
    <mergeCell ref="C2089:L2089"/>
    <mergeCell ref="M2089:O2089"/>
    <mergeCell ref="P2089:Q2089"/>
    <mergeCell ref="R2089:T2089"/>
    <mergeCell ref="C2090:E2090"/>
    <mergeCell ref="F2090:G2090"/>
    <mergeCell ref="H2090:I2090"/>
    <mergeCell ref="J2090:K2090"/>
    <mergeCell ref="M2090:N2090"/>
    <mergeCell ref="C2088:E2088"/>
    <mergeCell ref="F2088:G2088"/>
    <mergeCell ref="H2088:I2088"/>
    <mergeCell ref="J2088:K2088"/>
    <mergeCell ref="M2088:N2088"/>
    <mergeCell ref="P2088:Q2088"/>
    <mergeCell ref="P2086:Q2086"/>
    <mergeCell ref="R2086:T2086"/>
    <mergeCell ref="C2087:L2087"/>
    <mergeCell ref="M2087:O2087"/>
    <mergeCell ref="P2087:Q2087"/>
    <mergeCell ref="R2087:T2087"/>
    <mergeCell ref="R2084:T2084"/>
    <mergeCell ref="C2085:L2085"/>
    <mergeCell ref="M2085:O2085"/>
    <mergeCell ref="P2085:Q2085"/>
    <mergeCell ref="R2085:T2085"/>
    <mergeCell ref="C2086:E2086"/>
    <mergeCell ref="F2086:G2086"/>
    <mergeCell ref="H2086:I2086"/>
    <mergeCell ref="J2086:K2086"/>
    <mergeCell ref="M2086:N2086"/>
    <mergeCell ref="C2084:E2084"/>
    <mergeCell ref="F2084:G2084"/>
    <mergeCell ref="H2084:I2084"/>
    <mergeCell ref="J2084:K2084"/>
    <mergeCell ref="M2084:N2084"/>
    <mergeCell ref="P2084:Q2084"/>
    <mergeCell ref="P2098:Q2098"/>
    <mergeCell ref="R2098:T2098"/>
    <mergeCell ref="C2099:L2099"/>
    <mergeCell ref="M2099:O2099"/>
    <mergeCell ref="P2099:Q2099"/>
    <mergeCell ref="R2099:T2099"/>
    <mergeCell ref="R2096:T2096"/>
    <mergeCell ref="C2097:L2097"/>
    <mergeCell ref="M2097:O2097"/>
    <mergeCell ref="P2097:Q2097"/>
    <mergeCell ref="R2097:T2097"/>
    <mergeCell ref="C2098:E2098"/>
    <mergeCell ref="F2098:G2098"/>
    <mergeCell ref="H2098:I2098"/>
    <mergeCell ref="J2098:K2098"/>
    <mergeCell ref="M2098:N2098"/>
    <mergeCell ref="C2096:E2096"/>
    <mergeCell ref="F2096:G2096"/>
    <mergeCell ref="H2096:I2096"/>
    <mergeCell ref="J2096:K2096"/>
    <mergeCell ref="M2096:N2096"/>
    <mergeCell ref="P2096:Q2096"/>
    <mergeCell ref="P2094:Q2094"/>
    <mergeCell ref="R2094:T2094"/>
    <mergeCell ref="C2095:L2095"/>
    <mergeCell ref="M2095:O2095"/>
    <mergeCell ref="P2095:Q2095"/>
    <mergeCell ref="R2095:T2095"/>
    <mergeCell ref="R2092:T2092"/>
    <mergeCell ref="C2093:L2093"/>
    <mergeCell ref="M2093:O2093"/>
    <mergeCell ref="P2093:Q2093"/>
    <mergeCell ref="R2093:T2093"/>
    <mergeCell ref="C2094:E2094"/>
    <mergeCell ref="F2094:G2094"/>
    <mergeCell ref="H2094:I2094"/>
    <mergeCell ref="J2094:K2094"/>
    <mergeCell ref="M2094:N2094"/>
    <mergeCell ref="C2092:E2092"/>
    <mergeCell ref="F2092:G2092"/>
    <mergeCell ref="H2092:I2092"/>
    <mergeCell ref="J2092:K2092"/>
    <mergeCell ref="M2092:N2092"/>
    <mergeCell ref="P2092:Q2092"/>
    <mergeCell ref="P2106:Q2106"/>
    <mergeCell ref="R2106:T2106"/>
    <mergeCell ref="C2107:L2107"/>
    <mergeCell ref="M2107:O2107"/>
    <mergeCell ref="P2107:Q2107"/>
    <mergeCell ref="R2107:T2107"/>
    <mergeCell ref="R2104:T2104"/>
    <mergeCell ref="C2105:L2105"/>
    <mergeCell ref="M2105:O2105"/>
    <mergeCell ref="P2105:Q2105"/>
    <mergeCell ref="R2105:T2105"/>
    <mergeCell ref="C2106:E2106"/>
    <mergeCell ref="F2106:G2106"/>
    <mergeCell ref="H2106:I2106"/>
    <mergeCell ref="J2106:K2106"/>
    <mergeCell ref="M2106:N2106"/>
    <mergeCell ref="C2104:E2104"/>
    <mergeCell ref="F2104:G2104"/>
    <mergeCell ref="H2104:I2104"/>
    <mergeCell ref="J2104:K2104"/>
    <mergeCell ref="M2104:N2104"/>
    <mergeCell ref="P2104:Q2104"/>
    <mergeCell ref="P2102:Q2102"/>
    <mergeCell ref="R2102:T2102"/>
    <mergeCell ref="C2103:L2103"/>
    <mergeCell ref="M2103:O2103"/>
    <mergeCell ref="P2103:Q2103"/>
    <mergeCell ref="R2103:T2103"/>
    <mergeCell ref="R2100:T2100"/>
    <mergeCell ref="C2101:L2101"/>
    <mergeCell ref="M2101:O2101"/>
    <mergeCell ref="P2101:Q2101"/>
    <mergeCell ref="R2101:T2101"/>
    <mergeCell ref="C2102:E2102"/>
    <mergeCell ref="F2102:G2102"/>
    <mergeCell ref="H2102:I2102"/>
    <mergeCell ref="J2102:K2102"/>
    <mergeCell ref="M2102:N2102"/>
    <mergeCell ref="C2100:E2100"/>
    <mergeCell ref="F2100:G2100"/>
    <mergeCell ref="H2100:I2100"/>
    <mergeCell ref="J2100:K2100"/>
    <mergeCell ref="M2100:N2100"/>
    <mergeCell ref="P2100:Q2100"/>
    <mergeCell ref="P2114:Q2114"/>
    <mergeCell ref="R2114:T2114"/>
    <mergeCell ref="C2115:L2115"/>
    <mergeCell ref="M2115:O2115"/>
    <mergeCell ref="P2115:Q2115"/>
    <mergeCell ref="R2115:T2115"/>
    <mergeCell ref="R2112:T2112"/>
    <mergeCell ref="C2113:L2113"/>
    <mergeCell ref="M2113:O2113"/>
    <mergeCell ref="P2113:Q2113"/>
    <mergeCell ref="R2113:T2113"/>
    <mergeCell ref="C2114:E2114"/>
    <mergeCell ref="F2114:G2114"/>
    <mergeCell ref="H2114:I2114"/>
    <mergeCell ref="J2114:K2114"/>
    <mergeCell ref="M2114:N2114"/>
    <mergeCell ref="C2112:E2112"/>
    <mergeCell ref="F2112:G2112"/>
    <mergeCell ref="H2112:I2112"/>
    <mergeCell ref="J2112:K2112"/>
    <mergeCell ref="M2112:N2112"/>
    <mergeCell ref="P2112:Q2112"/>
    <mergeCell ref="P2110:Q2110"/>
    <mergeCell ref="R2110:T2110"/>
    <mergeCell ref="C2111:L2111"/>
    <mergeCell ref="M2111:O2111"/>
    <mergeCell ref="P2111:Q2111"/>
    <mergeCell ref="R2111:T2111"/>
    <mergeCell ref="R2108:T2108"/>
    <mergeCell ref="C2109:L2109"/>
    <mergeCell ref="M2109:O2109"/>
    <mergeCell ref="P2109:Q2109"/>
    <mergeCell ref="R2109:T2109"/>
    <mergeCell ref="C2110:E2110"/>
    <mergeCell ref="F2110:G2110"/>
    <mergeCell ref="H2110:I2110"/>
    <mergeCell ref="J2110:K2110"/>
    <mergeCell ref="M2110:N2110"/>
    <mergeCell ref="C2108:E2108"/>
    <mergeCell ref="F2108:G2108"/>
    <mergeCell ref="H2108:I2108"/>
    <mergeCell ref="J2108:K2108"/>
    <mergeCell ref="M2108:N2108"/>
    <mergeCell ref="P2108:Q2108"/>
    <mergeCell ref="P2122:Q2122"/>
    <mergeCell ref="R2122:T2122"/>
    <mergeCell ref="C2123:L2123"/>
    <mergeCell ref="M2123:O2123"/>
    <mergeCell ref="P2123:Q2123"/>
    <mergeCell ref="R2123:T2123"/>
    <mergeCell ref="R2120:T2120"/>
    <mergeCell ref="C2121:L2121"/>
    <mergeCell ref="M2121:O2121"/>
    <mergeCell ref="P2121:Q2121"/>
    <mergeCell ref="R2121:T2121"/>
    <mergeCell ref="C2122:E2122"/>
    <mergeCell ref="F2122:G2122"/>
    <mergeCell ref="H2122:I2122"/>
    <mergeCell ref="J2122:K2122"/>
    <mergeCell ref="M2122:N2122"/>
    <mergeCell ref="C2120:E2120"/>
    <mergeCell ref="F2120:G2120"/>
    <mergeCell ref="H2120:I2120"/>
    <mergeCell ref="J2120:K2120"/>
    <mergeCell ref="M2120:N2120"/>
    <mergeCell ref="P2120:Q2120"/>
    <mergeCell ref="P2118:Q2118"/>
    <mergeCell ref="R2118:T2118"/>
    <mergeCell ref="C2119:L2119"/>
    <mergeCell ref="M2119:O2119"/>
    <mergeCell ref="P2119:Q2119"/>
    <mergeCell ref="R2119:T2119"/>
    <mergeCell ref="R2116:T2116"/>
    <mergeCell ref="C2117:L2117"/>
    <mergeCell ref="M2117:O2117"/>
    <mergeCell ref="P2117:Q2117"/>
    <mergeCell ref="R2117:T2117"/>
    <mergeCell ref="C2118:E2118"/>
    <mergeCell ref="F2118:G2118"/>
    <mergeCell ref="H2118:I2118"/>
    <mergeCell ref="J2118:K2118"/>
    <mergeCell ref="M2118:N2118"/>
    <mergeCell ref="C2116:E2116"/>
    <mergeCell ref="F2116:G2116"/>
    <mergeCell ref="H2116:I2116"/>
    <mergeCell ref="J2116:K2116"/>
    <mergeCell ref="M2116:N2116"/>
    <mergeCell ref="P2116:Q2116"/>
    <mergeCell ref="P2130:Q2130"/>
    <mergeCell ref="R2130:T2130"/>
    <mergeCell ref="C2131:L2131"/>
    <mergeCell ref="M2131:O2131"/>
    <mergeCell ref="P2131:Q2131"/>
    <mergeCell ref="R2131:T2131"/>
    <mergeCell ref="R2128:T2128"/>
    <mergeCell ref="C2129:L2129"/>
    <mergeCell ref="M2129:O2129"/>
    <mergeCell ref="P2129:Q2129"/>
    <mergeCell ref="R2129:T2129"/>
    <mergeCell ref="C2130:E2130"/>
    <mergeCell ref="F2130:G2130"/>
    <mergeCell ref="H2130:I2130"/>
    <mergeCell ref="J2130:K2130"/>
    <mergeCell ref="M2130:N2130"/>
    <mergeCell ref="C2128:E2128"/>
    <mergeCell ref="F2128:G2128"/>
    <mergeCell ref="H2128:I2128"/>
    <mergeCell ref="J2128:K2128"/>
    <mergeCell ref="M2128:N2128"/>
    <mergeCell ref="P2128:Q2128"/>
    <mergeCell ref="P2126:Q2126"/>
    <mergeCell ref="R2126:T2126"/>
    <mergeCell ref="C2127:L2127"/>
    <mergeCell ref="M2127:O2127"/>
    <mergeCell ref="P2127:Q2127"/>
    <mergeCell ref="R2127:T2127"/>
    <mergeCell ref="R2124:T2124"/>
    <mergeCell ref="C2125:L2125"/>
    <mergeCell ref="M2125:O2125"/>
    <mergeCell ref="P2125:Q2125"/>
    <mergeCell ref="R2125:T2125"/>
    <mergeCell ref="C2126:E2126"/>
    <mergeCell ref="F2126:G2126"/>
    <mergeCell ref="H2126:I2126"/>
    <mergeCell ref="J2126:K2126"/>
    <mergeCell ref="M2126:N2126"/>
    <mergeCell ref="C2124:E2124"/>
    <mergeCell ref="F2124:G2124"/>
    <mergeCell ref="H2124:I2124"/>
    <mergeCell ref="J2124:K2124"/>
    <mergeCell ref="M2124:N2124"/>
    <mergeCell ref="P2124:Q2124"/>
    <mergeCell ref="P2138:Q2138"/>
    <mergeCell ref="R2138:T2138"/>
    <mergeCell ref="C2139:L2139"/>
    <mergeCell ref="M2139:O2139"/>
    <mergeCell ref="P2139:Q2139"/>
    <mergeCell ref="R2139:T2139"/>
    <mergeCell ref="R2136:T2136"/>
    <mergeCell ref="C2137:L2137"/>
    <mergeCell ref="M2137:O2137"/>
    <mergeCell ref="P2137:Q2137"/>
    <mergeCell ref="R2137:T2137"/>
    <mergeCell ref="C2138:E2138"/>
    <mergeCell ref="F2138:G2138"/>
    <mergeCell ref="H2138:I2138"/>
    <mergeCell ref="J2138:K2138"/>
    <mergeCell ref="M2138:N2138"/>
    <mergeCell ref="C2136:E2136"/>
    <mergeCell ref="F2136:G2136"/>
    <mergeCell ref="H2136:I2136"/>
    <mergeCell ref="J2136:K2136"/>
    <mergeCell ref="M2136:N2136"/>
    <mergeCell ref="P2136:Q2136"/>
    <mergeCell ref="P2134:Q2134"/>
    <mergeCell ref="R2134:T2134"/>
    <mergeCell ref="C2135:L2135"/>
    <mergeCell ref="M2135:O2135"/>
    <mergeCell ref="P2135:Q2135"/>
    <mergeCell ref="R2135:T2135"/>
    <mergeCell ref="R2132:T2132"/>
    <mergeCell ref="C2133:L2133"/>
    <mergeCell ref="M2133:O2133"/>
    <mergeCell ref="P2133:Q2133"/>
    <mergeCell ref="R2133:T2133"/>
    <mergeCell ref="C2134:E2134"/>
    <mergeCell ref="F2134:G2134"/>
    <mergeCell ref="H2134:I2134"/>
    <mergeCell ref="J2134:K2134"/>
    <mergeCell ref="M2134:N2134"/>
    <mergeCell ref="C2132:E2132"/>
    <mergeCell ref="F2132:G2132"/>
    <mergeCell ref="H2132:I2132"/>
    <mergeCell ref="J2132:K2132"/>
    <mergeCell ref="M2132:N2132"/>
    <mergeCell ref="P2132:Q2132"/>
    <mergeCell ref="R2144:T2144"/>
    <mergeCell ref="C2145:L2145"/>
    <mergeCell ref="M2145:O2145"/>
    <mergeCell ref="P2145:Q2145"/>
    <mergeCell ref="R2145:T2145"/>
    <mergeCell ref="C2146:E2146"/>
    <mergeCell ref="F2146:G2146"/>
    <mergeCell ref="H2146:I2146"/>
    <mergeCell ref="J2146:K2146"/>
    <mergeCell ref="M2146:N2146"/>
    <mergeCell ref="C2144:E2144"/>
    <mergeCell ref="F2144:G2144"/>
    <mergeCell ref="H2144:I2144"/>
    <mergeCell ref="J2144:K2144"/>
    <mergeCell ref="M2144:N2144"/>
    <mergeCell ref="P2144:Q2144"/>
    <mergeCell ref="P2142:Q2142"/>
    <mergeCell ref="R2142:T2142"/>
    <mergeCell ref="C2143:L2143"/>
    <mergeCell ref="M2143:O2143"/>
    <mergeCell ref="P2143:Q2143"/>
    <mergeCell ref="R2143:T2143"/>
    <mergeCell ref="R2140:T2140"/>
    <mergeCell ref="C2141:L2141"/>
    <mergeCell ref="M2141:O2141"/>
    <mergeCell ref="P2141:Q2141"/>
    <mergeCell ref="R2141:T2141"/>
    <mergeCell ref="C2142:E2142"/>
    <mergeCell ref="F2142:G2142"/>
    <mergeCell ref="H2142:I2142"/>
    <mergeCell ref="J2142:K2142"/>
    <mergeCell ref="M2142:N2142"/>
    <mergeCell ref="C2140:E2140"/>
    <mergeCell ref="F2140:G2140"/>
    <mergeCell ref="H2140:I2140"/>
    <mergeCell ref="J2140:K2140"/>
    <mergeCell ref="M2140:N2140"/>
    <mergeCell ref="P2140:Q2140"/>
    <mergeCell ref="C2157:O2157"/>
    <mergeCell ref="P2157:Q2157"/>
    <mergeCell ref="R2157:T2157"/>
    <mergeCell ref="C2158:O2158"/>
    <mergeCell ref="P2158:Q2158"/>
    <mergeCell ref="R2158:T2158"/>
    <mergeCell ref="C2154:O2154"/>
    <mergeCell ref="P2154:Q2154"/>
    <mergeCell ref="R2154:T2154"/>
    <mergeCell ref="C2156:O2156"/>
    <mergeCell ref="P2156:Q2156"/>
    <mergeCell ref="R2156:T2156"/>
    <mergeCell ref="C2152:O2152"/>
    <mergeCell ref="P2152:Q2152"/>
    <mergeCell ref="R2152:T2152"/>
    <mergeCell ref="C2153:O2153"/>
    <mergeCell ref="P2153:Q2153"/>
    <mergeCell ref="R2153:T2153"/>
    <mergeCell ref="R2148:T2148"/>
    <mergeCell ref="C2149:L2149"/>
    <mergeCell ref="M2149:O2149"/>
    <mergeCell ref="P2149:Q2149"/>
    <mergeCell ref="R2149:T2149"/>
    <mergeCell ref="C2151:O2151"/>
    <mergeCell ref="P2151:Q2151"/>
    <mergeCell ref="R2151:T2151"/>
    <mergeCell ref="C2148:E2148"/>
    <mergeCell ref="F2148:G2148"/>
    <mergeCell ref="H2148:I2148"/>
    <mergeCell ref="J2148:K2148"/>
    <mergeCell ref="M2148:N2148"/>
    <mergeCell ref="P2148:Q2148"/>
    <mergeCell ref="P2146:Q2146"/>
    <mergeCell ref="R2146:T2146"/>
    <mergeCell ref="C2147:L2147"/>
    <mergeCell ref="M2147:O2147"/>
    <mergeCell ref="P2147:Q2147"/>
    <mergeCell ref="R2147:T2147"/>
    <mergeCell ref="C2169:O2169"/>
    <mergeCell ref="P2169:Q2169"/>
    <mergeCell ref="R2169:T2169"/>
    <mergeCell ref="C2170:O2170"/>
    <mergeCell ref="P2170:Q2170"/>
    <mergeCell ref="R2170:T2170"/>
    <mergeCell ref="C2167:O2167"/>
    <mergeCell ref="P2167:Q2167"/>
    <mergeCell ref="R2167:T2167"/>
    <mergeCell ref="C2168:O2168"/>
    <mergeCell ref="P2168:Q2168"/>
    <mergeCell ref="R2168:T2168"/>
    <mergeCell ref="C2165:O2165"/>
    <mergeCell ref="P2165:Q2165"/>
    <mergeCell ref="R2165:T2165"/>
    <mergeCell ref="C2166:O2166"/>
    <mergeCell ref="P2166:Q2166"/>
    <mergeCell ref="R2166:T2166"/>
    <mergeCell ref="C2163:O2163"/>
    <mergeCell ref="P2163:Q2163"/>
    <mergeCell ref="R2163:T2163"/>
    <mergeCell ref="C2164:O2164"/>
    <mergeCell ref="P2164:Q2164"/>
    <mergeCell ref="R2164:T2164"/>
    <mergeCell ref="C2161:O2161"/>
    <mergeCell ref="P2161:Q2161"/>
    <mergeCell ref="R2161:T2161"/>
    <mergeCell ref="C2162:O2162"/>
    <mergeCell ref="P2162:Q2162"/>
    <mergeCell ref="R2162:T2162"/>
    <mergeCell ref="C2159:O2159"/>
    <mergeCell ref="P2159:Q2159"/>
    <mergeCell ref="R2159:T2159"/>
    <mergeCell ref="C2160:O2160"/>
    <mergeCell ref="P2160:Q2160"/>
    <mergeCell ref="R2160:T2160"/>
    <mergeCell ref="C2179:O2179"/>
    <mergeCell ref="P2179:Q2179"/>
    <mergeCell ref="R2179:T2179"/>
    <mergeCell ref="B2181:J2181"/>
    <mergeCell ref="K2181:U2181"/>
    <mergeCell ref="C2182:D2182"/>
    <mergeCell ref="E2182:F2182"/>
    <mergeCell ref="G2182:J2182"/>
    <mergeCell ref="K2182:M2182"/>
    <mergeCell ref="N2182:P2182"/>
    <mergeCell ref="C2177:O2177"/>
    <mergeCell ref="P2177:Q2177"/>
    <mergeCell ref="R2177:T2177"/>
    <mergeCell ref="C2178:O2178"/>
    <mergeCell ref="P2178:Q2178"/>
    <mergeCell ref="R2178:T2178"/>
    <mergeCell ref="Q2182:S2182"/>
    <mergeCell ref="T2182:U2182"/>
    <mergeCell ref="C2175:O2175"/>
    <mergeCell ref="P2175:Q2175"/>
    <mergeCell ref="R2175:T2175"/>
    <mergeCell ref="C2176:O2176"/>
    <mergeCell ref="P2176:Q2176"/>
    <mergeCell ref="R2176:T2176"/>
    <mergeCell ref="C2173:O2173"/>
    <mergeCell ref="P2173:Q2173"/>
    <mergeCell ref="R2173:T2173"/>
    <mergeCell ref="C2174:O2174"/>
    <mergeCell ref="P2174:Q2174"/>
    <mergeCell ref="R2174:T2174"/>
    <mergeCell ref="C2171:O2171"/>
    <mergeCell ref="P2171:Q2171"/>
    <mergeCell ref="R2171:T2171"/>
    <mergeCell ref="C2172:O2172"/>
    <mergeCell ref="P2172:Q2172"/>
    <mergeCell ref="R2172:T217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206B9-ED4E-4B6C-88DC-93EDB58271BD}">
  <sheetPr codeName="Лист6"/>
  <dimension ref="A1:U907"/>
  <sheetViews>
    <sheetView zoomScale="85" zoomScaleNormal="85" workbookViewId="0">
      <selection activeCell="U881" sqref="U881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100</v>
      </c>
      <c r="B1" s="344" t="s">
        <v>424</v>
      </c>
      <c r="C1" s="339"/>
      <c r="D1" s="339"/>
      <c r="E1" s="339"/>
      <c r="F1" s="339"/>
      <c r="G1" s="339"/>
      <c r="H1" s="345" t="s">
        <v>423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1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51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1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648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9.25" customHeight="1" x14ac:dyDescent="0.25">
      <c r="A16" s="355" t="s">
        <v>647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48" t="s">
        <v>100</v>
      </c>
      <c r="B19" s="48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49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48" t="s">
        <v>100</v>
      </c>
      <c r="B21" s="47" t="s">
        <v>411</v>
      </c>
      <c r="C21" s="352" t="s">
        <v>646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48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48" t="s">
        <v>100</v>
      </c>
      <c r="B26" s="348" t="s">
        <v>406</v>
      </c>
      <c r="C26" s="339"/>
      <c r="D26" s="349" t="str">
        <f>U903</f>
        <v>40834388,43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32.1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5539324.5800000001</v>
      </c>
      <c r="T27" s="337"/>
      <c r="U27" s="48" t="s">
        <v>396</v>
      </c>
    </row>
    <row r="28" spans="1:21" ht="32.1" customHeight="1" x14ac:dyDescent="0.25">
      <c r="A28" s="348" t="s">
        <v>100</v>
      </c>
      <c r="B28" s="339"/>
      <c r="C28" s="47" t="s">
        <v>402</v>
      </c>
      <c r="D28" s="360">
        <f>7420978.31/1.2</f>
        <v>6184148.5916666668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831141.01</v>
      </c>
      <c r="T28" s="358"/>
      <c r="U28" s="48" t="s">
        <v>396</v>
      </c>
    </row>
    <row r="29" spans="1:21" ht="19.7" customHeight="1" x14ac:dyDescent="0.25">
      <c r="A29" s="348" t="s">
        <v>100</v>
      </c>
      <c r="B29" s="339"/>
      <c r="C29" s="47" t="s">
        <v>12</v>
      </c>
      <c r="D29" s="362">
        <f>41553349.52/1.2</f>
        <v>34627791.266666673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10325</v>
      </c>
      <c r="S29" s="337"/>
      <c r="T29" s="337"/>
      <c r="U29" s="48" t="s">
        <v>397</v>
      </c>
    </row>
    <row r="30" spans="1:21" ht="19.7" customHeight="1" x14ac:dyDescent="0.25">
      <c r="A30" s="348" t="s">
        <v>100</v>
      </c>
      <c r="B30" s="339"/>
      <c r="C30" s="47" t="s">
        <v>399</v>
      </c>
      <c r="D30" s="362">
        <v>0</v>
      </c>
      <c r="E30" s="363"/>
      <c r="F30" s="363"/>
      <c r="G30" s="363"/>
      <c r="H30" s="363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1390</v>
      </c>
      <c r="S30" s="358"/>
      <c r="T30" s="358"/>
      <c r="U30" s="48" t="s">
        <v>397</v>
      </c>
    </row>
    <row r="31" spans="1:21" ht="19.7" customHeight="1" x14ac:dyDescent="0.25">
      <c r="A31" s="348" t="s">
        <v>100</v>
      </c>
      <c r="B31" s="339"/>
      <c r="C31" s="47" t="s">
        <v>37</v>
      </c>
      <c r="D31" s="362">
        <f>26938.28/1.2</f>
        <v>22448.566666666666</v>
      </c>
      <c r="E31" s="363"/>
      <c r="F31" s="363"/>
      <c r="G31" s="363"/>
      <c r="H31" s="363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645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4.25" customHeight="1" x14ac:dyDescent="0.25"/>
    <row r="39" spans="1:21" ht="18.2" customHeight="1" x14ac:dyDescent="0.25">
      <c r="A39" s="364" t="s">
        <v>604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</row>
    <row r="40" spans="1:21" ht="104.25" customHeight="1" x14ac:dyDescent="0.25">
      <c r="A40" s="44" t="s">
        <v>187</v>
      </c>
      <c r="B40" s="43" t="s">
        <v>598</v>
      </c>
      <c r="C40" s="365" t="s">
        <v>644</v>
      </c>
      <c r="D40" s="358"/>
      <c r="E40" s="366"/>
      <c r="F40" s="367" t="s">
        <v>349</v>
      </c>
      <c r="G40" s="366"/>
      <c r="H40" s="368">
        <v>0.30375000000000002</v>
      </c>
      <c r="I40" s="366"/>
      <c r="J40" s="368">
        <v>1</v>
      </c>
      <c r="K40" s="366"/>
      <c r="L40" s="35">
        <v>0.30375000000000002</v>
      </c>
      <c r="M40" s="369"/>
      <c r="N40" s="366"/>
      <c r="O40" s="42"/>
      <c r="P40" s="369"/>
      <c r="Q40" s="366"/>
      <c r="R40" s="369"/>
      <c r="S40" s="358"/>
      <c r="T40" s="366"/>
      <c r="U40" s="38"/>
    </row>
    <row r="41" spans="1:21" ht="50.25" customHeight="1" x14ac:dyDescent="0.25">
      <c r="A41" s="40" t="s">
        <v>100</v>
      </c>
      <c r="B41" s="39" t="s">
        <v>601</v>
      </c>
      <c r="C41" s="379" t="s">
        <v>600</v>
      </c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66"/>
      <c r="U41" s="41" t="s">
        <v>100</v>
      </c>
    </row>
    <row r="42" spans="1:21" ht="50.25" customHeight="1" x14ac:dyDescent="0.25">
      <c r="A42" s="40" t="s">
        <v>100</v>
      </c>
      <c r="B42" s="39" t="s">
        <v>480</v>
      </c>
      <c r="C42" s="379" t="s">
        <v>479</v>
      </c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66"/>
      <c r="U42" s="41" t="s">
        <v>100</v>
      </c>
    </row>
    <row r="43" spans="1:21" ht="14.25" customHeight="1" x14ac:dyDescent="0.25">
      <c r="A43" s="39" t="s">
        <v>100</v>
      </c>
      <c r="B43" s="39" t="s">
        <v>187</v>
      </c>
      <c r="C43" s="379" t="s">
        <v>186</v>
      </c>
      <c r="D43" s="358"/>
      <c r="E43" s="366"/>
      <c r="F43" s="380" t="s">
        <v>179</v>
      </c>
      <c r="G43" s="366"/>
      <c r="H43" s="378"/>
      <c r="I43" s="366"/>
      <c r="J43" s="378"/>
      <c r="K43" s="366"/>
      <c r="L43" s="37">
        <v>7.7386691000000001</v>
      </c>
      <c r="M43" s="378"/>
      <c r="N43" s="366"/>
      <c r="O43" s="39" t="s">
        <v>100</v>
      </c>
      <c r="P43" s="378"/>
      <c r="Q43" s="366"/>
      <c r="R43" s="378"/>
      <c r="S43" s="358"/>
      <c r="T43" s="366"/>
      <c r="U43" s="37">
        <v>3545.39</v>
      </c>
    </row>
    <row r="44" spans="1:21" ht="14.25" customHeight="1" x14ac:dyDescent="0.25">
      <c r="A44" s="39" t="s">
        <v>100</v>
      </c>
      <c r="B44" s="39" t="s">
        <v>363</v>
      </c>
      <c r="C44" s="379" t="s">
        <v>362</v>
      </c>
      <c r="D44" s="358"/>
      <c r="E44" s="366"/>
      <c r="F44" s="380" t="s">
        <v>179</v>
      </c>
      <c r="G44" s="366"/>
      <c r="H44" s="383">
        <v>20.14</v>
      </c>
      <c r="I44" s="366"/>
      <c r="J44" s="383">
        <v>1.2649999999999999</v>
      </c>
      <c r="K44" s="366"/>
      <c r="L44" s="37">
        <v>7.7386691000000001</v>
      </c>
      <c r="M44" s="378"/>
      <c r="N44" s="366"/>
      <c r="O44" s="39" t="s">
        <v>100</v>
      </c>
      <c r="P44" s="383">
        <v>458.14</v>
      </c>
      <c r="Q44" s="366"/>
      <c r="R44" s="383">
        <v>1</v>
      </c>
      <c r="S44" s="358"/>
      <c r="T44" s="366"/>
      <c r="U44" s="37">
        <v>3545.39</v>
      </c>
    </row>
    <row r="45" spans="1:21" ht="14.25" customHeight="1" x14ac:dyDescent="0.25">
      <c r="A45" s="39" t="s">
        <v>100</v>
      </c>
      <c r="B45" s="39" t="s">
        <v>183</v>
      </c>
      <c r="C45" s="379" t="s">
        <v>182</v>
      </c>
      <c r="D45" s="358"/>
      <c r="E45" s="366"/>
      <c r="F45" s="380" t="s">
        <v>100</v>
      </c>
      <c r="G45" s="366"/>
      <c r="H45" s="378"/>
      <c r="I45" s="366"/>
      <c r="J45" s="378"/>
      <c r="K45" s="366"/>
      <c r="L45" s="38"/>
      <c r="M45" s="378"/>
      <c r="N45" s="366"/>
      <c r="O45" s="39" t="s">
        <v>100</v>
      </c>
      <c r="P45" s="378"/>
      <c r="Q45" s="382"/>
      <c r="R45" s="378"/>
      <c r="S45" s="381"/>
      <c r="T45" s="382"/>
      <c r="U45" s="37">
        <v>26187.57</v>
      </c>
    </row>
    <row r="46" spans="1:21" ht="14.25" customHeight="1" x14ac:dyDescent="0.25">
      <c r="A46" s="39" t="s">
        <v>100</v>
      </c>
      <c r="B46" s="39" t="s">
        <v>181</v>
      </c>
      <c r="C46" s="379" t="s">
        <v>180</v>
      </c>
      <c r="D46" s="381"/>
      <c r="E46" s="382"/>
      <c r="F46" s="380" t="s">
        <v>179</v>
      </c>
      <c r="G46" s="382"/>
      <c r="H46" s="378"/>
      <c r="I46" s="382"/>
      <c r="J46" s="378"/>
      <c r="K46" s="382"/>
      <c r="L46" s="37">
        <v>44.326358999999997</v>
      </c>
      <c r="M46" s="378"/>
      <c r="N46" s="382"/>
      <c r="O46" s="39" t="s">
        <v>100</v>
      </c>
      <c r="P46" s="378"/>
      <c r="Q46" s="382"/>
      <c r="R46" s="378"/>
      <c r="S46" s="381"/>
      <c r="T46" s="382"/>
      <c r="U46" s="37">
        <v>24965.49</v>
      </c>
    </row>
    <row r="47" spans="1:21" ht="18.95" customHeight="1" x14ac:dyDescent="0.25">
      <c r="A47" s="39" t="s">
        <v>100</v>
      </c>
      <c r="B47" s="39" t="s">
        <v>596</v>
      </c>
      <c r="C47" s="379" t="s">
        <v>595</v>
      </c>
      <c r="D47" s="381"/>
      <c r="E47" s="382"/>
      <c r="F47" s="380" t="s">
        <v>218</v>
      </c>
      <c r="G47" s="382"/>
      <c r="H47" s="383">
        <v>115.36</v>
      </c>
      <c r="I47" s="382"/>
      <c r="J47" s="383">
        <v>1.2649999999999999</v>
      </c>
      <c r="K47" s="382"/>
      <c r="L47" s="37">
        <v>44.326358999999997</v>
      </c>
      <c r="M47" s="378"/>
      <c r="N47" s="382"/>
      <c r="O47" s="39" t="s">
        <v>100</v>
      </c>
      <c r="P47" s="383">
        <v>590.79</v>
      </c>
      <c r="Q47" s="382"/>
      <c r="R47" s="378"/>
      <c r="S47" s="381"/>
      <c r="T47" s="382"/>
      <c r="U47" s="37">
        <v>26187.57</v>
      </c>
    </row>
    <row r="48" spans="1:21" ht="14.25" customHeight="1" x14ac:dyDescent="0.25">
      <c r="A48" s="39" t="s">
        <v>100</v>
      </c>
      <c r="B48" s="39" t="s">
        <v>222</v>
      </c>
      <c r="C48" s="379" t="s">
        <v>221</v>
      </c>
      <c r="D48" s="381"/>
      <c r="E48" s="382"/>
      <c r="F48" s="380" t="s">
        <v>179</v>
      </c>
      <c r="G48" s="382"/>
      <c r="H48" s="383">
        <v>115.36</v>
      </c>
      <c r="I48" s="382"/>
      <c r="J48" s="383">
        <v>1.2649999999999999</v>
      </c>
      <c r="K48" s="382"/>
      <c r="L48" s="37">
        <v>44.326358999999997</v>
      </c>
      <c r="M48" s="378"/>
      <c r="N48" s="382"/>
      <c r="O48" s="39" t="s">
        <v>100</v>
      </c>
      <c r="P48" s="383">
        <v>563.22</v>
      </c>
      <c r="Q48" s="382"/>
      <c r="R48" s="383">
        <v>1</v>
      </c>
      <c r="S48" s="381"/>
      <c r="T48" s="382"/>
      <c r="U48" s="37">
        <v>24965.49</v>
      </c>
    </row>
    <row r="49" spans="1:21" ht="14.25" customHeight="1" x14ac:dyDescent="0.25">
      <c r="A49" s="39" t="s">
        <v>100</v>
      </c>
      <c r="B49" s="39" t="s">
        <v>178</v>
      </c>
      <c r="C49" s="379" t="s">
        <v>177</v>
      </c>
      <c r="D49" s="381"/>
      <c r="E49" s="382"/>
      <c r="F49" s="380" t="s">
        <v>100</v>
      </c>
      <c r="G49" s="382"/>
      <c r="H49" s="378"/>
      <c r="I49" s="382"/>
      <c r="J49" s="378"/>
      <c r="K49" s="382"/>
      <c r="L49" s="38"/>
      <c r="M49" s="378"/>
      <c r="N49" s="382"/>
      <c r="O49" s="39" t="s">
        <v>100</v>
      </c>
      <c r="P49" s="378"/>
      <c r="Q49" s="382"/>
      <c r="R49" s="378"/>
      <c r="S49" s="381"/>
      <c r="T49" s="382"/>
      <c r="U49" s="37">
        <v>0</v>
      </c>
    </row>
    <row r="50" spans="1:21" ht="14.25" customHeight="1" x14ac:dyDescent="0.25">
      <c r="A50" s="39" t="s">
        <v>100</v>
      </c>
      <c r="B50" s="39" t="s">
        <v>100</v>
      </c>
      <c r="C50" s="365" t="s">
        <v>166</v>
      </c>
      <c r="D50" s="381"/>
      <c r="E50" s="382"/>
      <c r="F50" s="380" t="s">
        <v>100</v>
      </c>
      <c r="G50" s="382"/>
      <c r="H50" s="378"/>
      <c r="I50" s="382"/>
      <c r="J50" s="378"/>
      <c r="K50" s="382"/>
      <c r="L50" s="38"/>
      <c r="M50" s="378"/>
      <c r="N50" s="382"/>
      <c r="O50" s="39" t="s">
        <v>100</v>
      </c>
      <c r="P50" s="378"/>
      <c r="Q50" s="382"/>
      <c r="R50" s="378"/>
      <c r="S50" s="381"/>
      <c r="T50" s="382"/>
      <c r="U50" s="35">
        <v>54698.45</v>
      </c>
    </row>
    <row r="51" spans="1:21" ht="14.25" customHeight="1" x14ac:dyDescent="0.25">
      <c r="A51" s="41" t="s">
        <v>100</v>
      </c>
      <c r="B51" s="41" t="s">
        <v>100</v>
      </c>
      <c r="C51" s="379" t="s">
        <v>165</v>
      </c>
      <c r="D51" s="381"/>
      <c r="E51" s="382"/>
      <c r="F51" s="380" t="s">
        <v>100</v>
      </c>
      <c r="G51" s="382"/>
      <c r="H51" s="378"/>
      <c r="I51" s="382"/>
      <c r="J51" s="379" t="s">
        <v>100</v>
      </c>
      <c r="K51" s="382"/>
      <c r="L51" s="39" t="s">
        <v>100</v>
      </c>
      <c r="M51" s="379" t="s">
        <v>100</v>
      </c>
      <c r="N51" s="382"/>
      <c r="O51" s="41" t="s">
        <v>100</v>
      </c>
      <c r="P51" s="378"/>
      <c r="Q51" s="382"/>
      <c r="R51" s="379" t="s">
        <v>100</v>
      </c>
      <c r="S51" s="381"/>
      <c r="T51" s="382"/>
      <c r="U51" s="37">
        <v>28510.880000000001</v>
      </c>
    </row>
    <row r="52" spans="1:21" ht="38.85" customHeight="1" x14ac:dyDescent="0.25">
      <c r="A52" s="41" t="s">
        <v>100</v>
      </c>
      <c r="B52" s="39" t="s">
        <v>337</v>
      </c>
      <c r="C52" s="379" t="s">
        <v>336</v>
      </c>
      <c r="D52" s="381"/>
      <c r="E52" s="382"/>
      <c r="F52" s="380" t="s">
        <v>160</v>
      </c>
      <c r="G52" s="382"/>
      <c r="H52" s="383">
        <v>92</v>
      </c>
      <c r="I52" s="382"/>
      <c r="J52" s="383">
        <v>1</v>
      </c>
      <c r="K52" s="382"/>
      <c r="L52" s="37">
        <v>92</v>
      </c>
      <c r="M52" s="378"/>
      <c r="N52" s="382"/>
      <c r="O52" s="39" t="s">
        <v>100</v>
      </c>
      <c r="P52" s="378"/>
      <c r="Q52" s="382"/>
      <c r="R52" s="384" t="s">
        <v>100</v>
      </c>
      <c r="S52" s="381"/>
      <c r="T52" s="382"/>
      <c r="U52" s="37">
        <v>26230.01</v>
      </c>
    </row>
    <row r="53" spans="1:21" ht="38.85" customHeight="1" x14ac:dyDescent="0.25">
      <c r="A53" s="41" t="s">
        <v>100</v>
      </c>
      <c r="B53" s="39" t="s">
        <v>335</v>
      </c>
      <c r="C53" s="379" t="s">
        <v>334</v>
      </c>
      <c r="D53" s="381"/>
      <c r="E53" s="382"/>
      <c r="F53" s="380" t="s">
        <v>160</v>
      </c>
      <c r="G53" s="382"/>
      <c r="H53" s="383">
        <v>46</v>
      </c>
      <c r="I53" s="382"/>
      <c r="J53" s="383">
        <v>1</v>
      </c>
      <c r="K53" s="382"/>
      <c r="L53" s="37">
        <v>46</v>
      </c>
      <c r="M53" s="378"/>
      <c r="N53" s="382"/>
      <c r="O53" s="39" t="s">
        <v>100</v>
      </c>
      <c r="P53" s="378"/>
      <c r="Q53" s="382"/>
      <c r="R53" s="384" t="s">
        <v>100</v>
      </c>
      <c r="S53" s="381"/>
      <c r="T53" s="382"/>
      <c r="U53" s="37">
        <v>13115</v>
      </c>
    </row>
    <row r="54" spans="1:21" ht="14.25" customHeight="1" x14ac:dyDescent="0.25">
      <c r="A54" s="36" t="s">
        <v>100</v>
      </c>
      <c r="B54" s="36" t="s">
        <v>100</v>
      </c>
      <c r="C54" s="365" t="s">
        <v>136</v>
      </c>
      <c r="D54" s="381"/>
      <c r="E54" s="381"/>
      <c r="F54" s="381"/>
      <c r="G54" s="381"/>
      <c r="H54" s="381"/>
      <c r="I54" s="381"/>
      <c r="J54" s="381"/>
      <c r="K54" s="381"/>
      <c r="L54" s="382"/>
      <c r="M54" s="385" t="s">
        <v>100</v>
      </c>
      <c r="N54" s="381"/>
      <c r="O54" s="382"/>
      <c r="P54" s="386">
        <v>309608.09999999998</v>
      </c>
      <c r="Q54" s="382"/>
      <c r="R54" s="369"/>
      <c r="S54" s="381"/>
      <c r="T54" s="382"/>
      <c r="U54" s="35">
        <v>94043.46</v>
      </c>
    </row>
    <row r="55" spans="1:21" ht="71.45" customHeight="1" x14ac:dyDescent="0.25">
      <c r="A55" s="44" t="s">
        <v>183</v>
      </c>
      <c r="B55" s="43" t="s">
        <v>598</v>
      </c>
      <c r="C55" s="365" t="s">
        <v>643</v>
      </c>
      <c r="D55" s="381"/>
      <c r="E55" s="382"/>
      <c r="F55" s="367" t="s">
        <v>349</v>
      </c>
      <c r="G55" s="382"/>
      <c r="H55" s="368">
        <v>0.30375000000000002</v>
      </c>
      <c r="I55" s="382"/>
      <c r="J55" s="368">
        <v>1</v>
      </c>
      <c r="K55" s="382"/>
      <c r="L55" s="35">
        <v>0.30375000000000002</v>
      </c>
      <c r="M55" s="369"/>
      <c r="N55" s="382"/>
      <c r="O55" s="42"/>
      <c r="P55" s="369"/>
      <c r="Q55" s="382"/>
      <c r="R55" s="369"/>
      <c r="S55" s="381"/>
      <c r="T55" s="382"/>
      <c r="U55" s="38"/>
    </row>
    <row r="56" spans="1:21" ht="50.25" customHeight="1" x14ac:dyDescent="0.25">
      <c r="A56" s="40" t="s">
        <v>100</v>
      </c>
      <c r="B56" s="39" t="s">
        <v>480</v>
      </c>
      <c r="C56" s="379" t="s">
        <v>479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41" t="s">
        <v>100</v>
      </c>
    </row>
    <row r="57" spans="1:21" ht="14.25" customHeight="1" x14ac:dyDescent="0.25">
      <c r="A57" s="39" t="s">
        <v>100</v>
      </c>
      <c r="B57" s="39" t="s">
        <v>187</v>
      </c>
      <c r="C57" s="379" t="s">
        <v>186</v>
      </c>
      <c r="D57" s="381"/>
      <c r="E57" s="382"/>
      <c r="F57" s="380" t="s">
        <v>179</v>
      </c>
      <c r="G57" s="382"/>
      <c r="H57" s="378"/>
      <c r="I57" s="382"/>
      <c r="J57" s="378"/>
      <c r="K57" s="382"/>
      <c r="L57" s="37">
        <v>7.0351537999999998</v>
      </c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3223.09</v>
      </c>
    </row>
    <row r="58" spans="1:21" ht="14.25" customHeight="1" x14ac:dyDescent="0.25">
      <c r="A58" s="39" t="s">
        <v>100</v>
      </c>
      <c r="B58" s="39" t="s">
        <v>363</v>
      </c>
      <c r="C58" s="379" t="s">
        <v>362</v>
      </c>
      <c r="D58" s="381"/>
      <c r="E58" s="382"/>
      <c r="F58" s="380" t="s">
        <v>179</v>
      </c>
      <c r="G58" s="382"/>
      <c r="H58" s="383">
        <v>20.14</v>
      </c>
      <c r="I58" s="382"/>
      <c r="J58" s="383">
        <v>1.1499999999999999</v>
      </c>
      <c r="K58" s="382"/>
      <c r="L58" s="37">
        <v>7.0351537999999998</v>
      </c>
      <c r="M58" s="378"/>
      <c r="N58" s="382"/>
      <c r="O58" s="39" t="s">
        <v>100</v>
      </c>
      <c r="P58" s="383">
        <v>458.14</v>
      </c>
      <c r="Q58" s="382"/>
      <c r="R58" s="383">
        <v>1</v>
      </c>
      <c r="S58" s="381"/>
      <c r="T58" s="382"/>
      <c r="U58" s="37">
        <v>3223.09</v>
      </c>
    </row>
    <row r="59" spans="1:21" ht="14.25" customHeight="1" x14ac:dyDescent="0.25">
      <c r="A59" s="39" t="s">
        <v>100</v>
      </c>
      <c r="B59" s="39" t="s">
        <v>183</v>
      </c>
      <c r="C59" s="379" t="s">
        <v>182</v>
      </c>
      <c r="D59" s="381"/>
      <c r="E59" s="382"/>
      <c r="F59" s="380" t="s">
        <v>100</v>
      </c>
      <c r="G59" s="382"/>
      <c r="H59" s="378"/>
      <c r="I59" s="382"/>
      <c r="J59" s="378"/>
      <c r="K59" s="382"/>
      <c r="L59" s="38"/>
      <c r="M59" s="378"/>
      <c r="N59" s="382"/>
      <c r="O59" s="39" t="s">
        <v>100</v>
      </c>
      <c r="P59" s="378"/>
      <c r="Q59" s="382"/>
      <c r="R59" s="378"/>
      <c r="S59" s="381"/>
      <c r="T59" s="382"/>
      <c r="U59" s="37">
        <v>23806.880000000001</v>
      </c>
    </row>
    <row r="60" spans="1:21" ht="14.25" customHeight="1" x14ac:dyDescent="0.25">
      <c r="A60" s="39" t="s">
        <v>100</v>
      </c>
      <c r="B60" s="39" t="s">
        <v>181</v>
      </c>
      <c r="C60" s="379" t="s">
        <v>180</v>
      </c>
      <c r="D60" s="381"/>
      <c r="E60" s="382"/>
      <c r="F60" s="380" t="s">
        <v>179</v>
      </c>
      <c r="G60" s="382"/>
      <c r="H60" s="378"/>
      <c r="I60" s="382"/>
      <c r="J60" s="378"/>
      <c r="K60" s="382"/>
      <c r="L60" s="37">
        <v>40.296689999999998</v>
      </c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22695.9</v>
      </c>
    </row>
    <row r="61" spans="1:21" ht="18.95" customHeight="1" x14ac:dyDescent="0.25">
      <c r="A61" s="39" t="s">
        <v>100</v>
      </c>
      <c r="B61" s="39" t="s">
        <v>596</v>
      </c>
      <c r="C61" s="379" t="s">
        <v>595</v>
      </c>
      <c r="D61" s="381"/>
      <c r="E61" s="382"/>
      <c r="F61" s="380" t="s">
        <v>218</v>
      </c>
      <c r="G61" s="382"/>
      <c r="H61" s="383">
        <v>115.36</v>
      </c>
      <c r="I61" s="382"/>
      <c r="J61" s="383">
        <v>1.1499999999999999</v>
      </c>
      <c r="K61" s="382"/>
      <c r="L61" s="37">
        <v>40.296689999999998</v>
      </c>
      <c r="M61" s="378"/>
      <c r="N61" s="382"/>
      <c r="O61" s="39" t="s">
        <v>100</v>
      </c>
      <c r="P61" s="383">
        <v>590.79</v>
      </c>
      <c r="Q61" s="382"/>
      <c r="R61" s="378"/>
      <c r="S61" s="381"/>
      <c r="T61" s="382"/>
      <c r="U61" s="37">
        <v>23806.880000000001</v>
      </c>
    </row>
    <row r="62" spans="1:21" ht="14.25" customHeight="1" x14ac:dyDescent="0.25">
      <c r="A62" s="39" t="s">
        <v>100</v>
      </c>
      <c r="B62" s="39" t="s">
        <v>222</v>
      </c>
      <c r="C62" s="379" t="s">
        <v>221</v>
      </c>
      <c r="D62" s="381"/>
      <c r="E62" s="382"/>
      <c r="F62" s="380" t="s">
        <v>179</v>
      </c>
      <c r="G62" s="382"/>
      <c r="H62" s="383">
        <v>115.36</v>
      </c>
      <c r="I62" s="382"/>
      <c r="J62" s="383">
        <v>1.1499999999999999</v>
      </c>
      <c r="K62" s="382"/>
      <c r="L62" s="37">
        <v>40.296689999999998</v>
      </c>
      <c r="M62" s="378"/>
      <c r="N62" s="382"/>
      <c r="O62" s="39" t="s">
        <v>100</v>
      </c>
      <c r="P62" s="383">
        <v>563.22</v>
      </c>
      <c r="Q62" s="382"/>
      <c r="R62" s="383">
        <v>1</v>
      </c>
      <c r="S62" s="381"/>
      <c r="T62" s="382"/>
      <c r="U62" s="37">
        <v>22695.9</v>
      </c>
    </row>
    <row r="63" spans="1:21" ht="14.25" customHeight="1" x14ac:dyDescent="0.25">
      <c r="A63" s="39" t="s">
        <v>100</v>
      </c>
      <c r="B63" s="39" t="s">
        <v>178</v>
      </c>
      <c r="C63" s="379" t="s">
        <v>177</v>
      </c>
      <c r="D63" s="381"/>
      <c r="E63" s="382"/>
      <c r="F63" s="380" t="s">
        <v>100</v>
      </c>
      <c r="G63" s="382"/>
      <c r="H63" s="378"/>
      <c r="I63" s="382"/>
      <c r="J63" s="378"/>
      <c r="K63" s="382"/>
      <c r="L63" s="38"/>
      <c r="M63" s="378"/>
      <c r="N63" s="382"/>
      <c r="O63" s="39" t="s">
        <v>100</v>
      </c>
      <c r="P63" s="378"/>
      <c r="Q63" s="382"/>
      <c r="R63" s="378"/>
      <c r="S63" s="381"/>
      <c r="T63" s="382"/>
      <c r="U63" s="37">
        <v>0</v>
      </c>
    </row>
    <row r="64" spans="1:21" ht="14.25" customHeight="1" x14ac:dyDescent="0.25">
      <c r="A64" s="39" t="s">
        <v>100</v>
      </c>
      <c r="B64" s="39" t="s">
        <v>100</v>
      </c>
      <c r="C64" s="365" t="s">
        <v>166</v>
      </c>
      <c r="D64" s="381"/>
      <c r="E64" s="382"/>
      <c r="F64" s="380" t="s">
        <v>100</v>
      </c>
      <c r="G64" s="382"/>
      <c r="H64" s="378"/>
      <c r="I64" s="382"/>
      <c r="J64" s="378"/>
      <c r="K64" s="382"/>
      <c r="L64" s="38"/>
      <c r="M64" s="378"/>
      <c r="N64" s="382"/>
      <c r="O64" s="39" t="s">
        <v>100</v>
      </c>
      <c r="P64" s="378"/>
      <c r="Q64" s="382"/>
      <c r="R64" s="378"/>
      <c r="S64" s="381"/>
      <c r="T64" s="382"/>
      <c r="U64" s="35">
        <v>49725.87</v>
      </c>
    </row>
    <row r="65" spans="1:21" ht="14.25" customHeight="1" x14ac:dyDescent="0.25">
      <c r="A65" s="41" t="s">
        <v>100</v>
      </c>
      <c r="B65" s="41" t="s">
        <v>100</v>
      </c>
      <c r="C65" s="379" t="s">
        <v>165</v>
      </c>
      <c r="D65" s="381"/>
      <c r="E65" s="382"/>
      <c r="F65" s="380" t="s">
        <v>100</v>
      </c>
      <c r="G65" s="382"/>
      <c r="H65" s="378"/>
      <c r="I65" s="382"/>
      <c r="J65" s="379" t="s">
        <v>100</v>
      </c>
      <c r="K65" s="382"/>
      <c r="L65" s="39" t="s">
        <v>100</v>
      </c>
      <c r="M65" s="379" t="s">
        <v>100</v>
      </c>
      <c r="N65" s="382"/>
      <c r="O65" s="41" t="s">
        <v>100</v>
      </c>
      <c r="P65" s="378"/>
      <c r="Q65" s="382"/>
      <c r="R65" s="379" t="s">
        <v>100</v>
      </c>
      <c r="S65" s="381"/>
      <c r="T65" s="382"/>
      <c r="U65" s="37">
        <v>25918.99</v>
      </c>
    </row>
    <row r="66" spans="1:21" ht="38.85" customHeight="1" x14ac:dyDescent="0.25">
      <c r="A66" s="41" t="s">
        <v>100</v>
      </c>
      <c r="B66" s="39" t="s">
        <v>337</v>
      </c>
      <c r="C66" s="379" t="s">
        <v>336</v>
      </c>
      <c r="D66" s="381"/>
      <c r="E66" s="382"/>
      <c r="F66" s="380" t="s">
        <v>160</v>
      </c>
      <c r="G66" s="382"/>
      <c r="H66" s="383">
        <v>92</v>
      </c>
      <c r="I66" s="382"/>
      <c r="J66" s="383">
        <v>1</v>
      </c>
      <c r="K66" s="382"/>
      <c r="L66" s="37">
        <v>92</v>
      </c>
      <c r="M66" s="378"/>
      <c r="N66" s="382"/>
      <c r="O66" s="39" t="s">
        <v>100</v>
      </c>
      <c r="P66" s="378"/>
      <c r="Q66" s="382"/>
      <c r="R66" s="384" t="s">
        <v>100</v>
      </c>
      <c r="S66" s="381"/>
      <c r="T66" s="382"/>
      <c r="U66" s="37">
        <v>23845.47</v>
      </c>
    </row>
    <row r="67" spans="1:21" ht="38.85" customHeight="1" x14ac:dyDescent="0.25">
      <c r="A67" s="41" t="s">
        <v>100</v>
      </c>
      <c r="B67" s="39" t="s">
        <v>335</v>
      </c>
      <c r="C67" s="379" t="s">
        <v>334</v>
      </c>
      <c r="D67" s="381"/>
      <c r="E67" s="382"/>
      <c r="F67" s="380" t="s">
        <v>160</v>
      </c>
      <c r="G67" s="382"/>
      <c r="H67" s="383">
        <v>46</v>
      </c>
      <c r="I67" s="382"/>
      <c r="J67" s="383">
        <v>1</v>
      </c>
      <c r="K67" s="382"/>
      <c r="L67" s="37">
        <v>46</v>
      </c>
      <c r="M67" s="378"/>
      <c r="N67" s="382"/>
      <c r="O67" s="39" t="s">
        <v>100</v>
      </c>
      <c r="P67" s="378"/>
      <c r="Q67" s="382"/>
      <c r="R67" s="384" t="s">
        <v>100</v>
      </c>
      <c r="S67" s="381"/>
      <c r="T67" s="382"/>
      <c r="U67" s="37">
        <v>11922.74</v>
      </c>
    </row>
    <row r="68" spans="1:21" ht="14.25" customHeight="1" x14ac:dyDescent="0.25">
      <c r="A68" s="36" t="s">
        <v>100</v>
      </c>
      <c r="B68" s="36" t="s">
        <v>100</v>
      </c>
      <c r="C68" s="365" t="s">
        <v>136</v>
      </c>
      <c r="D68" s="381"/>
      <c r="E68" s="381"/>
      <c r="F68" s="381"/>
      <c r="G68" s="381"/>
      <c r="H68" s="381"/>
      <c r="I68" s="381"/>
      <c r="J68" s="381"/>
      <c r="K68" s="381"/>
      <c r="L68" s="382"/>
      <c r="M68" s="385" t="s">
        <v>100</v>
      </c>
      <c r="N68" s="381"/>
      <c r="O68" s="382"/>
      <c r="P68" s="386">
        <v>281461.99</v>
      </c>
      <c r="Q68" s="382"/>
      <c r="R68" s="369"/>
      <c r="S68" s="381"/>
      <c r="T68" s="382"/>
      <c r="U68" s="35">
        <v>85494.080000000002</v>
      </c>
    </row>
    <row r="69" spans="1:21" ht="137.1" customHeight="1" x14ac:dyDescent="0.25">
      <c r="A69" s="44" t="s">
        <v>181</v>
      </c>
      <c r="B69" s="43" t="s">
        <v>370</v>
      </c>
      <c r="C69" s="365" t="s">
        <v>642</v>
      </c>
      <c r="D69" s="381"/>
      <c r="E69" s="382"/>
      <c r="F69" s="367" t="s">
        <v>343</v>
      </c>
      <c r="G69" s="382"/>
      <c r="H69" s="368">
        <v>3.0375000000000001</v>
      </c>
      <c r="I69" s="382"/>
      <c r="J69" s="368">
        <v>1</v>
      </c>
      <c r="K69" s="382"/>
      <c r="L69" s="35">
        <v>3.0375000000000001</v>
      </c>
      <c r="M69" s="369"/>
      <c r="N69" s="382"/>
      <c r="O69" s="42"/>
      <c r="P69" s="369"/>
      <c r="Q69" s="382"/>
      <c r="R69" s="369"/>
      <c r="S69" s="381"/>
      <c r="T69" s="382"/>
      <c r="U69" s="38"/>
    </row>
    <row r="70" spans="1:21" ht="50.25" customHeight="1" x14ac:dyDescent="0.25">
      <c r="A70" s="40" t="s">
        <v>100</v>
      </c>
      <c r="B70" s="39" t="s">
        <v>480</v>
      </c>
      <c r="C70" s="379" t="s">
        <v>479</v>
      </c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2"/>
      <c r="U70" s="41" t="s">
        <v>100</v>
      </c>
    </row>
    <row r="71" spans="1:21" ht="28.35" customHeight="1" x14ac:dyDescent="0.25">
      <c r="A71" s="40" t="s">
        <v>100</v>
      </c>
      <c r="B71" s="39" t="s">
        <v>588</v>
      </c>
      <c r="C71" s="379" t="s">
        <v>587</v>
      </c>
      <c r="D71" s="381"/>
      <c r="E71" s="381"/>
      <c r="F71" s="381"/>
      <c r="G71" s="381"/>
      <c r="H71" s="381"/>
      <c r="I71" s="381"/>
      <c r="J71" s="381"/>
      <c r="K71" s="381"/>
      <c r="L71" s="381"/>
      <c r="M71" s="381"/>
      <c r="N71" s="381"/>
      <c r="O71" s="381"/>
      <c r="P71" s="381"/>
      <c r="Q71" s="381"/>
      <c r="R71" s="381"/>
      <c r="S71" s="381"/>
      <c r="T71" s="382"/>
      <c r="U71" s="41" t="s">
        <v>100</v>
      </c>
    </row>
    <row r="72" spans="1:21" ht="38.85" customHeight="1" x14ac:dyDescent="0.25">
      <c r="A72" s="40" t="s">
        <v>100</v>
      </c>
      <c r="B72" s="39" t="s">
        <v>590</v>
      </c>
      <c r="C72" s="379" t="s">
        <v>589</v>
      </c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  <c r="Q72" s="381"/>
      <c r="R72" s="381"/>
      <c r="S72" s="381"/>
      <c r="T72" s="382"/>
      <c r="U72" s="41" t="s">
        <v>100</v>
      </c>
    </row>
    <row r="73" spans="1:21" ht="14.25" customHeight="1" x14ac:dyDescent="0.25">
      <c r="A73" s="39" t="s">
        <v>100</v>
      </c>
      <c r="B73" s="39" t="s">
        <v>187</v>
      </c>
      <c r="C73" s="379" t="s">
        <v>186</v>
      </c>
      <c r="D73" s="381"/>
      <c r="E73" s="382"/>
      <c r="F73" s="380" t="s">
        <v>179</v>
      </c>
      <c r="G73" s="382"/>
      <c r="H73" s="378"/>
      <c r="I73" s="382"/>
      <c r="J73" s="378"/>
      <c r="K73" s="382"/>
      <c r="L73" s="37">
        <v>742.358925</v>
      </c>
      <c r="M73" s="378"/>
      <c r="N73" s="382"/>
      <c r="O73" s="39" t="s">
        <v>100</v>
      </c>
      <c r="P73" s="378"/>
      <c r="Q73" s="382"/>
      <c r="R73" s="378"/>
      <c r="S73" s="381"/>
      <c r="T73" s="382"/>
      <c r="U73" s="37">
        <v>340104.32</v>
      </c>
    </row>
    <row r="74" spans="1:21" ht="14.25" customHeight="1" x14ac:dyDescent="0.25">
      <c r="A74" s="39" t="s">
        <v>100</v>
      </c>
      <c r="B74" s="39" t="s">
        <v>363</v>
      </c>
      <c r="C74" s="379" t="s">
        <v>362</v>
      </c>
      <c r="D74" s="381"/>
      <c r="E74" s="382"/>
      <c r="F74" s="380" t="s">
        <v>179</v>
      </c>
      <c r="G74" s="382"/>
      <c r="H74" s="383">
        <v>154</v>
      </c>
      <c r="I74" s="382"/>
      <c r="J74" s="383">
        <v>1.587</v>
      </c>
      <c r="K74" s="382"/>
      <c r="L74" s="37">
        <v>742.358925</v>
      </c>
      <c r="M74" s="378"/>
      <c r="N74" s="382"/>
      <c r="O74" s="39" t="s">
        <v>100</v>
      </c>
      <c r="P74" s="383">
        <v>458.14</v>
      </c>
      <c r="Q74" s="382"/>
      <c r="R74" s="383">
        <v>1</v>
      </c>
      <c r="S74" s="381"/>
      <c r="T74" s="382"/>
      <c r="U74" s="37">
        <v>340104.32</v>
      </c>
    </row>
    <row r="75" spans="1:21" ht="14.25" customHeight="1" x14ac:dyDescent="0.25">
      <c r="A75" s="39" t="s">
        <v>100</v>
      </c>
      <c r="B75" s="39" t="s">
        <v>183</v>
      </c>
      <c r="C75" s="379" t="s">
        <v>182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7">
        <v>0</v>
      </c>
    </row>
    <row r="76" spans="1:21" ht="14.25" customHeight="1" x14ac:dyDescent="0.25">
      <c r="A76" s="39" t="s">
        <v>100</v>
      </c>
      <c r="B76" s="39" t="s">
        <v>181</v>
      </c>
      <c r="C76" s="379" t="s">
        <v>180</v>
      </c>
      <c r="D76" s="381"/>
      <c r="E76" s="382"/>
      <c r="F76" s="380" t="s">
        <v>179</v>
      </c>
      <c r="G76" s="382"/>
      <c r="H76" s="378"/>
      <c r="I76" s="382"/>
      <c r="J76" s="378"/>
      <c r="K76" s="382"/>
      <c r="L76" s="38"/>
      <c r="M76" s="378"/>
      <c r="N76" s="382"/>
      <c r="O76" s="39" t="s">
        <v>100</v>
      </c>
      <c r="P76" s="378"/>
      <c r="Q76" s="382"/>
      <c r="R76" s="378"/>
      <c r="S76" s="381"/>
      <c r="T76" s="382"/>
      <c r="U76" s="37">
        <v>0</v>
      </c>
    </row>
    <row r="77" spans="1:21" ht="14.25" customHeight="1" x14ac:dyDescent="0.25">
      <c r="A77" s="39" t="s">
        <v>100</v>
      </c>
      <c r="B77" s="39" t="s">
        <v>178</v>
      </c>
      <c r="C77" s="379" t="s">
        <v>177</v>
      </c>
      <c r="D77" s="381"/>
      <c r="E77" s="382"/>
      <c r="F77" s="380" t="s">
        <v>100</v>
      </c>
      <c r="G77" s="382"/>
      <c r="H77" s="378"/>
      <c r="I77" s="382"/>
      <c r="J77" s="378"/>
      <c r="K77" s="382"/>
      <c r="L77" s="38"/>
      <c r="M77" s="378"/>
      <c r="N77" s="382"/>
      <c r="O77" s="39" t="s">
        <v>100</v>
      </c>
      <c r="P77" s="378"/>
      <c r="Q77" s="382"/>
      <c r="R77" s="378"/>
      <c r="S77" s="381"/>
      <c r="T77" s="382"/>
      <c r="U77" s="37">
        <v>0</v>
      </c>
    </row>
    <row r="78" spans="1:21" ht="14.25" customHeight="1" x14ac:dyDescent="0.25">
      <c r="A78" s="39" t="s">
        <v>100</v>
      </c>
      <c r="B78" s="39" t="s">
        <v>100</v>
      </c>
      <c r="C78" s="365" t="s">
        <v>166</v>
      </c>
      <c r="D78" s="381"/>
      <c r="E78" s="382"/>
      <c r="F78" s="380" t="s">
        <v>100</v>
      </c>
      <c r="G78" s="382"/>
      <c r="H78" s="378"/>
      <c r="I78" s="382"/>
      <c r="J78" s="378"/>
      <c r="K78" s="382"/>
      <c r="L78" s="38"/>
      <c r="M78" s="378"/>
      <c r="N78" s="382"/>
      <c r="O78" s="39" t="s">
        <v>100</v>
      </c>
      <c r="P78" s="378"/>
      <c r="Q78" s="382"/>
      <c r="R78" s="378"/>
      <c r="S78" s="381"/>
      <c r="T78" s="382"/>
      <c r="U78" s="35">
        <v>340104.32</v>
      </c>
    </row>
    <row r="79" spans="1:21" ht="14.25" customHeight="1" x14ac:dyDescent="0.25">
      <c r="A79" s="41" t="s">
        <v>100</v>
      </c>
      <c r="B79" s="41" t="s">
        <v>100</v>
      </c>
      <c r="C79" s="379" t="s">
        <v>165</v>
      </c>
      <c r="D79" s="381"/>
      <c r="E79" s="382"/>
      <c r="F79" s="380" t="s">
        <v>100</v>
      </c>
      <c r="G79" s="382"/>
      <c r="H79" s="378"/>
      <c r="I79" s="382"/>
      <c r="J79" s="379" t="s">
        <v>100</v>
      </c>
      <c r="K79" s="382"/>
      <c r="L79" s="39" t="s">
        <v>100</v>
      </c>
      <c r="M79" s="379" t="s">
        <v>100</v>
      </c>
      <c r="N79" s="382"/>
      <c r="O79" s="41" t="s">
        <v>100</v>
      </c>
      <c r="P79" s="378"/>
      <c r="Q79" s="382"/>
      <c r="R79" s="379" t="s">
        <v>100</v>
      </c>
      <c r="S79" s="381"/>
      <c r="T79" s="382"/>
      <c r="U79" s="37">
        <v>340104.32</v>
      </c>
    </row>
    <row r="80" spans="1:21" ht="28.35" customHeight="1" x14ac:dyDescent="0.25">
      <c r="A80" s="41" t="s">
        <v>100</v>
      </c>
      <c r="B80" s="39" t="s">
        <v>355</v>
      </c>
      <c r="C80" s="379" t="s">
        <v>354</v>
      </c>
      <c r="D80" s="381"/>
      <c r="E80" s="382"/>
      <c r="F80" s="380" t="s">
        <v>160</v>
      </c>
      <c r="G80" s="382"/>
      <c r="H80" s="383">
        <v>89</v>
      </c>
      <c r="I80" s="382"/>
      <c r="J80" s="383">
        <v>1</v>
      </c>
      <c r="K80" s="382"/>
      <c r="L80" s="37">
        <v>89</v>
      </c>
      <c r="M80" s="378"/>
      <c r="N80" s="382"/>
      <c r="O80" s="39" t="s">
        <v>100</v>
      </c>
      <c r="P80" s="378"/>
      <c r="Q80" s="382"/>
      <c r="R80" s="384" t="s">
        <v>100</v>
      </c>
      <c r="S80" s="381"/>
      <c r="T80" s="382"/>
      <c r="U80" s="37">
        <v>302692.84000000003</v>
      </c>
    </row>
    <row r="81" spans="1:21" ht="28.35" customHeight="1" x14ac:dyDescent="0.25">
      <c r="A81" s="41" t="s">
        <v>100</v>
      </c>
      <c r="B81" s="39" t="s">
        <v>353</v>
      </c>
      <c r="C81" s="379" t="s">
        <v>352</v>
      </c>
      <c r="D81" s="381"/>
      <c r="E81" s="382"/>
      <c r="F81" s="380" t="s">
        <v>160</v>
      </c>
      <c r="G81" s="382"/>
      <c r="H81" s="383">
        <v>40</v>
      </c>
      <c r="I81" s="382"/>
      <c r="J81" s="383">
        <v>1</v>
      </c>
      <c r="K81" s="382"/>
      <c r="L81" s="37">
        <v>40</v>
      </c>
      <c r="M81" s="378"/>
      <c r="N81" s="382"/>
      <c r="O81" s="39" t="s">
        <v>100</v>
      </c>
      <c r="P81" s="378"/>
      <c r="Q81" s="382"/>
      <c r="R81" s="384" t="s">
        <v>100</v>
      </c>
      <c r="S81" s="381"/>
      <c r="T81" s="382"/>
      <c r="U81" s="37">
        <v>136041.73000000001</v>
      </c>
    </row>
    <row r="82" spans="1:21" ht="14.25" customHeight="1" x14ac:dyDescent="0.25">
      <c r="A82" s="36" t="s">
        <v>100</v>
      </c>
      <c r="B82" s="36" t="s">
        <v>100</v>
      </c>
      <c r="C82" s="365" t="s">
        <v>136</v>
      </c>
      <c r="D82" s="381"/>
      <c r="E82" s="381"/>
      <c r="F82" s="381"/>
      <c r="G82" s="381"/>
      <c r="H82" s="381"/>
      <c r="I82" s="381"/>
      <c r="J82" s="381"/>
      <c r="K82" s="381"/>
      <c r="L82" s="382"/>
      <c r="M82" s="385" t="s">
        <v>100</v>
      </c>
      <c r="N82" s="381"/>
      <c r="O82" s="382"/>
      <c r="P82" s="386">
        <v>256407.87</v>
      </c>
      <c r="Q82" s="382"/>
      <c r="R82" s="369"/>
      <c r="S82" s="381"/>
      <c r="T82" s="382"/>
      <c r="U82" s="35">
        <v>778838.89</v>
      </c>
    </row>
    <row r="83" spans="1:21" ht="114.75" customHeight="1" x14ac:dyDescent="0.25">
      <c r="A83" s="44" t="s">
        <v>178</v>
      </c>
      <c r="B83" s="43" t="s">
        <v>370</v>
      </c>
      <c r="C83" s="365" t="s">
        <v>641</v>
      </c>
      <c r="D83" s="381"/>
      <c r="E83" s="382"/>
      <c r="F83" s="367" t="s">
        <v>343</v>
      </c>
      <c r="G83" s="382"/>
      <c r="H83" s="368">
        <v>3.0375000000000001</v>
      </c>
      <c r="I83" s="382"/>
      <c r="J83" s="368">
        <v>1</v>
      </c>
      <c r="K83" s="382"/>
      <c r="L83" s="35">
        <v>3.0375000000000001</v>
      </c>
      <c r="M83" s="369"/>
      <c r="N83" s="382"/>
      <c r="O83" s="42"/>
      <c r="P83" s="369"/>
      <c r="Q83" s="382"/>
      <c r="R83" s="369"/>
      <c r="S83" s="381"/>
      <c r="T83" s="382"/>
      <c r="U83" s="38"/>
    </row>
    <row r="84" spans="1:21" ht="38.85" customHeight="1" x14ac:dyDescent="0.25">
      <c r="A84" s="40" t="s">
        <v>100</v>
      </c>
      <c r="B84" s="39" t="s">
        <v>590</v>
      </c>
      <c r="C84" s="379" t="s">
        <v>589</v>
      </c>
      <c r="D84" s="381"/>
      <c r="E84" s="381"/>
      <c r="F84" s="381"/>
      <c r="G84" s="381"/>
      <c r="H84" s="381"/>
      <c r="I84" s="381"/>
      <c r="J84" s="381"/>
      <c r="K84" s="381"/>
      <c r="L84" s="381"/>
      <c r="M84" s="381"/>
      <c r="N84" s="381"/>
      <c r="O84" s="381"/>
      <c r="P84" s="381"/>
      <c r="Q84" s="381"/>
      <c r="R84" s="381"/>
      <c r="S84" s="381"/>
      <c r="T84" s="382"/>
      <c r="U84" s="41" t="s">
        <v>100</v>
      </c>
    </row>
    <row r="85" spans="1:21" ht="28.35" customHeight="1" x14ac:dyDescent="0.25">
      <c r="A85" s="40" t="s">
        <v>100</v>
      </c>
      <c r="B85" s="39" t="s">
        <v>588</v>
      </c>
      <c r="C85" s="379" t="s">
        <v>587</v>
      </c>
      <c r="D85" s="381"/>
      <c r="E85" s="381"/>
      <c r="F85" s="381"/>
      <c r="G85" s="381"/>
      <c r="H85" s="381"/>
      <c r="I85" s="381"/>
      <c r="J85" s="381"/>
      <c r="K85" s="381"/>
      <c r="L85" s="381"/>
      <c r="M85" s="381"/>
      <c r="N85" s="381"/>
      <c r="O85" s="381"/>
      <c r="P85" s="381"/>
      <c r="Q85" s="381"/>
      <c r="R85" s="381"/>
      <c r="S85" s="381"/>
      <c r="T85" s="382"/>
      <c r="U85" s="41" t="s">
        <v>100</v>
      </c>
    </row>
    <row r="86" spans="1:21" ht="14.25" customHeight="1" x14ac:dyDescent="0.25">
      <c r="A86" s="39" t="s">
        <v>100</v>
      </c>
      <c r="B86" s="39" t="s">
        <v>187</v>
      </c>
      <c r="C86" s="379" t="s">
        <v>186</v>
      </c>
      <c r="D86" s="381"/>
      <c r="E86" s="382"/>
      <c r="F86" s="380" t="s">
        <v>179</v>
      </c>
      <c r="G86" s="382"/>
      <c r="H86" s="378"/>
      <c r="I86" s="382"/>
      <c r="J86" s="378"/>
      <c r="K86" s="382"/>
      <c r="L86" s="37">
        <v>645.52949999999998</v>
      </c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295742.89</v>
      </c>
    </row>
    <row r="87" spans="1:21" ht="14.25" customHeight="1" x14ac:dyDescent="0.25">
      <c r="A87" s="39" t="s">
        <v>100</v>
      </c>
      <c r="B87" s="39" t="s">
        <v>363</v>
      </c>
      <c r="C87" s="379" t="s">
        <v>362</v>
      </c>
      <c r="D87" s="381"/>
      <c r="E87" s="382"/>
      <c r="F87" s="380" t="s">
        <v>179</v>
      </c>
      <c r="G87" s="382"/>
      <c r="H87" s="383">
        <v>154</v>
      </c>
      <c r="I87" s="382"/>
      <c r="J87" s="383">
        <v>1.38</v>
      </c>
      <c r="K87" s="382"/>
      <c r="L87" s="37">
        <v>645.52949999999998</v>
      </c>
      <c r="M87" s="378"/>
      <c r="N87" s="382"/>
      <c r="O87" s="39" t="s">
        <v>100</v>
      </c>
      <c r="P87" s="383">
        <v>458.14</v>
      </c>
      <c r="Q87" s="382"/>
      <c r="R87" s="383">
        <v>1</v>
      </c>
      <c r="S87" s="381"/>
      <c r="T87" s="382"/>
      <c r="U87" s="37">
        <v>295742.89</v>
      </c>
    </row>
    <row r="88" spans="1:21" ht="14.25" customHeight="1" x14ac:dyDescent="0.25">
      <c r="A88" s="39" t="s">
        <v>100</v>
      </c>
      <c r="B88" s="39" t="s">
        <v>183</v>
      </c>
      <c r="C88" s="379" t="s">
        <v>182</v>
      </c>
      <c r="D88" s="381"/>
      <c r="E88" s="382"/>
      <c r="F88" s="380" t="s">
        <v>100</v>
      </c>
      <c r="G88" s="382"/>
      <c r="H88" s="378"/>
      <c r="I88" s="382"/>
      <c r="J88" s="378"/>
      <c r="K88" s="382"/>
      <c r="L88" s="38"/>
      <c r="M88" s="378"/>
      <c r="N88" s="382"/>
      <c r="O88" s="39" t="s">
        <v>100</v>
      </c>
      <c r="P88" s="378"/>
      <c r="Q88" s="382"/>
      <c r="R88" s="378"/>
      <c r="S88" s="381"/>
      <c r="T88" s="382"/>
      <c r="U88" s="37">
        <v>0</v>
      </c>
    </row>
    <row r="89" spans="1:21" ht="14.25" customHeight="1" x14ac:dyDescent="0.25">
      <c r="A89" s="39" t="s">
        <v>100</v>
      </c>
      <c r="B89" s="39" t="s">
        <v>181</v>
      </c>
      <c r="C89" s="379" t="s">
        <v>180</v>
      </c>
      <c r="D89" s="381"/>
      <c r="E89" s="382"/>
      <c r="F89" s="380" t="s">
        <v>179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7">
        <v>0</v>
      </c>
    </row>
    <row r="90" spans="1:21" ht="14.25" customHeight="1" x14ac:dyDescent="0.25">
      <c r="A90" s="39" t="s">
        <v>100</v>
      </c>
      <c r="B90" s="39" t="s">
        <v>178</v>
      </c>
      <c r="C90" s="379" t="s">
        <v>177</v>
      </c>
      <c r="D90" s="381"/>
      <c r="E90" s="382"/>
      <c r="F90" s="380" t="s">
        <v>100</v>
      </c>
      <c r="G90" s="382"/>
      <c r="H90" s="378"/>
      <c r="I90" s="382"/>
      <c r="J90" s="378"/>
      <c r="K90" s="382"/>
      <c r="L90" s="38"/>
      <c r="M90" s="378"/>
      <c r="N90" s="382"/>
      <c r="O90" s="39" t="s">
        <v>100</v>
      </c>
      <c r="P90" s="378"/>
      <c r="Q90" s="382"/>
      <c r="R90" s="378"/>
      <c r="S90" s="381"/>
      <c r="T90" s="382"/>
      <c r="U90" s="37">
        <v>0</v>
      </c>
    </row>
    <row r="91" spans="1:21" ht="14.25" customHeight="1" x14ac:dyDescent="0.25">
      <c r="A91" s="39" t="s">
        <v>100</v>
      </c>
      <c r="B91" s="39" t="s">
        <v>100</v>
      </c>
      <c r="C91" s="365" t="s">
        <v>166</v>
      </c>
      <c r="D91" s="381"/>
      <c r="E91" s="382"/>
      <c r="F91" s="380" t="s">
        <v>100</v>
      </c>
      <c r="G91" s="382"/>
      <c r="H91" s="378"/>
      <c r="I91" s="382"/>
      <c r="J91" s="378"/>
      <c r="K91" s="382"/>
      <c r="L91" s="38"/>
      <c r="M91" s="378"/>
      <c r="N91" s="382"/>
      <c r="O91" s="39" t="s">
        <v>100</v>
      </c>
      <c r="P91" s="378"/>
      <c r="Q91" s="382"/>
      <c r="R91" s="378"/>
      <c r="S91" s="381"/>
      <c r="T91" s="382"/>
      <c r="U91" s="35">
        <v>295742.89</v>
      </c>
    </row>
    <row r="92" spans="1:21" ht="14.25" customHeight="1" x14ac:dyDescent="0.25">
      <c r="A92" s="41" t="s">
        <v>100</v>
      </c>
      <c r="B92" s="41" t="s">
        <v>100</v>
      </c>
      <c r="C92" s="379" t="s">
        <v>165</v>
      </c>
      <c r="D92" s="381"/>
      <c r="E92" s="382"/>
      <c r="F92" s="380" t="s">
        <v>100</v>
      </c>
      <c r="G92" s="382"/>
      <c r="H92" s="378"/>
      <c r="I92" s="382"/>
      <c r="J92" s="379" t="s">
        <v>100</v>
      </c>
      <c r="K92" s="382"/>
      <c r="L92" s="39" t="s">
        <v>100</v>
      </c>
      <c r="M92" s="379" t="s">
        <v>100</v>
      </c>
      <c r="N92" s="382"/>
      <c r="O92" s="41" t="s">
        <v>100</v>
      </c>
      <c r="P92" s="378"/>
      <c r="Q92" s="382"/>
      <c r="R92" s="379" t="s">
        <v>100</v>
      </c>
      <c r="S92" s="381"/>
      <c r="T92" s="382"/>
      <c r="U92" s="37">
        <v>295742.89</v>
      </c>
    </row>
    <row r="93" spans="1:21" ht="28.35" customHeight="1" x14ac:dyDescent="0.25">
      <c r="A93" s="41" t="s">
        <v>100</v>
      </c>
      <c r="B93" s="39" t="s">
        <v>355</v>
      </c>
      <c r="C93" s="379" t="s">
        <v>354</v>
      </c>
      <c r="D93" s="381"/>
      <c r="E93" s="382"/>
      <c r="F93" s="380" t="s">
        <v>160</v>
      </c>
      <c r="G93" s="382"/>
      <c r="H93" s="383">
        <v>89</v>
      </c>
      <c r="I93" s="382"/>
      <c r="J93" s="383">
        <v>1</v>
      </c>
      <c r="K93" s="382"/>
      <c r="L93" s="37">
        <v>89</v>
      </c>
      <c r="M93" s="378"/>
      <c r="N93" s="382"/>
      <c r="O93" s="39" t="s">
        <v>100</v>
      </c>
      <c r="P93" s="378"/>
      <c r="Q93" s="382"/>
      <c r="R93" s="384" t="s">
        <v>100</v>
      </c>
      <c r="S93" s="381"/>
      <c r="T93" s="382"/>
      <c r="U93" s="37">
        <v>263211.17</v>
      </c>
    </row>
    <row r="94" spans="1:21" ht="28.35" customHeight="1" x14ac:dyDescent="0.25">
      <c r="A94" s="41" t="s">
        <v>100</v>
      </c>
      <c r="B94" s="39" t="s">
        <v>353</v>
      </c>
      <c r="C94" s="379" t="s">
        <v>352</v>
      </c>
      <c r="D94" s="381"/>
      <c r="E94" s="382"/>
      <c r="F94" s="380" t="s">
        <v>160</v>
      </c>
      <c r="G94" s="382"/>
      <c r="H94" s="383">
        <v>40</v>
      </c>
      <c r="I94" s="382"/>
      <c r="J94" s="383">
        <v>1</v>
      </c>
      <c r="K94" s="382"/>
      <c r="L94" s="37">
        <v>40</v>
      </c>
      <c r="M94" s="378"/>
      <c r="N94" s="382"/>
      <c r="O94" s="39" t="s">
        <v>100</v>
      </c>
      <c r="P94" s="378"/>
      <c r="Q94" s="382"/>
      <c r="R94" s="384" t="s">
        <v>100</v>
      </c>
      <c r="S94" s="381"/>
      <c r="T94" s="382"/>
      <c r="U94" s="37">
        <v>118297.16</v>
      </c>
    </row>
    <row r="95" spans="1:21" ht="14.25" customHeight="1" x14ac:dyDescent="0.25">
      <c r="A95" s="36" t="s">
        <v>100</v>
      </c>
      <c r="B95" s="36" t="s">
        <v>100</v>
      </c>
      <c r="C95" s="365" t="s">
        <v>136</v>
      </c>
      <c r="D95" s="381"/>
      <c r="E95" s="381"/>
      <c r="F95" s="381"/>
      <c r="G95" s="381"/>
      <c r="H95" s="381"/>
      <c r="I95" s="381"/>
      <c r="J95" s="381"/>
      <c r="K95" s="381"/>
      <c r="L95" s="382"/>
      <c r="M95" s="385" t="s">
        <v>100</v>
      </c>
      <c r="N95" s="381"/>
      <c r="O95" s="382"/>
      <c r="P95" s="386">
        <v>222963.36</v>
      </c>
      <c r="Q95" s="382"/>
      <c r="R95" s="369"/>
      <c r="S95" s="381"/>
      <c r="T95" s="382"/>
      <c r="U95" s="35">
        <v>677251.22</v>
      </c>
    </row>
    <row r="96" spans="1:21" ht="50.25" customHeight="1" x14ac:dyDescent="0.25">
      <c r="A96" s="44" t="s">
        <v>374</v>
      </c>
      <c r="B96" s="43" t="s">
        <v>585</v>
      </c>
      <c r="C96" s="365" t="s">
        <v>640</v>
      </c>
      <c r="D96" s="381"/>
      <c r="E96" s="382"/>
      <c r="F96" s="367" t="s">
        <v>343</v>
      </c>
      <c r="G96" s="382"/>
      <c r="H96" s="368">
        <v>3.0375000000000001</v>
      </c>
      <c r="I96" s="382"/>
      <c r="J96" s="368">
        <v>1</v>
      </c>
      <c r="K96" s="382"/>
      <c r="L96" s="35">
        <v>3.0375000000000001</v>
      </c>
      <c r="M96" s="369"/>
      <c r="N96" s="382"/>
      <c r="O96" s="42"/>
      <c r="P96" s="369"/>
      <c r="Q96" s="382"/>
      <c r="R96" s="369"/>
      <c r="S96" s="381"/>
      <c r="T96" s="382"/>
      <c r="U96" s="38"/>
    </row>
    <row r="97" spans="1:21" ht="50.25" customHeight="1" x14ac:dyDescent="0.25">
      <c r="A97" s="40" t="s">
        <v>100</v>
      </c>
      <c r="B97" s="39" t="s">
        <v>480</v>
      </c>
      <c r="C97" s="379" t="s">
        <v>479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41" t="s">
        <v>100</v>
      </c>
    </row>
    <row r="98" spans="1:21" ht="14.25" customHeight="1" x14ac:dyDescent="0.25">
      <c r="A98" s="39" t="s">
        <v>100</v>
      </c>
      <c r="B98" s="39" t="s">
        <v>187</v>
      </c>
      <c r="C98" s="379" t="s">
        <v>186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7">
        <v>299.71012500000001</v>
      </c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137309.20000000001</v>
      </c>
    </row>
    <row r="99" spans="1:21" ht="14.25" customHeight="1" x14ac:dyDescent="0.25">
      <c r="A99" s="39" t="s">
        <v>100</v>
      </c>
      <c r="B99" s="39" t="s">
        <v>363</v>
      </c>
      <c r="C99" s="379" t="s">
        <v>362</v>
      </c>
      <c r="D99" s="381"/>
      <c r="E99" s="382"/>
      <c r="F99" s="380" t="s">
        <v>179</v>
      </c>
      <c r="G99" s="382"/>
      <c r="H99" s="383">
        <v>85.8</v>
      </c>
      <c r="I99" s="382"/>
      <c r="J99" s="383">
        <v>1.1499999999999999</v>
      </c>
      <c r="K99" s="382"/>
      <c r="L99" s="37">
        <v>299.71012500000001</v>
      </c>
      <c r="M99" s="378"/>
      <c r="N99" s="382"/>
      <c r="O99" s="39" t="s">
        <v>100</v>
      </c>
      <c r="P99" s="383">
        <v>458.14</v>
      </c>
      <c r="Q99" s="382"/>
      <c r="R99" s="383">
        <v>1</v>
      </c>
      <c r="S99" s="381"/>
      <c r="T99" s="382"/>
      <c r="U99" s="37">
        <v>137309.20000000001</v>
      </c>
    </row>
    <row r="100" spans="1:21" ht="14.25" customHeight="1" x14ac:dyDescent="0.25">
      <c r="A100" s="39" t="s">
        <v>100</v>
      </c>
      <c r="B100" s="39" t="s">
        <v>183</v>
      </c>
      <c r="C100" s="379" t="s">
        <v>182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22278.45</v>
      </c>
    </row>
    <row r="101" spans="1:21" ht="14.25" customHeight="1" x14ac:dyDescent="0.25">
      <c r="A101" s="39" t="s">
        <v>100</v>
      </c>
      <c r="B101" s="39" t="s">
        <v>181</v>
      </c>
      <c r="C101" s="379" t="s">
        <v>180</v>
      </c>
      <c r="D101" s="381"/>
      <c r="E101" s="382"/>
      <c r="F101" s="380" t="s">
        <v>179</v>
      </c>
      <c r="G101" s="382"/>
      <c r="H101" s="378"/>
      <c r="I101" s="382"/>
      <c r="J101" s="378"/>
      <c r="K101" s="382"/>
      <c r="L101" s="38"/>
      <c r="M101" s="378"/>
      <c r="N101" s="382"/>
      <c r="O101" s="39" t="s">
        <v>100</v>
      </c>
      <c r="P101" s="378"/>
      <c r="Q101" s="382"/>
      <c r="R101" s="378"/>
      <c r="S101" s="381"/>
      <c r="T101" s="382"/>
      <c r="U101" s="37">
        <v>0</v>
      </c>
    </row>
    <row r="102" spans="1:21" ht="18.95" customHeight="1" x14ac:dyDescent="0.25">
      <c r="A102" s="39" t="s">
        <v>100</v>
      </c>
      <c r="B102" s="39" t="s">
        <v>361</v>
      </c>
      <c r="C102" s="379" t="s">
        <v>360</v>
      </c>
      <c r="D102" s="381"/>
      <c r="E102" s="382"/>
      <c r="F102" s="380" t="s">
        <v>218</v>
      </c>
      <c r="G102" s="382"/>
      <c r="H102" s="383">
        <v>286</v>
      </c>
      <c r="I102" s="382"/>
      <c r="J102" s="383">
        <v>1.1499999999999999</v>
      </c>
      <c r="K102" s="382"/>
      <c r="L102" s="37">
        <v>999.03375000000005</v>
      </c>
      <c r="M102" s="378">
        <v>13.04</v>
      </c>
      <c r="N102" s="382"/>
      <c r="O102" s="39" t="s">
        <v>260</v>
      </c>
      <c r="P102" s="383">
        <v>22.3</v>
      </c>
      <c r="Q102" s="382"/>
      <c r="R102" s="378"/>
      <c r="S102" s="381"/>
      <c r="T102" s="382"/>
      <c r="U102" s="37">
        <v>22278.45</v>
      </c>
    </row>
    <row r="103" spans="1:21" ht="14.25" customHeight="1" x14ac:dyDescent="0.25">
      <c r="A103" s="39" t="s">
        <v>100</v>
      </c>
      <c r="B103" s="39" t="s">
        <v>178</v>
      </c>
      <c r="C103" s="379" t="s">
        <v>177</v>
      </c>
      <c r="D103" s="381"/>
      <c r="E103" s="382"/>
      <c r="F103" s="380" t="s">
        <v>100</v>
      </c>
      <c r="G103" s="382"/>
      <c r="H103" s="378"/>
      <c r="I103" s="382"/>
      <c r="J103" s="378"/>
      <c r="K103" s="382"/>
      <c r="L103" s="38"/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7">
        <v>0</v>
      </c>
    </row>
    <row r="104" spans="1:21" ht="14.25" customHeight="1" x14ac:dyDescent="0.25">
      <c r="A104" s="39" t="s">
        <v>100</v>
      </c>
      <c r="B104" s="39" t="s">
        <v>100</v>
      </c>
      <c r="C104" s="365" t="s">
        <v>166</v>
      </c>
      <c r="D104" s="381"/>
      <c r="E104" s="382"/>
      <c r="F104" s="380" t="s">
        <v>100</v>
      </c>
      <c r="G104" s="382"/>
      <c r="H104" s="378"/>
      <c r="I104" s="382"/>
      <c r="J104" s="378"/>
      <c r="K104" s="382"/>
      <c r="L104" s="38"/>
      <c r="M104" s="378"/>
      <c r="N104" s="382"/>
      <c r="O104" s="39" t="s">
        <v>100</v>
      </c>
      <c r="P104" s="378"/>
      <c r="Q104" s="382"/>
      <c r="R104" s="378"/>
      <c r="S104" s="381"/>
      <c r="T104" s="382"/>
      <c r="U104" s="35">
        <v>159587.65</v>
      </c>
    </row>
    <row r="105" spans="1:21" ht="14.25" customHeight="1" x14ac:dyDescent="0.25">
      <c r="A105" s="41" t="s">
        <v>100</v>
      </c>
      <c r="B105" s="41" t="s">
        <v>100</v>
      </c>
      <c r="C105" s="379" t="s">
        <v>165</v>
      </c>
      <c r="D105" s="381"/>
      <c r="E105" s="382"/>
      <c r="F105" s="380" t="s">
        <v>100</v>
      </c>
      <c r="G105" s="382"/>
      <c r="H105" s="378"/>
      <c r="I105" s="382"/>
      <c r="J105" s="379" t="s">
        <v>100</v>
      </c>
      <c r="K105" s="382"/>
      <c r="L105" s="39" t="s">
        <v>100</v>
      </c>
      <c r="M105" s="379" t="s">
        <v>100</v>
      </c>
      <c r="N105" s="382"/>
      <c r="O105" s="41" t="s">
        <v>100</v>
      </c>
      <c r="P105" s="378"/>
      <c r="Q105" s="382"/>
      <c r="R105" s="379" t="s">
        <v>100</v>
      </c>
      <c r="S105" s="381"/>
      <c r="T105" s="382"/>
      <c r="U105" s="37">
        <v>137309.20000000001</v>
      </c>
    </row>
    <row r="106" spans="1:21" ht="50.25" customHeight="1" x14ac:dyDescent="0.25">
      <c r="A106" s="41" t="s">
        <v>100</v>
      </c>
      <c r="B106" s="39" t="s">
        <v>328</v>
      </c>
      <c r="C106" s="379" t="s">
        <v>327</v>
      </c>
      <c r="D106" s="381"/>
      <c r="E106" s="382"/>
      <c r="F106" s="380" t="s">
        <v>160</v>
      </c>
      <c r="G106" s="382"/>
      <c r="H106" s="383">
        <v>89</v>
      </c>
      <c r="I106" s="382"/>
      <c r="J106" s="383">
        <v>1</v>
      </c>
      <c r="K106" s="382"/>
      <c r="L106" s="37">
        <v>89</v>
      </c>
      <c r="M106" s="378"/>
      <c r="N106" s="382"/>
      <c r="O106" s="39" t="s">
        <v>100</v>
      </c>
      <c r="P106" s="378"/>
      <c r="Q106" s="382"/>
      <c r="R106" s="384" t="s">
        <v>100</v>
      </c>
      <c r="S106" s="381"/>
      <c r="T106" s="382"/>
      <c r="U106" s="37">
        <v>122205.19</v>
      </c>
    </row>
    <row r="107" spans="1:21" ht="50.25" customHeight="1" x14ac:dyDescent="0.25">
      <c r="A107" s="41" t="s">
        <v>100</v>
      </c>
      <c r="B107" s="39" t="s">
        <v>326</v>
      </c>
      <c r="C107" s="379" t="s">
        <v>325</v>
      </c>
      <c r="D107" s="381"/>
      <c r="E107" s="382"/>
      <c r="F107" s="380" t="s">
        <v>160</v>
      </c>
      <c r="G107" s="382"/>
      <c r="H107" s="383">
        <v>41</v>
      </c>
      <c r="I107" s="382"/>
      <c r="J107" s="383">
        <v>1</v>
      </c>
      <c r="K107" s="382"/>
      <c r="L107" s="37">
        <v>41</v>
      </c>
      <c r="M107" s="378"/>
      <c r="N107" s="382"/>
      <c r="O107" s="39" t="s">
        <v>100</v>
      </c>
      <c r="P107" s="378"/>
      <c r="Q107" s="382"/>
      <c r="R107" s="384" t="s">
        <v>100</v>
      </c>
      <c r="S107" s="381"/>
      <c r="T107" s="382"/>
      <c r="U107" s="37">
        <v>56296.77</v>
      </c>
    </row>
    <row r="108" spans="1:21" ht="14.25" customHeight="1" x14ac:dyDescent="0.25">
      <c r="A108" s="36" t="s">
        <v>100</v>
      </c>
      <c r="B108" s="36" t="s">
        <v>100</v>
      </c>
      <c r="C108" s="365" t="s">
        <v>136</v>
      </c>
      <c r="D108" s="381"/>
      <c r="E108" s="381"/>
      <c r="F108" s="381"/>
      <c r="G108" s="381"/>
      <c r="H108" s="381"/>
      <c r="I108" s="381"/>
      <c r="J108" s="381"/>
      <c r="K108" s="381"/>
      <c r="L108" s="382"/>
      <c r="M108" s="385" t="s">
        <v>100</v>
      </c>
      <c r="N108" s="381"/>
      <c r="O108" s="382"/>
      <c r="P108" s="386">
        <v>111305.22</v>
      </c>
      <c r="Q108" s="382"/>
      <c r="R108" s="369"/>
      <c r="S108" s="381"/>
      <c r="T108" s="382"/>
      <c r="U108" s="35">
        <v>338089.61</v>
      </c>
    </row>
    <row r="109" spans="1:21" ht="60.75" customHeight="1" x14ac:dyDescent="0.25">
      <c r="A109" s="44" t="s">
        <v>371</v>
      </c>
      <c r="B109" s="43" t="s">
        <v>313</v>
      </c>
      <c r="C109" s="365" t="s">
        <v>639</v>
      </c>
      <c r="D109" s="381"/>
      <c r="E109" s="382"/>
      <c r="F109" s="367" t="s">
        <v>312</v>
      </c>
      <c r="G109" s="382"/>
      <c r="H109" s="368">
        <v>2.25</v>
      </c>
      <c r="I109" s="382"/>
      <c r="J109" s="368">
        <v>1</v>
      </c>
      <c r="K109" s="382"/>
      <c r="L109" s="35">
        <v>2.25</v>
      </c>
      <c r="M109" s="369"/>
      <c r="N109" s="382"/>
      <c r="O109" s="42"/>
      <c r="P109" s="369"/>
      <c r="Q109" s="382"/>
      <c r="R109" s="369"/>
      <c r="S109" s="381"/>
      <c r="T109" s="382"/>
      <c r="U109" s="38"/>
    </row>
    <row r="110" spans="1:21" ht="50.25" customHeight="1" x14ac:dyDescent="0.25">
      <c r="A110" s="40" t="s">
        <v>100</v>
      </c>
      <c r="B110" s="39" t="s">
        <v>480</v>
      </c>
      <c r="C110" s="379" t="s">
        <v>479</v>
      </c>
      <c r="D110" s="381"/>
      <c r="E110" s="381"/>
      <c r="F110" s="381"/>
      <c r="G110" s="381"/>
      <c r="H110" s="381"/>
      <c r="I110" s="381"/>
      <c r="J110" s="381"/>
      <c r="K110" s="381"/>
      <c r="L110" s="381"/>
      <c r="M110" s="381"/>
      <c r="N110" s="381"/>
      <c r="O110" s="381"/>
      <c r="P110" s="381"/>
      <c r="Q110" s="381"/>
      <c r="R110" s="381"/>
      <c r="S110" s="381"/>
      <c r="T110" s="382"/>
      <c r="U110" s="41" t="s">
        <v>100</v>
      </c>
    </row>
    <row r="111" spans="1:21" ht="14.25" customHeight="1" x14ac:dyDescent="0.25">
      <c r="A111" s="39" t="s">
        <v>100</v>
      </c>
      <c r="B111" s="39" t="s">
        <v>187</v>
      </c>
      <c r="C111" s="379" t="s">
        <v>186</v>
      </c>
      <c r="D111" s="381"/>
      <c r="E111" s="382"/>
      <c r="F111" s="380" t="s">
        <v>179</v>
      </c>
      <c r="G111" s="382"/>
      <c r="H111" s="378"/>
      <c r="I111" s="382"/>
      <c r="J111" s="378"/>
      <c r="K111" s="382"/>
      <c r="L111" s="37">
        <v>344.13749999999999</v>
      </c>
      <c r="M111" s="378"/>
      <c r="N111" s="382"/>
      <c r="O111" s="39" t="s">
        <v>100</v>
      </c>
      <c r="P111" s="378"/>
      <c r="Q111" s="382"/>
      <c r="R111" s="378"/>
      <c r="S111" s="381"/>
      <c r="T111" s="382"/>
      <c r="U111" s="37">
        <v>170681.88</v>
      </c>
    </row>
    <row r="112" spans="1:21" ht="14.25" customHeight="1" x14ac:dyDescent="0.25">
      <c r="A112" s="39" t="s">
        <v>100</v>
      </c>
      <c r="B112" s="39" t="s">
        <v>311</v>
      </c>
      <c r="C112" s="379" t="s">
        <v>310</v>
      </c>
      <c r="D112" s="381"/>
      <c r="E112" s="382"/>
      <c r="F112" s="380" t="s">
        <v>179</v>
      </c>
      <c r="G112" s="382"/>
      <c r="H112" s="383">
        <v>133</v>
      </c>
      <c r="I112" s="382"/>
      <c r="J112" s="383">
        <v>1.1499999999999999</v>
      </c>
      <c r="K112" s="382"/>
      <c r="L112" s="37">
        <v>344.13749999999999</v>
      </c>
      <c r="M112" s="378"/>
      <c r="N112" s="382"/>
      <c r="O112" s="39" t="s">
        <v>100</v>
      </c>
      <c r="P112" s="383">
        <v>495.97</v>
      </c>
      <c r="Q112" s="382"/>
      <c r="R112" s="383">
        <v>1</v>
      </c>
      <c r="S112" s="381"/>
      <c r="T112" s="382"/>
      <c r="U112" s="37">
        <v>170681.88</v>
      </c>
    </row>
    <row r="113" spans="1:21" ht="14.25" customHeight="1" x14ac:dyDescent="0.25">
      <c r="A113" s="39" t="s">
        <v>100</v>
      </c>
      <c r="B113" s="39" t="s">
        <v>183</v>
      </c>
      <c r="C113" s="379" t="s">
        <v>182</v>
      </c>
      <c r="D113" s="381"/>
      <c r="E113" s="382"/>
      <c r="F113" s="380" t="s">
        <v>100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0</v>
      </c>
    </row>
    <row r="114" spans="1:21" ht="14.25" customHeight="1" x14ac:dyDescent="0.25">
      <c r="A114" s="39" t="s">
        <v>100</v>
      </c>
      <c r="B114" s="39" t="s">
        <v>181</v>
      </c>
      <c r="C114" s="379" t="s">
        <v>180</v>
      </c>
      <c r="D114" s="381"/>
      <c r="E114" s="382"/>
      <c r="F114" s="380" t="s">
        <v>179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7">
        <v>0</v>
      </c>
    </row>
    <row r="115" spans="1:21" ht="14.25" customHeight="1" x14ac:dyDescent="0.25">
      <c r="A115" s="39" t="s">
        <v>100</v>
      </c>
      <c r="B115" s="39" t="s">
        <v>178</v>
      </c>
      <c r="C115" s="379" t="s">
        <v>177</v>
      </c>
      <c r="D115" s="381"/>
      <c r="E115" s="382"/>
      <c r="F115" s="380" t="s">
        <v>100</v>
      </c>
      <c r="G115" s="382"/>
      <c r="H115" s="378"/>
      <c r="I115" s="382"/>
      <c r="J115" s="378"/>
      <c r="K115" s="382"/>
      <c r="L115" s="38"/>
      <c r="M115" s="378"/>
      <c r="N115" s="382"/>
      <c r="O115" s="39" t="s">
        <v>100</v>
      </c>
      <c r="P115" s="378"/>
      <c r="Q115" s="382"/>
      <c r="R115" s="378"/>
      <c r="S115" s="381"/>
      <c r="T115" s="382"/>
      <c r="U115" s="37">
        <v>3113.99</v>
      </c>
    </row>
    <row r="116" spans="1:21" ht="36.6" customHeight="1" x14ac:dyDescent="0.25">
      <c r="A116" s="39" t="s">
        <v>100</v>
      </c>
      <c r="B116" s="39" t="s">
        <v>309</v>
      </c>
      <c r="C116" s="379" t="s">
        <v>308</v>
      </c>
      <c r="D116" s="381"/>
      <c r="E116" s="382"/>
      <c r="F116" s="380" t="s">
        <v>214</v>
      </c>
      <c r="G116" s="382"/>
      <c r="H116" s="383">
        <v>0.08</v>
      </c>
      <c r="I116" s="382"/>
      <c r="J116" s="383">
        <v>1</v>
      </c>
      <c r="K116" s="382"/>
      <c r="L116" s="37">
        <v>0.18</v>
      </c>
      <c r="M116" s="378">
        <v>16655</v>
      </c>
      <c r="N116" s="382"/>
      <c r="O116" s="39" t="s">
        <v>187</v>
      </c>
      <c r="P116" s="383">
        <v>16655</v>
      </c>
      <c r="Q116" s="382"/>
      <c r="R116" s="378"/>
      <c r="S116" s="381"/>
      <c r="T116" s="382"/>
      <c r="U116" s="37">
        <v>2997.9</v>
      </c>
    </row>
    <row r="117" spans="1:21" ht="14.25" customHeight="1" x14ac:dyDescent="0.25">
      <c r="A117" s="39" t="s">
        <v>100</v>
      </c>
      <c r="B117" s="39" t="s">
        <v>307</v>
      </c>
      <c r="C117" s="379" t="s">
        <v>306</v>
      </c>
      <c r="D117" s="381"/>
      <c r="E117" s="382"/>
      <c r="F117" s="380" t="s">
        <v>174</v>
      </c>
      <c r="G117" s="382"/>
      <c r="H117" s="383">
        <v>8.0000000000000004E-4</v>
      </c>
      <c r="I117" s="382"/>
      <c r="J117" s="383">
        <v>1</v>
      </c>
      <c r="K117" s="382"/>
      <c r="L117" s="37">
        <v>1.8E-3</v>
      </c>
      <c r="M117" s="378"/>
      <c r="N117" s="382"/>
      <c r="O117" s="39" t="s">
        <v>100</v>
      </c>
      <c r="P117" s="383">
        <v>64494.01</v>
      </c>
      <c r="Q117" s="382"/>
      <c r="R117" s="378"/>
      <c r="S117" s="381"/>
      <c r="T117" s="382"/>
      <c r="U117" s="37">
        <v>116.09</v>
      </c>
    </row>
    <row r="118" spans="1:21" ht="14.25" customHeight="1" x14ac:dyDescent="0.25">
      <c r="A118" s="39" t="s">
        <v>100</v>
      </c>
      <c r="B118" s="39" t="s">
        <v>100</v>
      </c>
      <c r="C118" s="365" t="s">
        <v>166</v>
      </c>
      <c r="D118" s="381"/>
      <c r="E118" s="382"/>
      <c r="F118" s="380" t="s">
        <v>100</v>
      </c>
      <c r="G118" s="382"/>
      <c r="H118" s="378"/>
      <c r="I118" s="382"/>
      <c r="J118" s="378"/>
      <c r="K118" s="382"/>
      <c r="L118" s="38"/>
      <c r="M118" s="378"/>
      <c r="N118" s="382"/>
      <c r="O118" s="39" t="s">
        <v>100</v>
      </c>
      <c r="P118" s="378"/>
      <c r="Q118" s="382"/>
      <c r="R118" s="378"/>
      <c r="S118" s="381"/>
      <c r="T118" s="382"/>
      <c r="U118" s="35">
        <v>173795.87</v>
      </c>
    </row>
    <row r="119" spans="1:21" ht="60.75" customHeight="1" x14ac:dyDescent="0.25">
      <c r="A119" s="40" t="s">
        <v>638</v>
      </c>
      <c r="B119" s="39" t="s">
        <v>304</v>
      </c>
      <c r="C119" s="379" t="s">
        <v>303</v>
      </c>
      <c r="D119" s="381"/>
      <c r="E119" s="382"/>
      <c r="F119" s="380" t="s">
        <v>302</v>
      </c>
      <c r="G119" s="382"/>
      <c r="H119" s="383">
        <v>2250</v>
      </c>
      <c r="I119" s="382"/>
      <c r="J119" s="384" t="s">
        <v>187</v>
      </c>
      <c r="K119" s="382"/>
      <c r="L119" s="37">
        <v>2250</v>
      </c>
      <c r="M119" s="383">
        <v>815.16</v>
      </c>
      <c r="N119" s="382"/>
      <c r="O119" s="39" t="s">
        <v>60</v>
      </c>
      <c r="P119" s="383">
        <v>896.68</v>
      </c>
      <c r="Q119" s="382"/>
      <c r="R119" s="378"/>
      <c r="S119" s="381"/>
      <c r="T119" s="382"/>
      <c r="U119" s="37">
        <v>2017530</v>
      </c>
    </row>
    <row r="120" spans="1:21" ht="14.25" customHeight="1" x14ac:dyDescent="0.25">
      <c r="A120" s="41" t="s">
        <v>100</v>
      </c>
      <c r="B120" s="41" t="s">
        <v>100</v>
      </c>
      <c r="C120" s="379" t="s">
        <v>165</v>
      </c>
      <c r="D120" s="381"/>
      <c r="E120" s="382"/>
      <c r="F120" s="380" t="s">
        <v>100</v>
      </c>
      <c r="G120" s="382"/>
      <c r="H120" s="378"/>
      <c r="I120" s="382"/>
      <c r="J120" s="379" t="s">
        <v>100</v>
      </c>
      <c r="K120" s="382"/>
      <c r="L120" s="39" t="s">
        <v>100</v>
      </c>
      <c r="M120" s="379" t="s">
        <v>100</v>
      </c>
      <c r="N120" s="382"/>
      <c r="O120" s="41" t="s">
        <v>100</v>
      </c>
      <c r="P120" s="378"/>
      <c r="Q120" s="382"/>
      <c r="R120" s="379" t="s">
        <v>100</v>
      </c>
      <c r="S120" s="381"/>
      <c r="T120" s="382"/>
      <c r="U120" s="37">
        <v>170681.88</v>
      </c>
    </row>
    <row r="121" spans="1:21" ht="28.35" customHeight="1" x14ac:dyDescent="0.25">
      <c r="A121" s="41" t="s">
        <v>100</v>
      </c>
      <c r="B121" s="39" t="s">
        <v>301</v>
      </c>
      <c r="C121" s="379" t="s">
        <v>300</v>
      </c>
      <c r="D121" s="381"/>
      <c r="E121" s="382"/>
      <c r="F121" s="380" t="s">
        <v>160</v>
      </c>
      <c r="G121" s="382"/>
      <c r="H121" s="383">
        <v>98</v>
      </c>
      <c r="I121" s="382"/>
      <c r="J121" s="383">
        <v>1</v>
      </c>
      <c r="K121" s="382"/>
      <c r="L121" s="37">
        <v>98</v>
      </c>
      <c r="M121" s="378"/>
      <c r="N121" s="382"/>
      <c r="O121" s="39" t="s">
        <v>100</v>
      </c>
      <c r="P121" s="378"/>
      <c r="Q121" s="382"/>
      <c r="R121" s="384" t="s">
        <v>100</v>
      </c>
      <c r="S121" s="381"/>
      <c r="T121" s="382"/>
      <c r="U121" s="37">
        <v>167268.24</v>
      </c>
    </row>
    <row r="122" spans="1:21" ht="28.35" customHeight="1" x14ac:dyDescent="0.25">
      <c r="A122" s="41" t="s">
        <v>100</v>
      </c>
      <c r="B122" s="39" t="s">
        <v>299</v>
      </c>
      <c r="C122" s="379" t="s">
        <v>298</v>
      </c>
      <c r="D122" s="381"/>
      <c r="E122" s="382"/>
      <c r="F122" s="380" t="s">
        <v>160</v>
      </c>
      <c r="G122" s="382"/>
      <c r="H122" s="383">
        <v>58</v>
      </c>
      <c r="I122" s="382"/>
      <c r="J122" s="383">
        <v>1</v>
      </c>
      <c r="K122" s="382"/>
      <c r="L122" s="37">
        <v>58</v>
      </c>
      <c r="M122" s="378"/>
      <c r="N122" s="382"/>
      <c r="O122" s="39" t="s">
        <v>100</v>
      </c>
      <c r="P122" s="378"/>
      <c r="Q122" s="382"/>
      <c r="R122" s="384" t="s">
        <v>100</v>
      </c>
      <c r="S122" s="381"/>
      <c r="T122" s="382"/>
      <c r="U122" s="37">
        <v>98995.49</v>
      </c>
    </row>
    <row r="123" spans="1:21" ht="14.25" customHeight="1" x14ac:dyDescent="0.25">
      <c r="A123" s="36" t="s">
        <v>100</v>
      </c>
      <c r="B123" s="36" t="s">
        <v>100</v>
      </c>
      <c r="C123" s="365" t="s">
        <v>136</v>
      </c>
      <c r="D123" s="381"/>
      <c r="E123" s="381"/>
      <c r="F123" s="381"/>
      <c r="G123" s="381"/>
      <c r="H123" s="381"/>
      <c r="I123" s="381"/>
      <c r="J123" s="381"/>
      <c r="K123" s="381"/>
      <c r="L123" s="382"/>
      <c r="M123" s="385" t="s">
        <v>100</v>
      </c>
      <c r="N123" s="381"/>
      <c r="O123" s="382"/>
      <c r="P123" s="386">
        <v>1092262.04</v>
      </c>
      <c r="Q123" s="382"/>
      <c r="R123" s="369"/>
      <c r="S123" s="381"/>
      <c r="T123" s="382"/>
      <c r="U123" s="35">
        <v>2457589.6</v>
      </c>
    </row>
    <row r="124" spans="1:21" ht="60.75" customHeight="1" x14ac:dyDescent="0.25">
      <c r="A124" s="44" t="s">
        <v>365</v>
      </c>
      <c r="B124" s="43" t="s">
        <v>579</v>
      </c>
      <c r="C124" s="365" t="s">
        <v>637</v>
      </c>
      <c r="D124" s="381"/>
      <c r="E124" s="382"/>
      <c r="F124" s="367" t="s">
        <v>343</v>
      </c>
      <c r="G124" s="382"/>
      <c r="H124" s="368">
        <v>2.0249999999999999</v>
      </c>
      <c r="I124" s="382"/>
      <c r="J124" s="368">
        <v>1</v>
      </c>
      <c r="K124" s="382"/>
      <c r="L124" s="35">
        <v>2.0249999999999999</v>
      </c>
      <c r="M124" s="369"/>
      <c r="N124" s="382"/>
      <c r="O124" s="42"/>
      <c r="P124" s="369"/>
      <c r="Q124" s="382"/>
      <c r="R124" s="369"/>
      <c r="S124" s="381"/>
      <c r="T124" s="382"/>
      <c r="U124" s="38"/>
    </row>
    <row r="125" spans="1:21" ht="50.25" customHeight="1" x14ac:dyDescent="0.25">
      <c r="A125" s="40" t="s">
        <v>100</v>
      </c>
      <c r="B125" s="39" t="s">
        <v>480</v>
      </c>
      <c r="C125" s="379" t="s">
        <v>479</v>
      </c>
      <c r="D125" s="381"/>
      <c r="E125" s="381"/>
      <c r="F125" s="381"/>
      <c r="G125" s="381"/>
      <c r="H125" s="381"/>
      <c r="I125" s="381"/>
      <c r="J125" s="381"/>
      <c r="K125" s="381"/>
      <c r="L125" s="381"/>
      <c r="M125" s="381"/>
      <c r="N125" s="381"/>
      <c r="O125" s="381"/>
      <c r="P125" s="381"/>
      <c r="Q125" s="381"/>
      <c r="R125" s="381"/>
      <c r="S125" s="381"/>
      <c r="T125" s="382"/>
      <c r="U125" s="41" t="s">
        <v>100</v>
      </c>
    </row>
    <row r="126" spans="1:21" ht="14.25" customHeight="1" x14ac:dyDescent="0.25">
      <c r="A126" s="39" t="s">
        <v>100</v>
      </c>
      <c r="B126" s="39" t="s">
        <v>187</v>
      </c>
      <c r="C126" s="379" t="s">
        <v>186</v>
      </c>
      <c r="D126" s="381"/>
      <c r="E126" s="382"/>
      <c r="F126" s="380" t="s">
        <v>179</v>
      </c>
      <c r="G126" s="382"/>
      <c r="H126" s="378"/>
      <c r="I126" s="382"/>
      <c r="J126" s="378"/>
      <c r="K126" s="382"/>
      <c r="L126" s="37">
        <v>226.3545</v>
      </c>
      <c r="M126" s="378"/>
      <c r="N126" s="382"/>
      <c r="O126" s="39" t="s">
        <v>100</v>
      </c>
      <c r="P126" s="378"/>
      <c r="Q126" s="382"/>
      <c r="R126" s="378"/>
      <c r="S126" s="381"/>
      <c r="T126" s="382"/>
      <c r="U126" s="37">
        <v>99419.42</v>
      </c>
    </row>
    <row r="127" spans="1:21" ht="14.25" customHeight="1" x14ac:dyDescent="0.25">
      <c r="A127" s="39" t="s">
        <v>100</v>
      </c>
      <c r="B127" s="39" t="s">
        <v>357</v>
      </c>
      <c r="C127" s="379" t="s">
        <v>356</v>
      </c>
      <c r="D127" s="381"/>
      <c r="E127" s="382"/>
      <c r="F127" s="380" t="s">
        <v>179</v>
      </c>
      <c r="G127" s="382"/>
      <c r="H127" s="383">
        <v>97.2</v>
      </c>
      <c r="I127" s="382"/>
      <c r="J127" s="383">
        <v>1.1499999999999999</v>
      </c>
      <c r="K127" s="382"/>
      <c r="L127" s="37">
        <v>226.3545</v>
      </c>
      <c r="M127" s="378"/>
      <c r="N127" s="382"/>
      <c r="O127" s="39" t="s">
        <v>100</v>
      </c>
      <c r="P127" s="383">
        <v>439.22</v>
      </c>
      <c r="Q127" s="382"/>
      <c r="R127" s="383">
        <v>1</v>
      </c>
      <c r="S127" s="381"/>
      <c r="T127" s="382"/>
      <c r="U127" s="37">
        <v>99419.42</v>
      </c>
    </row>
    <row r="128" spans="1:21" ht="14.25" customHeight="1" x14ac:dyDescent="0.25">
      <c r="A128" s="39" t="s">
        <v>100</v>
      </c>
      <c r="B128" s="39" t="s">
        <v>183</v>
      </c>
      <c r="C128" s="379" t="s">
        <v>182</v>
      </c>
      <c r="D128" s="381"/>
      <c r="E128" s="382"/>
      <c r="F128" s="380" t="s">
        <v>100</v>
      </c>
      <c r="G128" s="382"/>
      <c r="H128" s="378"/>
      <c r="I128" s="382"/>
      <c r="J128" s="378"/>
      <c r="K128" s="382"/>
      <c r="L128" s="38"/>
      <c r="M128" s="378"/>
      <c r="N128" s="382"/>
      <c r="O128" s="39" t="s">
        <v>100</v>
      </c>
      <c r="P128" s="378"/>
      <c r="Q128" s="382"/>
      <c r="R128" s="378"/>
      <c r="S128" s="381"/>
      <c r="T128" s="382"/>
      <c r="U128" s="37">
        <v>0</v>
      </c>
    </row>
    <row r="129" spans="1:21" ht="14.25" customHeight="1" x14ac:dyDescent="0.25">
      <c r="A129" s="39" t="s">
        <v>100</v>
      </c>
      <c r="B129" s="39" t="s">
        <v>181</v>
      </c>
      <c r="C129" s="379" t="s">
        <v>180</v>
      </c>
      <c r="D129" s="381"/>
      <c r="E129" s="382"/>
      <c r="F129" s="380" t="s">
        <v>179</v>
      </c>
      <c r="G129" s="382"/>
      <c r="H129" s="378"/>
      <c r="I129" s="382"/>
      <c r="J129" s="378"/>
      <c r="K129" s="382"/>
      <c r="L129" s="38"/>
      <c r="M129" s="378"/>
      <c r="N129" s="382"/>
      <c r="O129" s="39" t="s">
        <v>100</v>
      </c>
      <c r="P129" s="378"/>
      <c r="Q129" s="382"/>
      <c r="R129" s="378"/>
      <c r="S129" s="381"/>
      <c r="T129" s="382"/>
      <c r="U129" s="37">
        <v>0</v>
      </c>
    </row>
    <row r="130" spans="1:21" ht="14.25" customHeight="1" x14ac:dyDescent="0.25">
      <c r="A130" s="39" t="s">
        <v>100</v>
      </c>
      <c r="B130" s="39" t="s">
        <v>178</v>
      </c>
      <c r="C130" s="379" t="s">
        <v>177</v>
      </c>
      <c r="D130" s="381"/>
      <c r="E130" s="382"/>
      <c r="F130" s="380" t="s">
        <v>100</v>
      </c>
      <c r="G130" s="382"/>
      <c r="H130" s="378"/>
      <c r="I130" s="382"/>
      <c r="J130" s="378"/>
      <c r="K130" s="382"/>
      <c r="L130" s="38"/>
      <c r="M130" s="378"/>
      <c r="N130" s="382"/>
      <c r="O130" s="39" t="s">
        <v>100</v>
      </c>
      <c r="P130" s="378"/>
      <c r="Q130" s="382"/>
      <c r="R130" s="378"/>
      <c r="S130" s="381"/>
      <c r="T130" s="382"/>
      <c r="U130" s="37">
        <v>0</v>
      </c>
    </row>
    <row r="131" spans="1:21" ht="14.25" customHeight="1" x14ac:dyDescent="0.25">
      <c r="A131" s="39" t="s">
        <v>100</v>
      </c>
      <c r="B131" s="39" t="s">
        <v>100</v>
      </c>
      <c r="C131" s="365" t="s">
        <v>166</v>
      </c>
      <c r="D131" s="381"/>
      <c r="E131" s="382"/>
      <c r="F131" s="380" t="s">
        <v>100</v>
      </c>
      <c r="G131" s="382"/>
      <c r="H131" s="378"/>
      <c r="I131" s="382"/>
      <c r="J131" s="378"/>
      <c r="K131" s="382"/>
      <c r="L131" s="38"/>
      <c r="M131" s="378"/>
      <c r="N131" s="382"/>
      <c r="O131" s="39" t="s">
        <v>100</v>
      </c>
      <c r="P131" s="378"/>
      <c r="Q131" s="382"/>
      <c r="R131" s="378"/>
      <c r="S131" s="381"/>
      <c r="T131" s="382"/>
      <c r="U131" s="35">
        <v>99419.42</v>
      </c>
    </row>
    <row r="132" spans="1:21" ht="38.85" customHeight="1" x14ac:dyDescent="0.25">
      <c r="A132" s="40" t="s">
        <v>69</v>
      </c>
      <c r="B132" s="39" t="s">
        <v>576</v>
      </c>
      <c r="C132" s="379" t="s">
        <v>575</v>
      </c>
      <c r="D132" s="381"/>
      <c r="E132" s="382"/>
      <c r="F132" s="380" t="s">
        <v>214</v>
      </c>
      <c r="G132" s="382"/>
      <c r="H132" s="383">
        <v>222.75</v>
      </c>
      <c r="I132" s="382"/>
      <c r="J132" s="384" t="s">
        <v>187</v>
      </c>
      <c r="K132" s="382"/>
      <c r="L132" s="37">
        <v>222.75</v>
      </c>
      <c r="M132" s="378"/>
      <c r="N132" s="382"/>
      <c r="O132" s="39" t="s">
        <v>100</v>
      </c>
      <c r="P132" s="383">
        <v>685.4</v>
      </c>
      <c r="Q132" s="382"/>
      <c r="R132" s="378"/>
      <c r="S132" s="381"/>
      <c r="T132" s="382"/>
      <c r="U132" s="37">
        <v>152672.85</v>
      </c>
    </row>
    <row r="133" spans="1:21" ht="14.25" customHeight="1" x14ac:dyDescent="0.25">
      <c r="A133" s="41" t="s">
        <v>100</v>
      </c>
      <c r="B133" s="41" t="s">
        <v>100</v>
      </c>
      <c r="C133" s="379" t="s">
        <v>165</v>
      </c>
      <c r="D133" s="381"/>
      <c r="E133" s="382"/>
      <c r="F133" s="380" t="s">
        <v>100</v>
      </c>
      <c r="G133" s="382"/>
      <c r="H133" s="378"/>
      <c r="I133" s="382"/>
      <c r="J133" s="379" t="s">
        <v>100</v>
      </c>
      <c r="K133" s="382"/>
      <c r="L133" s="39" t="s">
        <v>100</v>
      </c>
      <c r="M133" s="379" t="s">
        <v>100</v>
      </c>
      <c r="N133" s="382"/>
      <c r="O133" s="41" t="s">
        <v>100</v>
      </c>
      <c r="P133" s="378"/>
      <c r="Q133" s="382"/>
      <c r="R133" s="379" t="s">
        <v>100</v>
      </c>
      <c r="S133" s="381"/>
      <c r="T133" s="382"/>
      <c r="U133" s="37">
        <v>99419.42</v>
      </c>
    </row>
    <row r="134" spans="1:21" ht="28.35" customHeight="1" x14ac:dyDescent="0.25">
      <c r="A134" s="41" t="s">
        <v>100</v>
      </c>
      <c r="B134" s="39" t="s">
        <v>355</v>
      </c>
      <c r="C134" s="379" t="s">
        <v>354</v>
      </c>
      <c r="D134" s="381"/>
      <c r="E134" s="382"/>
      <c r="F134" s="380" t="s">
        <v>160</v>
      </c>
      <c r="G134" s="382"/>
      <c r="H134" s="383">
        <v>89</v>
      </c>
      <c r="I134" s="382"/>
      <c r="J134" s="383">
        <v>1</v>
      </c>
      <c r="K134" s="382"/>
      <c r="L134" s="37">
        <v>89</v>
      </c>
      <c r="M134" s="378"/>
      <c r="N134" s="382"/>
      <c r="O134" s="39" t="s">
        <v>100</v>
      </c>
      <c r="P134" s="378"/>
      <c r="Q134" s="382"/>
      <c r="R134" s="384" t="s">
        <v>100</v>
      </c>
      <c r="S134" s="381"/>
      <c r="T134" s="382"/>
      <c r="U134" s="37">
        <v>88483.28</v>
      </c>
    </row>
    <row r="135" spans="1:21" ht="28.35" customHeight="1" x14ac:dyDescent="0.25">
      <c r="A135" s="41" t="s">
        <v>100</v>
      </c>
      <c r="B135" s="39" t="s">
        <v>353</v>
      </c>
      <c r="C135" s="379" t="s">
        <v>352</v>
      </c>
      <c r="D135" s="381"/>
      <c r="E135" s="382"/>
      <c r="F135" s="380" t="s">
        <v>160</v>
      </c>
      <c r="G135" s="382"/>
      <c r="H135" s="383">
        <v>40</v>
      </c>
      <c r="I135" s="382"/>
      <c r="J135" s="383">
        <v>1</v>
      </c>
      <c r="K135" s="382"/>
      <c r="L135" s="37">
        <v>40</v>
      </c>
      <c r="M135" s="378"/>
      <c r="N135" s="382"/>
      <c r="O135" s="39" t="s">
        <v>100</v>
      </c>
      <c r="P135" s="378"/>
      <c r="Q135" s="382"/>
      <c r="R135" s="384" t="s">
        <v>100</v>
      </c>
      <c r="S135" s="381"/>
      <c r="T135" s="382"/>
      <c r="U135" s="37">
        <v>39767.769999999997</v>
      </c>
    </row>
    <row r="136" spans="1:21" ht="14.25" customHeight="1" x14ac:dyDescent="0.25">
      <c r="A136" s="36" t="s">
        <v>100</v>
      </c>
      <c r="B136" s="36" t="s">
        <v>100</v>
      </c>
      <c r="C136" s="365" t="s">
        <v>136</v>
      </c>
      <c r="D136" s="381"/>
      <c r="E136" s="381"/>
      <c r="F136" s="381"/>
      <c r="G136" s="381"/>
      <c r="H136" s="381"/>
      <c r="I136" s="381"/>
      <c r="J136" s="381"/>
      <c r="K136" s="381"/>
      <c r="L136" s="382"/>
      <c r="M136" s="385" t="s">
        <v>100</v>
      </c>
      <c r="N136" s="381"/>
      <c r="O136" s="382"/>
      <c r="P136" s="386">
        <v>187823.86</v>
      </c>
      <c r="Q136" s="382"/>
      <c r="R136" s="369"/>
      <c r="S136" s="381"/>
      <c r="T136" s="382"/>
      <c r="U136" s="35">
        <v>380343.32</v>
      </c>
    </row>
    <row r="137" spans="1:21" ht="82.35" customHeight="1" x14ac:dyDescent="0.25">
      <c r="A137" s="44" t="s">
        <v>359</v>
      </c>
      <c r="B137" s="43" t="s">
        <v>350</v>
      </c>
      <c r="C137" s="365" t="s">
        <v>636</v>
      </c>
      <c r="D137" s="381"/>
      <c r="E137" s="382"/>
      <c r="F137" s="367" t="s">
        <v>349</v>
      </c>
      <c r="G137" s="382"/>
      <c r="H137" s="368">
        <v>0.81</v>
      </c>
      <c r="I137" s="382"/>
      <c r="J137" s="368">
        <v>1</v>
      </c>
      <c r="K137" s="382"/>
      <c r="L137" s="35">
        <v>0.81</v>
      </c>
      <c r="M137" s="369"/>
      <c r="N137" s="382"/>
      <c r="O137" s="42"/>
      <c r="P137" s="369"/>
      <c r="Q137" s="382"/>
      <c r="R137" s="369"/>
      <c r="S137" s="381"/>
      <c r="T137" s="382"/>
      <c r="U137" s="38"/>
    </row>
    <row r="138" spans="1:21" ht="50.25" customHeight="1" x14ac:dyDescent="0.25">
      <c r="A138" s="40" t="s">
        <v>100</v>
      </c>
      <c r="B138" s="39" t="s">
        <v>480</v>
      </c>
      <c r="C138" s="379" t="s">
        <v>479</v>
      </c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1"/>
      <c r="T138" s="382"/>
      <c r="U138" s="41" t="s">
        <v>100</v>
      </c>
    </row>
    <row r="139" spans="1:21" ht="14.25" customHeight="1" x14ac:dyDescent="0.25">
      <c r="A139" s="39" t="s">
        <v>100</v>
      </c>
      <c r="B139" s="39" t="s">
        <v>187</v>
      </c>
      <c r="C139" s="379" t="s">
        <v>186</v>
      </c>
      <c r="D139" s="381"/>
      <c r="E139" s="382"/>
      <c r="F139" s="380" t="s">
        <v>179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0</v>
      </c>
    </row>
    <row r="140" spans="1:21" ht="14.25" customHeight="1" x14ac:dyDescent="0.25">
      <c r="A140" s="39" t="s">
        <v>100</v>
      </c>
      <c r="B140" s="39" t="s">
        <v>183</v>
      </c>
      <c r="C140" s="379" t="s">
        <v>182</v>
      </c>
      <c r="D140" s="381"/>
      <c r="E140" s="382"/>
      <c r="F140" s="380" t="s">
        <v>100</v>
      </c>
      <c r="G140" s="382"/>
      <c r="H140" s="378"/>
      <c r="I140" s="382"/>
      <c r="J140" s="378"/>
      <c r="K140" s="382"/>
      <c r="L140" s="38"/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7">
        <v>8327.4699999999993</v>
      </c>
    </row>
    <row r="141" spans="1:21" ht="14.25" customHeight="1" x14ac:dyDescent="0.25">
      <c r="A141" s="39" t="s">
        <v>100</v>
      </c>
      <c r="B141" s="39" t="s">
        <v>181</v>
      </c>
      <c r="C141" s="379" t="s">
        <v>180</v>
      </c>
      <c r="D141" s="381"/>
      <c r="E141" s="382"/>
      <c r="F141" s="380" t="s">
        <v>179</v>
      </c>
      <c r="G141" s="382"/>
      <c r="H141" s="378"/>
      <c r="I141" s="382"/>
      <c r="J141" s="378"/>
      <c r="K141" s="382"/>
      <c r="L141" s="37">
        <v>5.68215</v>
      </c>
      <c r="M141" s="378"/>
      <c r="N141" s="382"/>
      <c r="O141" s="39" t="s">
        <v>100</v>
      </c>
      <c r="P141" s="378"/>
      <c r="Q141" s="382"/>
      <c r="R141" s="378"/>
      <c r="S141" s="381"/>
      <c r="T141" s="382"/>
      <c r="U141" s="37">
        <v>4298.8900000000003</v>
      </c>
    </row>
    <row r="142" spans="1:21" ht="14.25" customHeight="1" x14ac:dyDescent="0.25">
      <c r="A142" s="39" t="s">
        <v>100</v>
      </c>
      <c r="B142" s="39" t="s">
        <v>348</v>
      </c>
      <c r="C142" s="379" t="s">
        <v>347</v>
      </c>
      <c r="D142" s="381"/>
      <c r="E142" s="382"/>
      <c r="F142" s="380" t="s">
        <v>218</v>
      </c>
      <c r="G142" s="382"/>
      <c r="H142" s="383">
        <v>6.1</v>
      </c>
      <c r="I142" s="382"/>
      <c r="J142" s="383">
        <v>1.1499999999999999</v>
      </c>
      <c r="K142" s="382"/>
      <c r="L142" s="37">
        <v>5.68215</v>
      </c>
      <c r="M142" s="378">
        <v>1061.99</v>
      </c>
      <c r="N142" s="382"/>
      <c r="O142" s="39" t="s">
        <v>346</v>
      </c>
      <c r="P142" s="383">
        <v>1465.55</v>
      </c>
      <c r="Q142" s="382"/>
      <c r="R142" s="378"/>
      <c r="S142" s="381"/>
      <c r="T142" s="382"/>
      <c r="U142" s="37">
        <v>8327.4699999999993</v>
      </c>
    </row>
    <row r="143" spans="1:21" ht="14.25" customHeight="1" x14ac:dyDescent="0.25">
      <c r="A143" s="39" t="s">
        <v>100</v>
      </c>
      <c r="B143" s="39" t="s">
        <v>252</v>
      </c>
      <c r="C143" s="379" t="s">
        <v>251</v>
      </c>
      <c r="D143" s="381"/>
      <c r="E143" s="382"/>
      <c r="F143" s="380" t="s">
        <v>179</v>
      </c>
      <c r="G143" s="382"/>
      <c r="H143" s="383">
        <v>6.1</v>
      </c>
      <c r="I143" s="382"/>
      <c r="J143" s="383">
        <v>1.1499999999999999</v>
      </c>
      <c r="K143" s="382"/>
      <c r="L143" s="37">
        <v>5.68215</v>
      </c>
      <c r="M143" s="378"/>
      <c r="N143" s="382"/>
      <c r="O143" s="39" t="s">
        <v>100</v>
      </c>
      <c r="P143" s="383">
        <v>756.56</v>
      </c>
      <c r="Q143" s="382"/>
      <c r="R143" s="383">
        <v>1</v>
      </c>
      <c r="S143" s="381"/>
      <c r="T143" s="382"/>
      <c r="U143" s="37">
        <v>4298.8900000000003</v>
      </c>
    </row>
    <row r="144" spans="1:21" ht="14.25" customHeight="1" x14ac:dyDescent="0.25">
      <c r="A144" s="39" t="s">
        <v>100</v>
      </c>
      <c r="B144" s="39" t="s">
        <v>178</v>
      </c>
      <c r="C144" s="379" t="s">
        <v>177</v>
      </c>
      <c r="D144" s="381"/>
      <c r="E144" s="382"/>
      <c r="F144" s="380" t="s">
        <v>100</v>
      </c>
      <c r="G144" s="382"/>
      <c r="H144" s="378"/>
      <c r="I144" s="382"/>
      <c r="J144" s="378"/>
      <c r="K144" s="382"/>
      <c r="L144" s="38"/>
      <c r="M144" s="378"/>
      <c r="N144" s="382"/>
      <c r="O144" s="39" t="s">
        <v>100</v>
      </c>
      <c r="P144" s="378"/>
      <c r="Q144" s="382"/>
      <c r="R144" s="378"/>
      <c r="S144" s="381"/>
      <c r="T144" s="382"/>
      <c r="U144" s="37">
        <v>0</v>
      </c>
    </row>
    <row r="145" spans="1:21" ht="14.25" customHeight="1" x14ac:dyDescent="0.25">
      <c r="A145" s="39" t="s">
        <v>100</v>
      </c>
      <c r="B145" s="39" t="s">
        <v>100</v>
      </c>
      <c r="C145" s="365" t="s">
        <v>166</v>
      </c>
      <c r="D145" s="381"/>
      <c r="E145" s="382"/>
      <c r="F145" s="380" t="s">
        <v>100</v>
      </c>
      <c r="G145" s="382"/>
      <c r="H145" s="378"/>
      <c r="I145" s="382"/>
      <c r="J145" s="378"/>
      <c r="K145" s="382"/>
      <c r="L145" s="38"/>
      <c r="M145" s="378"/>
      <c r="N145" s="382"/>
      <c r="O145" s="39" t="s">
        <v>100</v>
      </c>
      <c r="P145" s="378"/>
      <c r="Q145" s="382"/>
      <c r="R145" s="378"/>
      <c r="S145" s="381"/>
      <c r="T145" s="382"/>
      <c r="U145" s="35">
        <v>12626.36</v>
      </c>
    </row>
    <row r="146" spans="1:21" ht="14.25" customHeight="1" x14ac:dyDescent="0.25">
      <c r="A146" s="41" t="s">
        <v>100</v>
      </c>
      <c r="B146" s="41" t="s">
        <v>100</v>
      </c>
      <c r="C146" s="379" t="s">
        <v>165</v>
      </c>
      <c r="D146" s="381"/>
      <c r="E146" s="382"/>
      <c r="F146" s="380" t="s">
        <v>100</v>
      </c>
      <c r="G146" s="382"/>
      <c r="H146" s="378"/>
      <c r="I146" s="382"/>
      <c r="J146" s="379" t="s">
        <v>100</v>
      </c>
      <c r="K146" s="382"/>
      <c r="L146" s="39" t="s">
        <v>100</v>
      </c>
      <c r="M146" s="379" t="s">
        <v>100</v>
      </c>
      <c r="N146" s="382"/>
      <c r="O146" s="41" t="s">
        <v>100</v>
      </c>
      <c r="P146" s="378"/>
      <c r="Q146" s="382"/>
      <c r="R146" s="379" t="s">
        <v>100</v>
      </c>
      <c r="S146" s="381"/>
      <c r="T146" s="382"/>
      <c r="U146" s="37">
        <v>4298.8900000000003</v>
      </c>
    </row>
    <row r="147" spans="1:21" ht="38.85" customHeight="1" x14ac:dyDescent="0.25">
      <c r="A147" s="41" t="s">
        <v>100</v>
      </c>
      <c r="B147" s="39" t="s">
        <v>337</v>
      </c>
      <c r="C147" s="379" t="s">
        <v>336</v>
      </c>
      <c r="D147" s="381"/>
      <c r="E147" s="382"/>
      <c r="F147" s="380" t="s">
        <v>160</v>
      </c>
      <c r="G147" s="382"/>
      <c r="H147" s="383">
        <v>92</v>
      </c>
      <c r="I147" s="382"/>
      <c r="J147" s="383">
        <v>1</v>
      </c>
      <c r="K147" s="382"/>
      <c r="L147" s="37">
        <v>92</v>
      </c>
      <c r="M147" s="378"/>
      <c r="N147" s="382"/>
      <c r="O147" s="39" t="s">
        <v>100</v>
      </c>
      <c r="P147" s="378"/>
      <c r="Q147" s="382"/>
      <c r="R147" s="384" t="s">
        <v>100</v>
      </c>
      <c r="S147" s="381"/>
      <c r="T147" s="382"/>
      <c r="U147" s="37">
        <v>3954.98</v>
      </c>
    </row>
    <row r="148" spans="1:21" ht="38.85" customHeight="1" x14ac:dyDescent="0.25">
      <c r="A148" s="41" t="s">
        <v>100</v>
      </c>
      <c r="B148" s="39" t="s">
        <v>335</v>
      </c>
      <c r="C148" s="379" t="s">
        <v>334</v>
      </c>
      <c r="D148" s="381"/>
      <c r="E148" s="382"/>
      <c r="F148" s="380" t="s">
        <v>160</v>
      </c>
      <c r="G148" s="382"/>
      <c r="H148" s="383">
        <v>46</v>
      </c>
      <c r="I148" s="382"/>
      <c r="J148" s="383">
        <v>1</v>
      </c>
      <c r="K148" s="382"/>
      <c r="L148" s="37">
        <v>46</v>
      </c>
      <c r="M148" s="378"/>
      <c r="N148" s="382"/>
      <c r="O148" s="39" t="s">
        <v>100</v>
      </c>
      <c r="P148" s="378"/>
      <c r="Q148" s="382"/>
      <c r="R148" s="384" t="s">
        <v>100</v>
      </c>
      <c r="S148" s="381"/>
      <c r="T148" s="382"/>
      <c r="U148" s="37">
        <v>1977.49</v>
      </c>
    </row>
    <row r="149" spans="1:21" ht="14.25" customHeight="1" x14ac:dyDescent="0.25">
      <c r="A149" s="36" t="s">
        <v>100</v>
      </c>
      <c r="B149" s="36" t="s">
        <v>100</v>
      </c>
      <c r="C149" s="365" t="s">
        <v>136</v>
      </c>
      <c r="D149" s="381"/>
      <c r="E149" s="381"/>
      <c r="F149" s="381"/>
      <c r="G149" s="381"/>
      <c r="H149" s="381"/>
      <c r="I149" s="381"/>
      <c r="J149" s="381"/>
      <c r="K149" s="381"/>
      <c r="L149" s="382"/>
      <c r="M149" s="385" t="s">
        <v>100</v>
      </c>
      <c r="N149" s="381"/>
      <c r="O149" s="382"/>
      <c r="P149" s="386">
        <v>22912.14</v>
      </c>
      <c r="Q149" s="382"/>
      <c r="R149" s="369"/>
      <c r="S149" s="381"/>
      <c r="T149" s="382"/>
      <c r="U149" s="35">
        <v>18558.830000000002</v>
      </c>
    </row>
    <row r="150" spans="1:21" ht="60.75" customHeight="1" x14ac:dyDescent="0.25">
      <c r="A150" s="44" t="s">
        <v>351</v>
      </c>
      <c r="B150" s="43" t="s">
        <v>344</v>
      </c>
      <c r="C150" s="365" t="s">
        <v>635</v>
      </c>
      <c r="D150" s="381"/>
      <c r="E150" s="382"/>
      <c r="F150" s="367" t="s">
        <v>343</v>
      </c>
      <c r="G150" s="382"/>
      <c r="H150" s="368">
        <v>8.1</v>
      </c>
      <c r="I150" s="382"/>
      <c r="J150" s="368">
        <v>1</v>
      </c>
      <c r="K150" s="382"/>
      <c r="L150" s="35">
        <v>8.1</v>
      </c>
      <c r="M150" s="369"/>
      <c r="N150" s="382"/>
      <c r="O150" s="42"/>
      <c r="P150" s="369"/>
      <c r="Q150" s="382"/>
      <c r="R150" s="369"/>
      <c r="S150" s="381"/>
      <c r="T150" s="382"/>
      <c r="U150" s="38"/>
    </row>
    <row r="151" spans="1:21" ht="50.25" customHeight="1" x14ac:dyDescent="0.25">
      <c r="A151" s="40" t="s">
        <v>100</v>
      </c>
      <c r="B151" s="39" t="s">
        <v>480</v>
      </c>
      <c r="C151" s="379" t="s">
        <v>479</v>
      </c>
      <c r="D151" s="381"/>
      <c r="E151" s="381"/>
      <c r="F151" s="381"/>
      <c r="G151" s="381"/>
      <c r="H151" s="381"/>
      <c r="I151" s="381"/>
      <c r="J151" s="381"/>
      <c r="K151" s="381"/>
      <c r="L151" s="381"/>
      <c r="M151" s="381"/>
      <c r="N151" s="381"/>
      <c r="O151" s="381"/>
      <c r="P151" s="381"/>
      <c r="Q151" s="381"/>
      <c r="R151" s="381"/>
      <c r="S151" s="381"/>
      <c r="T151" s="382"/>
      <c r="U151" s="41" t="s">
        <v>100</v>
      </c>
    </row>
    <row r="152" spans="1:21" ht="14.25" customHeight="1" x14ac:dyDescent="0.25">
      <c r="A152" s="39" t="s">
        <v>100</v>
      </c>
      <c r="B152" s="39" t="s">
        <v>187</v>
      </c>
      <c r="C152" s="379" t="s">
        <v>186</v>
      </c>
      <c r="D152" s="381"/>
      <c r="E152" s="382"/>
      <c r="F152" s="380" t="s">
        <v>179</v>
      </c>
      <c r="G152" s="382"/>
      <c r="H152" s="378"/>
      <c r="I152" s="382"/>
      <c r="J152" s="378"/>
      <c r="K152" s="382"/>
      <c r="L152" s="37">
        <v>116.71695</v>
      </c>
      <c r="M152" s="378"/>
      <c r="N152" s="382"/>
      <c r="O152" s="39" t="s">
        <v>100</v>
      </c>
      <c r="P152" s="378"/>
      <c r="Q152" s="382"/>
      <c r="R152" s="378"/>
      <c r="S152" s="381"/>
      <c r="T152" s="382"/>
      <c r="U152" s="37">
        <v>58378.32</v>
      </c>
    </row>
    <row r="153" spans="1:21" ht="14.25" customHeight="1" x14ac:dyDescent="0.25">
      <c r="A153" s="39" t="s">
        <v>100</v>
      </c>
      <c r="B153" s="39" t="s">
        <v>330</v>
      </c>
      <c r="C153" s="379" t="s">
        <v>329</v>
      </c>
      <c r="D153" s="381"/>
      <c r="E153" s="382"/>
      <c r="F153" s="380" t="s">
        <v>179</v>
      </c>
      <c r="G153" s="382"/>
      <c r="H153" s="383">
        <v>12.53</v>
      </c>
      <c r="I153" s="382"/>
      <c r="J153" s="383">
        <v>1.1499999999999999</v>
      </c>
      <c r="K153" s="382"/>
      <c r="L153" s="37">
        <v>116.71695</v>
      </c>
      <c r="M153" s="378"/>
      <c r="N153" s="382"/>
      <c r="O153" s="39" t="s">
        <v>100</v>
      </c>
      <c r="P153" s="383">
        <v>500.17</v>
      </c>
      <c r="Q153" s="382"/>
      <c r="R153" s="383">
        <v>1</v>
      </c>
      <c r="S153" s="381"/>
      <c r="T153" s="382"/>
      <c r="U153" s="37">
        <v>58378.32</v>
      </c>
    </row>
    <row r="154" spans="1:21" ht="14.25" customHeight="1" x14ac:dyDescent="0.25">
      <c r="A154" s="39" t="s">
        <v>100</v>
      </c>
      <c r="B154" s="39" t="s">
        <v>183</v>
      </c>
      <c r="C154" s="379" t="s">
        <v>182</v>
      </c>
      <c r="D154" s="381"/>
      <c r="E154" s="382"/>
      <c r="F154" s="380" t="s">
        <v>100</v>
      </c>
      <c r="G154" s="382"/>
      <c r="H154" s="378"/>
      <c r="I154" s="382"/>
      <c r="J154" s="378"/>
      <c r="K154" s="382"/>
      <c r="L154" s="38"/>
      <c r="M154" s="378"/>
      <c r="N154" s="382"/>
      <c r="O154" s="39" t="s">
        <v>100</v>
      </c>
      <c r="P154" s="378"/>
      <c r="Q154" s="382"/>
      <c r="R154" s="378"/>
      <c r="S154" s="381"/>
      <c r="T154" s="382"/>
      <c r="U154" s="37">
        <v>9993</v>
      </c>
    </row>
    <row r="155" spans="1:21" ht="14.25" customHeight="1" x14ac:dyDescent="0.25">
      <c r="A155" s="39" t="s">
        <v>100</v>
      </c>
      <c r="B155" s="39" t="s">
        <v>181</v>
      </c>
      <c r="C155" s="379" t="s">
        <v>180</v>
      </c>
      <c r="D155" s="381"/>
      <c r="E155" s="382"/>
      <c r="F155" s="380" t="s">
        <v>179</v>
      </c>
      <c r="G155" s="382"/>
      <c r="H155" s="378"/>
      <c r="I155" s="382"/>
      <c r="J155" s="378"/>
      <c r="K155" s="382"/>
      <c r="L155" s="37">
        <v>24.4053</v>
      </c>
      <c r="M155" s="378"/>
      <c r="N155" s="382"/>
      <c r="O155" s="39" t="s">
        <v>100</v>
      </c>
      <c r="P155" s="378"/>
      <c r="Q155" s="382"/>
      <c r="R155" s="378"/>
      <c r="S155" s="381"/>
      <c r="T155" s="382"/>
      <c r="U155" s="37">
        <v>13745.55</v>
      </c>
    </row>
    <row r="156" spans="1:21" ht="18.95" customHeight="1" x14ac:dyDescent="0.25">
      <c r="A156" s="39" t="s">
        <v>100</v>
      </c>
      <c r="B156" s="39" t="s">
        <v>342</v>
      </c>
      <c r="C156" s="379" t="s">
        <v>341</v>
      </c>
      <c r="D156" s="381"/>
      <c r="E156" s="382"/>
      <c r="F156" s="380" t="s">
        <v>218</v>
      </c>
      <c r="G156" s="382"/>
      <c r="H156" s="383">
        <v>10.5</v>
      </c>
      <c r="I156" s="382"/>
      <c r="J156" s="383">
        <v>1.1499999999999999</v>
      </c>
      <c r="K156" s="382"/>
      <c r="L156" s="37">
        <v>97.807500000000005</v>
      </c>
      <c r="M156" s="378">
        <v>2.41</v>
      </c>
      <c r="N156" s="382"/>
      <c r="O156" s="39" t="s">
        <v>340</v>
      </c>
      <c r="P156" s="383">
        <v>2.68</v>
      </c>
      <c r="Q156" s="382"/>
      <c r="R156" s="378"/>
      <c r="S156" s="381"/>
      <c r="T156" s="382"/>
      <c r="U156" s="37">
        <v>262.12</v>
      </c>
    </row>
    <row r="157" spans="1:21" ht="36.6" customHeight="1" x14ac:dyDescent="0.25">
      <c r="A157" s="39" t="s">
        <v>100</v>
      </c>
      <c r="B157" s="39" t="s">
        <v>339</v>
      </c>
      <c r="C157" s="379" t="s">
        <v>338</v>
      </c>
      <c r="D157" s="381"/>
      <c r="E157" s="382"/>
      <c r="F157" s="380" t="s">
        <v>218</v>
      </c>
      <c r="G157" s="382"/>
      <c r="H157" s="383">
        <v>2.62</v>
      </c>
      <c r="I157" s="382"/>
      <c r="J157" s="383">
        <v>1.1499999999999999</v>
      </c>
      <c r="K157" s="382"/>
      <c r="L157" s="37">
        <v>24.4053</v>
      </c>
      <c r="M157" s="378"/>
      <c r="N157" s="382"/>
      <c r="O157" s="39" t="s">
        <v>100</v>
      </c>
      <c r="P157" s="383">
        <v>398.72</v>
      </c>
      <c r="Q157" s="382"/>
      <c r="R157" s="378"/>
      <c r="S157" s="381"/>
      <c r="T157" s="382"/>
      <c r="U157" s="37">
        <v>9730.8799999999992</v>
      </c>
    </row>
    <row r="158" spans="1:21" ht="14.25" customHeight="1" x14ac:dyDescent="0.25">
      <c r="A158" s="39" t="s">
        <v>100</v>
      </c>
      <c r="B158" s="39" t="s">
        <v>222</v>
      </c>
      <c r="C158" s="379" t="s">
        <v>221</v>
      </c>
      <c r="D158" s="381"/>
      <c r="E158" s="382"/>
      <c r="F158" s="380" t="s">
        <v>179</v>
      </c>
      <c r="G158" s="382"/>
      <c r="H158" s="383">
        <v>2.62</v>
      </c>
      <c r="I158" s="382"/>
      <c r="J158" s="383">
        <v>1.1499999999999999</v>
      </c>
      <c r="K158" s="382"/>
      <c r="L158" s="37">
        <v>24.4053</v>
      </c>
      <c r="M158" s="378"/>
      <c r="N158" s="382"/>
      <c r="O158" s="39" t="s">
        <v>100</v>
      </c>
      <c r="P158" s="383">
        <v>563.22</v>
      </c>
      <c r="Q158" s="382"/>
      <c r="R158" s="383">
        <v>1</v>
      </c>
      <c r="S158" s="381"/>
      <c r="T158" s="382"/>
      <c r="U158" s="37">
        <v>13745.55</v>
      </c>
    </row>
    <row r="159" spans="1:21" ht="14.25" customHeight="1" x14ac:dyDescent="0.25">
      <c r="A159" s="39" t="s">
        <v>100</v>
      </c>
      <c r="B159" s="39" t="s">
        <v>178</v>
      </c>
      <c r="C159" s="379" t="s">
        <v>177</v>
      </c>
      <c r="D159" s="381"/>
      <c r="E159" s="382"/>
      <c r="F159" s="380" t="s">
        <v>100</v>
      </c>
      <c r="G159" s="382"/>
      <c r="H159" s="378"/>
      <c r="I159" s="382"/>
      <c r="J159" s="378"/>
      <c r="K159" s="382"/>
      <c r="L159" s="38"/>
      <c r="M159" s="378"/>
      <c r="N159" s="382"/>
      <c r="O159" s="39" t="s">
        <v>100</v>
      </c>
      <c r="P159" s="378"/>
      <c r="Q159" s="382"/>
      <c r="R159" s="378"/>
      <c r="S159" s="381"/>
      <c r="T159" s="382"/>
      <c r="U159" s="37">
        <v>0</v>
      </c>
    </row>
    <row r="160" spans="1:21" ht="14.25" customHeight="1" x14ac:dyDescent="0.25">
      <c r="A160" s="39" t="s">
        <v>100</v>
      </c>
      <c r="B160" s="39" t="s">
        <v>100</v>
      </c>
      <c r="C160" s="365" t="s">
        <v>166</v>
      </c>
      <c r="D160" s="381"/>
      <c r="E160" s="382"/>
      <c r="F160" s="380" t="s">
        <v>100</v>
      </c>
      <c r="G160" s="382"/>
      <c r="H160" s="378"/>
      <c r="I160" s="382"/>
      <c r="J160" s="378"/>
      <c r="K160" s="382"/>
      <c r="L160" s="38"/>
      <c r="M160" s="378"/>
      <c r="N160" s="382"/>
      <c r="O160" s="39" t="s">
        <v>100</v>
      </c>
      <c r="P160" s="378"/>
      <c r="Q160" s="382"/>
      <c r="R160" s="378"/>
      <c r="S160" s="381"/>
      <c r="T160" s="382"/>
      <c r="U160" s="35">
        <v>82116.87</v>
      </c>
    </row>
    <row r="161" spans="1:21" ht="14.25" customHeight="1" x14ac:dyDescent="0.25">
      <c r="A161" s="41" t="s">
        <v>100</v>
      </c>
      <c r="B161" s="41" t="s">
        <v>100</v>
      </c>
      <c r="C161" s="379" t="s">
        <v>165</v>
      </c>
      <c r="D161" s="381"/>
      <c r="E161" s="382"/>
      <c r="F161" s="380" t="s">
        <v>100</v>
      </c>
      <c r="G161" s="382"/>
      <c r="H161" s="378"/>
      <c r="I161" s="382"/>
      <c r="J161" s="379" t="s">
        <v>100</v>
      </c>
      <c r="K161" s="382"/>
      <c r="L161" s="39" t="s">
        <v>100</v>
      </c>
      <c r="M161" s="379" t="s">
        <v>100</v>
      </c>
      <c r="N161" s="382"/>
      <c r="O161" s="41" t="s">
        <v>100</v>
      </c>
      <c r="P161" s="378"/>
      <c r="Q161" s="382"/>
      <c r="R161" s="379" t="s">
        <v>100</v>
      </c>
      <c r="S161" s="381"/>
      <c r="T161" s="382"/>
      <c r="U161" s="37">
        <v>72123.87</v>
      </c>
    </row>
    <row r="162" spans="1:21" ht="38.85" customHeight="1" x14ac:dyDescent="0.25">
      <c r="A162" s="41" t="s">
        <v>100</v>
      </c>
      <c r="B162" s="39" t="s">
        <v>337</v>
      </c>
      <c r="C162" s="379" t="s">
        <v>336</v>
      </c>
      <c r="D162" s="381"/>
      <c r="E162" s="382"/>
      <c r="F162" s="380" t="s">
        <v>160</v>
      </c>
      <c r="G162" s="382"/>
      <c r="H162" s="383">
        <v>92</v>
      </c>
      <c r="I162" s="382"/>
      <c r="J162" s="383">
        <v>1</v>
      </c>
      <c r="K162" s="382"/>
      <c r="L162" s="37">
        <v>92</v>
      </c>
      <c r="M162" s="378"/>
      <c r="N162" s="382"/>
      <c r="O162" s="39" t="s">
        <v>100</v>
      </c>
      <c r="P162" s="378"/>
      <c r="Q162" s="382"/>
      <c r="R162" s="384" t="s">
        <v>100</v>
      </c>
      <c r="S162" s="381"/>
      <c r="T162" s="382"/>
      <c r="U162" s="37">
        <v>66353.960000000006</v>
      </c>
    </row>
    <row r="163" spans="1:21" ht="38.85" customHeight="1" x14ac:dyDescent="0.25">
      <c r="A163" s="41" t="s">
        <v>100</v>
      </c>
      <c r="B163" s="39" t="s">
        <v>335</v>
      </c>
      <c r="C163" s="379" t="s">
        <v>334</v>
      </c>
      <c r="D163" s="381"/>
      <c r="E163" s="382"/>
      <c r="F163" s="380" t="s">
        <v>160</v>
      </c>
      <c r="G163" s="382"/>
      <c r="H163" s="383">
        <v>46</v>
      </c>
      <c r="I163" s="382"/>
      <c r="J163" s="383">
        <v>1</v>
      </c>
      <c r="K163" s="382"/>
      <c r="L163" s="37">
        <v>46</v>
      </c>
      <c r="M163" s="378"/>
      <c r="N163" s="382"/>
      <c r="O163" s="39" t="s">
        <v>100</v>
      </c>
      <c r="P163" s="378"/>
      <c r="Q163" s="382"/>
      <c r="R163" s="384" t="s">
        <v>100</v>
      </c>
      <c r="S163" s="381"/>
      <c r="T163" s="382"/>
      <c r="U163" s="37">
        <v>33176.980000000003</v>
      </c>
    </row>
    <row r="164" spans="1:21" ht="14.25" customHeight="1" x14ac:dyDescent="0.25">
      <c r="A164" s="36" t="s">
        <v>100</v>
      </c>
      <c r="B164" s="36" t="s">
        <v>100</v>
      </c>
      <c r="C164" s="365" t="s">
        <v>136</v>
      </c>
      <c r="D164" s="381"/>
      <c r="E164" s="381"/>
      <c r="F164" s="381"/>
      <c r="G164" s="381"/>
      <c r="H164" s="381"/>
      <c r="I164" s="381"/>
      <c r="J164" s="381"/>
      <c r="K164" s="381"/>
      <c r="L164" s="382"/>
      <c r="M164" s="385" t="s">
        <v>100</v>
      </c>
      <c r="N164" s="381"/>
      <c r="O164" s="382"/>
      <c r="P164" s="386">
        <v>22425.66</v>
      </c>
      <c r="Q164" s="382"/>
      <c r="R164" s="369"/>
      <c r="S164" s="381"/>
      <c r="T164" s="382"/>
      <c r="U164" s="35">
        <v>181647.81</v>
      </c>
    </row>
    <row r="165" spans="1:21" ht="50.25" customHeight="1" x14ac:dyDescent="0.25">
      <c r="A165" s="40" t="s">
        <v>345</v>
      </c>
      <c r="B165" s="39" t="s">
        <v>141</v>
      </c>
      <c r="C165" s="379" t="s">
        <v>634</v>
      </c>
      <c r="D165" s="381"/>
      <c r="E165" s="382"/>
      <c r="F165" s="380" t="s">
        <v>140</v>
      </c>
      <c r="G165" s="382"/>
      <c r="H165" s="383">
        <v>729</v>
      </c>
      <c r="I165" s="382"/>
      <c r="J165" s="383">
        <v>1</v>
      </c>
      <c r="K165" s="382"/>
      <c r="L165" s="37">
        <v>729</v>
      </c>
      <c r="M165" s="378"/>
      <c r="N165" s="382"/>
      <c r="O165" s="38"/>
      <c r="P165" s="383">
        <v>101.28</v>
      </c>
      <c r="Q165" s="382"/>
      <c r="R165" s="383">
        <v>1</v>
      </c>
      <c r="S165" s="381"/>
      <c r="T165" s="382"/>
      <c r="U165" s="37">
        <v>73833.119999999995</v>
      </c>
    </row>
    <row r="166" spans="1:21" ht="14.25" customHeight="1" x14ac:dyDescent="0.25">
      <c r="A166" s="36" t="s">
        <v>100</v>
      </c>
      <c r="B166" s="36" t="s">
        <v>100</v>
      </c>
      <c r="C166" s="365" t="s">
        <v>136</v>
      </c>
      <c r="D166" s="381"/>
      <c r="E166" s="381"/>
      <c r="F166" s="381"/>
      <c r="G166" s="381"/>
      <c r="H166" s="381"/>
      <c r="I166" s="381"/>
      <c r="J166" s="381"/>
      <c r="K166" s="381"/>
      <c r="L166" s="382"/>
      <c r="M166" s="385" t="s">
        <v>100</v>
      </c>
      <c r="N166" s="381"/>
      <c r="O166" s="382"/>
      <c r="P166" s="386">
        <v>101.28</v>
      </c>
      <c r="Q166" s="382"/>
      <c r="R166" s="369"/>
      <c r="S166" s="381"/>
      <c r="T166" s="382"/>
      <c r="U166" s="35">
        <v>73833.119999999995</v>
      </c>
    </row>
    <row r="167" spans="1:21" ht="104.25" customHeight="1" x14ac:dyDescent="0.25">
      <c r="A167" s="40" t="s">
        <v>333</v>
      </c>
      <c r="B167" s="39" t="s">
        <v>567</v>
      </c>
      <c r="C167" s="379" t="s">
        <v>633</v>
      </c>
      <c r="D167" s="381"/>
      <c r="E167" s="382"/>
      <c r="F167" s="380" t="s">
        <v>137</v>
      </c>
      <c r="G167" s="382"/>
      <c r="H167" s="383">
        <v>729</v>
      </c>
      <c r="I167" s="382"/>
      <c r="J167" s="383">
        <v>1</v>
      </c>
      <c r="K167" s="382"/>
      <c r="L167" s="37">
        <v>729</v>
      </c>
      <c r="M167" s="378"/>
      <c r="N167" s="382"/>
      <c r="O167" s="38"/>
      <c r="P167" s="383">
        <v>369.3</v>
      </c>
      <c r="Q167" s="382"/>
      <c r="R167" s="383">
        <v>1</v>
      </c>
      <c r="S167" s="381"/>
      <c r="T167" s="382"/>
      <c r="U167" s="37">
        <v>269219.7</v>
      </c>
    </row>
    <row r="168" spans="1:21" ht="14.25" customHeight="1" x14ac:dyDescent="0.25">
      <c r="A168" s="36" t="s">
        <v>100</v>
      </c>
      <c r="B168" s="36" t="s">
        <v>100</v>
      </c>
      <c r="C168" s="365" t="s">
        <v>136</v>
      </c>
      <c r="D168" s="381"/>
      <c r="E168" s="381"/>
      <c r="F168" s="381"/>
      <c r="G168" s="381"/>
      <c r="H168" s="381"/>
      <c r="I168" s="381"/>
      <c r="J168" s="381"/>
      <c r="K168" s="381"/>
      <c r="L168" s="382"/>
      <c r="M168" s="385" t="s">
        <v>100</v>
      </c>
      <c r="N168" s="381"/>
      <c r="O168" s="382"/>
      <c r="P168" s="386">
        <v>369.3</v>
      </c>
      <c r="Q168" s="382"/>
      <c r="R168" s="369"/>
      <c r="S168" s="381"/>
      <c r="T168" s="382"/>
      <c r="U168" s="35">
        <v>269219.7</v>
      </c>
    </row>
    <row r="169" spans="1:21" ht="14.25" customHeight="1" x14ac:dyDescent="0.25"/>
    <row r="170" spans="1:21" ht="14.25" customHeight="1" x14ac:dyDescent="0.25">
      <c r="A170" s="34" t="s">
        <v>100</v>
      </c>
      <c r="B170" s="34" t="s">
        <v>100</v>
      </c>
      <c r="C170" s="387" t="s">
        <v>133</v>
      </c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2"/>
      <c r="P170" s="388" t="s">
        <v>100</v>
      </c>
      <c r="Q170" s="382"/>
      <c r="R170" s="388" t="s">
        <v>100</v>
      </c>
      <c r="S170" s="381"/>
      <c r="T170" s="382"/>
      <c r="U170" s="33" t="s">
        <v>100</v>
      </c>
    </row>
    <row r="171" spans="1:21" ht="14.25" customHeight="1" x14ac:dyDescent="0.25">
      <c r="A171" s="34" t="s">
        <v>100</v>
      </c>
      <c r="B171" s="34" t="s">
        <v>100</v>
      </c>
      <c r="C171" s="387" t="s">
        <v>135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2"/>
      <c r="P171" s="388" t="s">
        <v>100</v>
      </c>
      <c r="Q171" s="382"/>
      <c r="R171" s="388" t="s">
        <v>100</v>
      </c>
      <c r="S171" s="381"/>
      <c r="T171" s="382"/>
      <c r="U171" s="33" t="s">
        <v>632</v>
      </c>
    </row>
    <row r="172" spans="1:21" ht="14.25" customHeight="1" x14ac:dyDescent="0.25">
      <c r="A172" s="34" t="s">
        <v>100</v>
      </c>
      <c r="B172" s="34" t="s">
        <v>100</v>
      </c>
      <c r="C172" s="387" t="s">
        <v>155</v>
      </c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2"/>
      <c r="P172" s="388" t="s">
        <v>100</v>
      </c>
      <c r="Q172" s="382"/>
      <c r="R172" s="388" t="s">
        <v>100</v>
      </c>
      <c r="S172" s="381"/>
      <c r="T172" s="382"/>
      <c r="U172" s="33" t="s">
        <v>631</v>
      </c>
    </row>
    <row r="173" spans="1:21" ht="14.25" customHeight="1" x14ac:dyDescent="0.25">
      <c r="A173" s="34" t="s">
        <v>100</v>
      </c>
      <c r="B173" s="34" t="s">
        <v>100</v>
      </c>
      <c r="C173" s="387" t="s">
        <v>154</v>
      </c>
      <c r="D173" s="381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2"/>
      <c r="P173" s="388" t="s">
        <v>100</v>
      </c>
      <c r="Q173" s="382"/>
      <c r="R173" s="388" t="s">
        <v>100</v>
      </c>
      <c r="S173" s="381"/>
      <c r="T173" s="382"/>
      <c r="U173" s="33" t="s">
        <v>630</v>
      </c>
    </row>
    <row r="174" spans="1:21" ht="14.25" customHeight="1" x14ac:dyDescent="0.25">
      <c r="A174" s="34" t="s">
        <v>100</v>
      </c>
      <c r="B174" s="34" t="s">
        <v>100</v>
      </c>
      <c r="C174" s="387" t="s">
        <v>153</v>
      </c>
      <c r="D174" s="381"/>
      <c r="E174" s="381"/>
      <c r="F174" s="381"/>
      <c r="G174" s="381"/>
      <c r="H174" s="381"/>
      <c r="I174" s="381"/>
      <c r="J174" s="381"/>
      <c r="K174" s="381"/>
      <c r="L174" s="381"/>
      <c r="M174" s="381"/>
      <c r="N174" s="381"/>
      <c r="O174" s="382"/>
      <c r="P174" s="388" t="s">
        <v>100</v>
      </c>
      <c r="Q174" s="382"/>
      <c r="R174" s="388" t="s">
        <v>100</v>
      </c>
      <c r="S174" s="381"/>
      <c r="T174" s="382"/>
      <c r="U174" s="33" t="s">
        <v>629</v>
      </c>
    </row>
    <row r="175" spans="1:21" ht="14.25" customHeight="1" x14ac:dyDescent="0.25">
      <c r="A175" s="34" t="s">
        <v>100</v>
      </c>
      <c r="B175" s="34" t="s">
        <v>100</v>
      </c>
      <c r="C175" s="387" t="s">
        <v>152</v>
      </c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2"/>
      <c r="P175" s="388" t="s">
        <v>100</v>
      </c>
      <c r="Q175" s="382"/>
      <c r="R175" s="388" t="s">
        <v>100</v>
      </c>
      <c r="S175" s="381"/>
      <c r="T175" s="382"/>
      <c r="U175" s="33" t="s">
        <v>628</v>
      </c>
    </row>
    <row r="176" spans="1:21" ht="14.25" customHeight="1" x14ac:dyDescent="0.25">
      <c r="A176" s="34" t="s">
        <v>100</v>
      </c>
      <c r="B176" s="34" t="s">
        <v>100</v>
      </c>
      <c r="C176" s="387" t="s">
        <v>151</v>
      </c>
      <c r="D176" s="381"/>
      <c r="E176" s="381"/>
      <c r="F176" s="381"/>
      <c r="G176" s="381"/>
      <c r="H176" s="381"/>
      <c r="I176" s="381"/>
      <c r="J176" s="381"/>
      <c r="K176" s="381"/>
      <c r="L176" s="381"/>
      <c r="M176" s="381"/>
      <c r="N176" s="381"/>
      <c r="O176" s="382"/>
      <c r="P176" s="388" t="s">
        <v>100</v>
      </c>
      <c r="Q176" s="382"/>
      <c r="R176" s="388" t="s">
        <v>100</v>
      </c>
      <c r="S176" s="381"/>
      <c r="T176" s="382"/>
      <c r="U176" s="33" t="s">
        <v>627</v>
      </c>
    </row>
    <row r="177" spans="1:21" ht="14.25" customHeight="1" x14ac:dyDescent="0.25">
      <c r="A177" s="34" t="s">
        <v>100</v>
      </c>
      <c r="B177" s="34" t="s">
        <v>100</v>
      </c>
      <c r="C177" s="387" t="s">
        <v>134</v>
      </c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2"/>
      <c r="P177" s="388" t="s">
        <v>100</v>
      </c>
      <c r="Q177" s="382"/>
      <c r="R177" s="388" t="s">
        <v>100</v>
      </c>
      <c r="S177" s="381"/>
      <c r="T177" s="382"/>
      <c r="U177" s="33" t="s">
        <v>626</v>
      </c>
    </row>
    <row r="178" spans="1:21" ht="14.25" customHeight="1" x14ac:dyDescent="0.25">
      <c r="A178" s="34" t="s">
        <v>100</v>
      </c>
      <c r="B178" s="34" t="s">
        <v>100</v>
      </c>
      <c r="C178" s="387" t="s">
        <v>149</v>
      </c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2"/>
      <c r="P178" s="388" t="s">
        <v>100</v>
      </c>
      <c r="Q178" s="382"/>
      <c r="R178" s="388" t="s">
        <v>100</v>
      </c>
      <c r="S178" s="381"/>
      <c r="T178" s="382"/>
      <c r="U178" s="33" t="s">
        <v>625</v>
      </c>
    </row>
    <row r="179" spans="1:21" ht="14.25" customHeight="1" x14ac:dyDescent="0.25">
      <c r="A179" s="34" t="s">
        <v>100</v>
      </c>
      <c r="B179" s="34" t="s">
        <v>100</v>
      </c>
      <c r="C179" s="387" t="s">
        <v>148</v>
      </c>
      <c r="D179" s="381"/>
      <c r="E179" s="381"/>
      <c r="F179" s="381"/>
      <c r="G179" s="381"/>
      <c r="H179" s="381"/>
      <c r="I179" s="381"/>
      <c r="J179" s="381"/>
      <c r="K179" s="381"/>
      <c r="L179" s="381"/>
      <c r="M179" s="381"/>
      <c r="N179" s="381"/>
      <c r="O179" s="382"/>
      <c r="P179" s="388" t="s">
        <v>100</v>
      </c>
      <c r="Q179" s="382"/>
      <c r="R179" s="388" t="s">
        <v>100</v>
      </c>
      <c r="S179" s="381"/>
      <c r="T179" s="382"/>
      <c r="U179" s="33" t="s">
        <v>624</v>
      </c>
    </row>
    <row r="180" spans="1:21" ht="14.25" customHeight="1" x14ac:dyDescent="0.25">
      <c r="A180" s="34" t="s">
        <v>100</v>
      </c>
      <c r="B180" s="34" t="s">
        <v>100</v>
      </c>
      <c r="C180" s="387" t="s">
        <v>147</v>
      </c>
      <c r="D180" s="381"/>
      <c r="E180" s="381"/>
      <c r="F180" s="381"/>
      <c r="G180" s="381"/>
      <c r="H180" s="381"/>
      <c r="I180" s="381"/>
      <c r="J180" s="381"/>
      <c r="K180" s="381"/>
      <c r="L180" s="381"/>
      <c r="M180" s="381"/>
      <c r="N180" s="381"/>
      <c r="O180" s="382"/>
      <c r="P180" s="388" t="s">
        <v>100</v>
      </c>
      <c r="Q180" s="382"/>
      <c r="R180" s="388" t="s">
        <v>100</v>
      </c>
      <c r="S180" s="358"/>
      <c r="T180" s="366"/>
      <c r="U180" s="33" t="s">
        <v>623</v>
      </c>
    </row>
    <row r="181" spans="1:21" ht="14.25" customHeight="1" x14ac:dyDescent="0.25">
      <c r="A181" s="34" t="s">
        <v>100</v>
      </c>
      <c r="B181" s="34" t="s">
        <v>100</v>
      </c>
      <c r="C181" s="387" t="s">
        <v>146</v>
      </c>
      <c r="D181" s="358"/>
      <c r="E181" s="358"/>
      <c r="F181" s="358"/>
      <c r="G181" s="358"/>
      <c r="H181" s="358"/>
      <c r="I181" s="358"/>
      <c r="J181" s="358"/>
      <c r="K181" s="358"/>
      <c r="L181" s="358"/>
      <c r="M181" s="358"/>
      <c r="N181" s="358"/>
      <c r="O181" s="366"/>
      <c r="P181" s="388" t="s">
        <v>100</v>
      </c>
      <c r="Q181" s="366"/>
      <c r="R181" s="388" t="s">
        <v>100</v>
      </c>
      <c r="S181" s="358"/>
      <c r="T181" s="366"/>
      <c r="U181" s="33" t="s">
        <v>622</v>
      </c>
    </row>
    <row r="182" spans="1:21" ht="14.25" customHeight="1" x14ac:dyDescent="0.25">
      <c r="A182" s="34" t="s">
        <v>100</v>
      </c>
      <c r="B182" s="34" t="s">
        <v>100</v>
      </c>
      <c r="C182" s="387" t="s">
        <v>133</v>
      </c>
      <c r="D182" s="358"/>
      <c r="E182" s="358"/>
      <c r="F182" s="358"/>
      <c r="G182" s="358"/>
      <c r="H182" s="358"/>
      <c r="I182" s="358"/>
      <c r="J182" s="358"/>
      <c r="K182" s="358"/>
      <c r="L182" s="358"/>
      <c r="M182" s="358"/>
      <c r="N182" s="358"/>
      <c r="O182" s="366"/>
      <c r="P182" s="388" t="s">
        <v>100</v>
      </c>
      <c r="Q182" s="366"/>
      <c r="R182" s="388" t="s">
        <v>100</v>
      </c>
      <c r="S182" s="358"/>
      <c r="T182" s="366"/>
      <c r="U182" s="33" t="s">
        <v>622</v>
      </c>
    </row>
    <row r="183" spans="1:21" ht="14.25" customHeight="1" x14ac:dyDescent="0.25">
      <c r="A183" s="34" t="s">
        <v>100</v>
      </c>
      <c r="B183" s="34" t="s">
        <v>100</v>
      </c>
      <c r="C183" s="387" t="s">
        <v>119</v>
      </c>
      <c r="D183" s="358"/>
      <c r="E183" s="358"/>
      <c r="F183" s="358"/>
      <c r="G183" s="358"/>
      <c r="H183" s="358"/>
      <c r="I183" s="358"/>
      <c r="J183" s="358"/>
      <c r="K183" s="358"/>
      <c r="L183" s="358"/>
      <c r="M183" s="358"/>
      <c r="N183" s="358"/>
      <c r="O183" s="366"/>
      <c r="P183" s="388" t="s">
        <v>100</v>
      </c>
      <c r="Q183" s="366"/>
      <c r="R183" s="388" t="s">
        <v>100</v>
      </c>
      <c r="S183" s="358"/>
      <c r="T183" s="366"/>
      <c r="U183" s="33" t="s">
        <v>100</v>
      </c>
    </row>
    <row r="184" spans="1:21" ht="14.25" customHeight="1" x14ac:dyDescent="0.25">
      <c r="A184" s="34" t="s">
        <v>100</v>
      </c>
      <c r="B184" s="34" t="s">
        <v>100</v>
      </c>
      <c r="C184" s="387" t="s">
        <v>145</v>
      </c>
      <c r="D184" s="358"/>
      <c r="E184" s="358"/>
      <c r="F184" s="358"/>
      <c r="G184" s="358"/>
      <c r="H184" s="358"/>
      <c r="I184" s="358"/>
      <c r="J184" s="358"/>
      <c r="K184" s="358"/>
      <c r="L184" s="358"/>
      <c r="M184" s="358"/>
      <c r="N184" s="358"/>
      <c r="O184" s="366"/>
      <c r="P184" s="388" t="s">
        <v>100</v>
      </c>
      <c r="Q184" s="366"/>
      <c r="R184" s="388" t="s">
        <v>100</v>
      </c>
      <c r="S184" s="358"/>
      <c r="T184" s="366"/>
      <c r="U184" s="33" t="s">
        <v>621</v>
      </c>
    </row>
    <row r="185" spans="1:21" ht="14.25" customHeight="1" x14ac:dyDescent="0.25">
      <c r="A185" s="34" t="s">
        <v>100</v>
      </c>
      <c r="B185" s="34" t="s">
        <v>100</v>
      </c>
      <c r="C185" s="387" t="s">
        <v>144</v>
      </c>
      <c r="D185" s="358"/>
      <c r="E185" s="358"/>
      <c r="F185" s="358"/>
      <c r="G185" s="358"/>
      <c r="H185" s="358"/>
      <c r="I185" s="358"/>
      <c r="J185" s="358"/>
      <c r="K185" s="358"/>
      <c r="L185" s="358"/>
      <c r="M185" s="358"/>
      <c r="N185" s="358"/>
      <c r="O185" s="366"/>
      <c r="P185" s="388" t="s">
        <v>100</v>
      </c>
      <c r="Q185" s="366"/>
      <c r="R185" s="388" t="s">
        <v>100</v>
      </c>
      <c r="S185" s="358"/>
      <c r="T185" s="366"/>
      <c r="U185" s="33" t="s">
        <v>620</v>
      </c>
    </row>
    <row r="186" spans="1:21" ht="18.2" customHeight="1" x14ac:dyDescent="0.25">
      <c r="A186" s="389" t="s">
        <v>552</v>
      </c>
      <c r="B186" s="358"/>
      <c r="C186" s="358"/>
      <c r="D186" s="358"/>
      <c r="E186" s="358"/>
      <c r="F186" s="358"/>
      <c r="G186" s="358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</row>
    <row r="187" spans="1:21" ht="38.85" customHeight="1" x14ac:dyDescent="0.25">
      <c r="A187" s="44" t="s">
        <v>323</v>
      </c>
      <c r="B187" s="43" t="s">
        <v>322</v>
      </c>
      <c r="C187" s="365" t="s">
        <v>550</v>
      </c>
      <c r="D187" s="358"/>
      <c r="E187" s="366"/>
      <c r="F187" s="367" t="s">
        <v>279</v>
      </c>
      <c r="G187" s="366"/>
      <c r="H187" s="368">
        <v>15</v>
      </c>
      <c r="I187" s="366"/>
      <c r="J187" s="368">
        <v>1</v>
      </c>
      <c r="K187" s="366"/>
      <c r="L187" s="35">
        <v>15</v>
      </c>
      <c r="M187" s="369"/>
      <c r="N187" s="366"/>
      <c r="O187" s="42"/>
      <c r="P187" s="369"/>
      <c r="Q187" s="366"/>
      <c r="R187" s="369"/>
      <c r="S187" s="358"/>
      <c r="T187" s="366"/>
      <c r="U187" s="38"/>
    </row>
    <row r="188" spans="1:21" ht="50.25" customHeight="1" x14ac:dyDescent="0.25">
      <c r="A188" s="40" t="s">
        <v>100</v>
      </c>
      <c r="B188" s="39" t="s">
        <v>483</v>
      </c>
      <c r="C188" s="379" t="s">
        <v>479</v>
      </c>
      <c r="D188" s="358"/>
      <c r="E188" s="358"/>
      <c r="F188" s="358"/>
      <c r="G188" s="358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66"/>
      <c r="U188" s="41" t="s">
        <v>100</v>
      </c>
    </row>
    <row r="189" spans="1:21" ht="14.25" customHeight="1" x14ac:dyDescent="0.25">
      <c r="A189" s="39" t="s">
        <v>100</v>
      </c>
      <c r="B189" s="39" t="s">
        <v>187</v>
      </c>
      <c r="C189" s="379" t="s">
        <v>186</v>
      </c>
      <c r="D189" s="381"/>
      <c r="E189" s="382"/>
      <c r="F189" s="380" t="s">
        <v>179</v>
      </c>
      <c r="G189" s="382"/>
      <c r="H189" s="378"/>
      <c r="I189" s="382"/>
      <c r="J189" s="378"/>
      <c r="K189" s="382"/>
      <c r="L189" s="37">
        <v>91.424999999999997</v>
      </c>
      <c r="M189" s="378"/>
      <c r="N189" s="382"/>
      <c r="O189" s="39" t="s">
        <v>100</v>
      </c>
      <c r="P189" s="378"/>
      <c r="Q189" s="382"/>
      <c r="R189" s="378"/>
      <c r="S189" s="381"/>
      <c r="T189" s="382"/>
      <c r="U189" s="37">
        <v>50339.519999999997</v>
      </c>
    </row>
    <row r="190" spans="1:21" ht="14.25" customHeight="1" x14ac:dyDescent="0.25">
      <c r="A190" s="39" t="s">
        <v>100</v>
      </c>
      <c r="B190" s="39" t="s">
        <v>185</v>
      </c>
      <c r="C190" s="379" t="s">
        <v>184</v>
      </c>
      <c r="D190" s="381"/>
      <c r="E190" s="382"/>
      <c r="F190" s="380" t="s">
        <v>179</v>
      </c>
      <c r="G190" s="382"/>
      <c r="H190" s="383">
        <v>5.3</v>
      </c>
      <c r="I190" s="382"/>
      <c r="J190" s="383">
        <v>1.1499999999999999</v>
      </c>
      <c r="K190" s="382"/>
      <c r="L190" s="37">
        <v>91.424999999999997</v>
      </c>
      <c r="M190" s="378"/>
      <c r="N190" s="382"/>
      <c r="O190" s="39" t="s">
        <v>100</v>
      </c>
      <c r="P190" s="383">
        <v>550.61</v>
      </c>
      <c r="Q190" s="382"/>
      <c r="R190" s="383">
        <v>1</v>
      </c>
      <c r="S190" s="381"/>
      <c r="T190" s="382"/>
      <c r="U190" s="37">
        <v>50339.519999999997</v>
      </c>
    </row>
    <row r="191" spans="1:21" ht="14.25" customHeight="1" x14ac:dyDescent="0.25">
      <c r="A191" s="39" t="s">
        <v>100</v>
      </c>
      <c r="B191" s="39" t="s">
        <v>183</v>
      </c>
      <c r="C191" s="379" t="s">
        <v>182</v>
      </c>
      <c r="D191" s="381"/>
      <c r="E191" s="382"/>
      <c r="F191" s="380" t="s">
        <v>100</v>
      </c>
      <c r="G191" s="382"/>
      <c r="H191" s="378"/>
      <c r="I191" s="382"/>
      <c r="J191" s="378"/>
      <c r="K191" s="382"/>
      <c r="L191" s="38"/>
      <c r="M191" s="378"/>
      <c r="N191" s="382"/>
      <c r="O191" s="39" t="s">
        <v>100</v>
      </c>
      <c r="P191" s="378"/>
      <c r="Q191" s="382"/>
      <c r="R191" s="378"/>
      <c r="S191" s="381"/>
      <c r="T191" s="382"/>
      <c r="U191" s="37">
        <v>44174.11</v>
      </c>
    </row>
    <row r="192" spans="1:21" ht="14.25" customHeight="1" x14ac:dyDescent="0.25">
      <c r="A192" s="39" t="s">
        <v>100</v>
      </c>
      <c r="B192" s="39" t="s">
        <v>181</v>
      </c>
      <c r="C192" s="379" t="s">
        <v>180</v>
      </c>
      <c r="D192" s="381"/>
      <c r="E192" s="382"/>
      <c r="F192" s="380" t="s">
        <v>179</v>
      </c>
      <c r="G192" s="382"/>
      <c r="H192" s="378"/>
      <c r="I192" s="382"/>
      <c r="J192" s="378"/>
      <c r="K192" s="382"/>
      <c r="L192" s="37">
        <v>67.275000000000006</v>
      </c>
      <c r="M192" s="378"/>
      <c r="N192" s="382"/>
      <c r="O192" s="39" t="s">
        <v>100</v>
      </c>
      <c r="P192" s="378"/>
      <c r="Q192" s="382"/>
      <c r="R192" s="378"/>
      <c r="S192" s="381"/>
      <c r="T192" s="382"/>
      <c r="U192" s="37">
        <v>37890.629999999997</v>
      </c>
    </row>
    <row r="193" spans="1:21" ht="18.95" customHeight="1" x14ac:dyDescent="0.25">
      <c r="A193" s="39" t="s">
        <v>100</v>
      </c>
      <c r="B193" s="39" t="s">
        <v>224</v>
      </c>
      <c r="C193" s="379" t="s">
        <v>223</v>
      </c>
      <c r="D193" s="381"/>
      <c r="E193" s="382"/>
      <c r="F193" s="380" t="s">
        <v>218</v>
      </c>
      <c r="G193" s="382"/>
      <c r="H193" s="383">
        <v>3.9</v>
      </c>
      <c r="I193" s="382"/>
      <c r="J193" s="383">
        <v>1.1499999999999999</v>
      </c>
      <c r="K193" s="382"/>
      <c r="L193" s="37">
        <v>67.275000000000006</v>
      </c>
      <c r="M193" s="378"/>
      <c r="N193" s="382"/>
      <c r="O193" s="39" t="s">
        <v>100</v>
      </c>
      <c r="P193" s="383">
        <v>656.62</v>
      </c>
      <c r="Q193" s="382"/>
      <c r="R193" s="378"/>
      <c r="S193" s="381"/>
      <c r="T193" s="382"/>
      <c r="U193" s="37">
        <v>44174.11</v>
      </c>
    </row>
    <row r="194" spans="1:21" ht="14.25" customHeight="1" x14ac:dyDescent="0.25">
      <c r="A194" s="39" t="s">
        <v>100</v>
      </c>
      <c r="B194" s="39" t="s">
        <v>222</v>
      </c>
      <c r="C194" s="379" t="s">
        <v>221</v>
      </c>
      <c r="D194" s="381"/>
      <c r="E194" s="382"/>
      <c r="F194" s="380" t="s">
        <v>179</v>
      </c>
      <c r="G194" s="382"/>
      <c r="H194" s="383">
        <v>3.9</v>
      </c>
      <c r="I194" s="382"/>
      <c r="J194" s="383">
        <v>1.1499999999999999</v>
      </c>
      <c r="K194" s="382"/>
      <c r="L194" s="37">
        <v>67.275000000000006</v>
      </c>
      <c r="M194" s="378"/>
      <c r="N194" s="382"/>
      <c r="O194" s="39" t="s">
        <v>100</v>
      </c>
      <c r="P194" s="383">
        <v>563.22</v>
      </c>
      <c r="Q194" s="382"/>
      <c r="R194" s="383">
        <v>1</v>
      </c>
      <c r="S194" s="381"/>
      <c r="T194" s="382"/>
      <c r="U194" s="37">
        <v>37890.629999999997</v>
      </c>
    </row>
    <row r="195" spans="1:21" ht="14.25" customHeight="1" x14ac:dyDescent="0.25">
      <c r="A195" s="39" t="s">
        <v>100</v>
      </c>
      <c r="B195" s="39" t="s">
        <v>178</v>
      </c>
      <c r="C195" s="379" t="s">
        <v>177</v>
      </c>
      <c r="D195" s="381"/>
      <c r="E195" s="382"/>
      <c r="F195" s="380" t="s">
        <v>100</v>
      </c>
      <c r="G195" s="382"/>
      <c r="H195" s="378"/>
      <c r="I195" s="382"/>
      <c r="J195" s="378"/>
      <c r="K195" s="382"/>
      <c r="L195" s="38"/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875.47</v>
      </c>
    </row>
    <row r="196" spans="1:21" ht="18.95" customHeight="1" x14ac:dyDescent="0.25">
      <c r="A196" s="39" t="s">
        <v>100</v>
      </c>
      <c r="B196" s="39" t="s">
        <v>238</v>
      </c>
      <c r="C196" s="379" t="s">
        <v>237</v>
      </c>
      <c r="D196" s="381"/>
      <c r="E196" s="382"/>
      <c r="F196" s="380" t="s">
        <v>160</v>
      </c>
      <c r="G196" s="382"/>
      <c r="H196" s="383">
        <v>1</v>
      </c>
      <c r="I196" s="382"/>
      <c r="J196" s="383">
        <v>1</v>
      </c>
      <c r="K196" s="382"/>
      <c r="L196" s="37">
        <v>875.46900000000005</v>
      </c>
      <c r="M196" s="378"/>
      <c r="N196" s="382"/>
      <c r="O196" s="39" t="s">
        <v>100</v>
      </c>
      <c r="P196" s="383">
        <v>1</v>
      </c>
      <c r="Q196" s="382"/>
      <c r="R196" s="378"/>
      <c r="S196" s="381"/>
      <c r="T196" s="382"/>
      <c r="U196" s="37">
        <v>875.47</v>
      </c>
    </row>
    <row r="197" spans="1:21" ht="14.25" customHeight="1" x14ac:dyDescent="0.25">
      <c r="A197" s="39" t="s">
        <v>100</v>
      </c>
      <c r="B197" s="39" t="s">
        <v>100</v>
      </c>
      <c r="C197" s="365" t="s">
        <v>166</v>
      </c>
      <c r="D197" s="381"/>
      <c r="E197" s="382"/>
      <c r="F197" s="380" t="s">
        <v>100</v>
      </c>
      <c r="G197" s="382"/>
      <c r="H197" s="378"/>
      <c r="I197" s="382"/>
      <c r="J197" s="378"/>
      <c r="K197" s="382"/>
      <c r="L197" s="38"/>
      <c r="M197" s="378"/>
      <c r="N197" s="382"/>
      <c r="O197" s="39" t="s">
        <v>100</v>
      </c>
      <c r="P197" s="378"/>
      <c r="Q197" s="382"/>
      <c r="R197" s="378"/>
      <c r="S197" s="381"/>
      <c r="T197" s="382"/>
      <c r="U197" s="35">
        <v>133279.73000000001</v>
      </c>
    </row>
    <row r="198" spans="1:21" ht="14.25" customHeight="1" x14ac:dyDescent="0.25">
      <c r="A198" s="41" t="s">
        <v>100</v>
      </c>
      <c r="B198" s="41" t="s">
        <v>100</v>
      </c>
      <c r="C198" s="379" t="s">
        <v>165</v>
      </c>
      <c r="D198" s="381"/>
      <c r="E198" s="382"/>
      <c r="F198" s="380" t="s">
        <v>100</v>
      </c>
      <c r="G198" s="382"/>
      <c r="H198" s="378"/>
      <c r="I198" s="382"/>
      <c r="J198" s="379" t="s">
        <v>100</v>
      </c>
      <c r="K198" s="382"/>
      <c r="L198" s="39" t="s">
        <v>100</v>
      </c>
      <c r="M198" s="379" t="s">
        <v>100</v>
      </c>
      <c r="N198" s="382"/>
      <c r="O198" s="41" t="s">
        <v>100</v>
      </c>
      <c r="P198" s="378"/>
      <c r="Q198" s="382"/>
      <c r="R198" s="379" t="s">
        <v>100</v>
      </c>
      <c r="S198" s="381"/>
      <c r="T198" s="382"/>
      <c r="U198" s="37">
        <v>88230.15</v>
      </c>
    </row>
    <row r="199" spans="1:21" ht="28.35" customHeight="1" x14ac:dyDescent="0.25">
      <c r="A199" s="41" t="s">
        <v>100</v>
      </c>
      <c r="B199" s="39" t="s">
        <v>164</v>
      </c>
      <c r="C199" s="379" t="s">
        <v>163</v>
      </c>
      <c r="D199" s="381"/>
      <c r="E199" s="382"/>
      <c r="F199" s="380" t="s">
        <v>160</v>
      </c>
      <c r="G199" s="382"/>
      <c r="H199" s="383">
        <v>97</v>
      </c>
      <c r="I199" s="382"/>
      <c r="J199" s="383">
        <v>1</v>
      </c>
      <c r="K199" s="382"/>
      <c r="L199" s="37">
        <v>97</v>
      </c>
      <c r="M199" s="378"/>
      <c r="N199" s="382"/>
      <c r="O199" s="39" t="s">
        <v>100</v>
      </c>
      <c r="P199" s="378"/>
      <c r="Q199" s="382"/>
      <c r="R199" s="384" t="s">
        <v>100</v>
      </c>
      <c r="S199" s="381"/>
      <c r="T199" s="382"/>
      <c r="U199" s="37">
        <v>85583.25</v>
      </c>
    </row>
    <row r="200" spans="1:21" ht="28.35" customHeight="1" x14ac:dyDescent="0.25">
      <c r="A200" s="41" t="s">
        <v>100</v>
      </c>
      <c r="B200" s="39" t="s">
        <v>162</v>
      </c>
      <c r="C200" s="379" t="s">
        <v>161</v>
      </c>
      <c r="D200" s="381"/>
      <c r="E200" s="382"/>
      <c r="F200" s="380" t="s">
        <v>160</v>
      </c>
      <c r="G200" s="382"/>
      <c r="H200" s="383">
        <v>51</v>
      </c>
      <c r="I200" s="382"/>
      <c r="J200" s="383">
        <v>1</v>
      </c>
      <c r="K200" s="382"/>
      <c r="L200" s="37">
        <v>51</v>
      </c>
      <c r="M200" s="378"/>
      <c r="N200" s="382"/>
      <c r="O200" s="39" t="s">
        <v>100</v>
      </c>
      <c r="P200" s="378"/>
      <c r="Q200" s="382"/>
      <c r="R200" s="384" t="s">
        <v>100</v>
      </c>
      <c r="S200" s="381"/>
      <c r="T200" s="382"/>
      <c r="U200" s="37">
        <v>44997.38</v>
      </c>
    </row>
    <row r="201" spans="1:21" ht="14.25" customHeight="1" x14ac:dyDescent="0.25">
      <c r="A201" s="36" t="s">
        <v>100</v>
      </c>
      <c r="B201" s="36" t="s">
        <v>100</v>
      </c>
      <c r="C201" s="365" t="s">
        <v>136</v>
      </c>
      <c r="D201" s="381"/>
      <c r="E201" s="381"/>
      <c r="F201" s="381"/>
      <c r="G201" s="381"/>
      <c r="H201" s="381"/>
      <c r="I201" s="381"/>
      <c r="J201" s="381"/>
      <c r="K201" s="381"/>
      <c r="L201" s="382"/>
      <c r="M201" s="385" t="s">
        <v>100</v>
      </c>
      <c r="N201" s="381"/>
      <c r="O201" s="382"/>
      <c r="P201" s="386">
        <v>17590.689999999999</v>
      </c>
      <c r="Q201" s="382"/>
      <c r="R201" s="369"/>
      <c r="S201" s="381"/>
      <c r="T201" s="382"/>
      <c r="U201" s="35">
        <v>263860.36</v>
      </c>
    </row>
    <row r="202" spans="1:21" ht="50.25" customHeight="1" x14ac:dyDescent="0.25">
      <c r="A202" s="44" t="s">
        <v>320</v>
      </c>
      <c r="B202" s="43" t="s">
        <v>319</v>
      </c>
      <c r="C202" s="365" t="s">
        <v>548</v>
      </c>
      <c r="D202" s="381"/>
      <c r="E202" s="382"/>
      <c r="F202" s="367" t="s">
        <v>279</v>
      </c>
      <c r="G202" s="382"/>
      <c r="H202" s="368">
        <v>15</v>
      </c>
      <c r="I202" s="382"/>
      <c r="J202" s="368">
        <v>1</v>
      </c>
      <c r="K202" s="382"/>
      <c r="L202" s="35">
        <v>15</v>
      </c>
      <c r="M202" s="369"/>
      <c r="N202" s="382"/>
      <c r="O202" s="42"/>
      <c r="P202" s="369"/>
      <c r="Q202" s="382"/>
      <c r="R202" s="369"/>
      <c r="S202" s="381"/>
      <c r="T202" s="382"/>
      <c r="U202" s="38"/>
    </row>
    <row r="203" spans="1:21" ht="50.25" customHeight="1" x14ac:dyDescent="0.25">
      <c r="A203" s="40" t="s">
        <v>100</v>
      </c>
      <c r="B203" s="39" t="s">
        <v>483</v>
      </c>
      <c r="C203" s="379" t="s">
        <v>479</v>
      </c>
      <c r="D203" s="381"/>
      <c r="E203" s="381"/>
      <c r="F203" s="381"/>
      <c r="G203" s="381"/>
      <c r="H203" s="381"/>
      <c r="I203" s="381"/>
      <c r="J203" s="381"/>
      <c r="K203" s="381"/>
      <c r="L203" s="381"/>
      <c r="M203" s="381"/>
      <c r="N203" s="381"/>
      <c r="O203" s="381"/>
      <c r="P203" s="381"/>
      <c r="Q203" s="381"/>
      <c r="R203" s="381"/>
      <c r="S203" s="381"/>
      <c r="T203" s="382"/>
      <c r="U203" s="41" t="s">
        <v>100</v>
      </c>
    </row>
    <row r="204" spans="1:21" ht="14.25" customHeight="1" x14ac:dyDescent="0.25">
      <c r="A204" s="39" t="s">
        <v>100</v>
      </c>
      <c r="B204" s="39" t="s">
        <v>187</v>
      </c>
      <c r="C204" s="379" t="s">
        <v>186</v>
      </c>
      <c r="D204" s="381"/>
      <c r="E204" s="382"/>
      <c r="F204" s="380" t="s">
        <v>179</v>
      </c>
      <c r="G204" s="382"/>
      <c r="H204" s="378"/>
      <c r="I204" s="382"/>
      <c r="J204" s="378"/>
      <c r="K204" s="382"/>
      <c r="L204" s="37">
        <v>34.327500000000001</v>
      </c>
      <c r="M204" s="378"/>
      <c r="N204" s="382"/>
      <c r="O204" s="39" t="s">
        <v>100</v>
      </c>
      <c r="P204" s="378"/>
      <c r="Q204" s="382"/>
      <c r="R204" s="378"/>
      <c r="S204" s="381"/>
      <c r="T204" s="382"/>
      <c r="U204" s="37">
        <v>18901.060000000001</v>
      </c>
    </row>
    <row r="205" spans="1:21" ht="14.25" customHeight="1" x14ac:dyDescent="0.25">
      <c r="A205" s="39" t="s">
        <v>100</v>
      </c>
      <c r="B205" s="39" t="s">
        <v>185</v>
      </c>
      <c r="C205" s="379" t="s">
        <v>184</v>
      </c>
      <c r="D205" s="381"/>
      <c r="E205" s="382"/>
      <c r="F205" s="380" t="s">
        <v>179</v>
      </c>
      <c r="G205" s="382"/>
      <c r="H205" s="383">
        <v>1.99</v>
      </c>
      <c r="I205" s="382"/>
      <c r="J205" s="383">
        <v>1.1499999999999999</v>
      </c>
      <c r="K205" s="382"/>
      <c r="L205" s="37">
        <v>34.327500000000001</v>
      </c>
      <c r="M205" s="378"/>
      <c r="N205" s="382"/>
      <c r="O205" s="39" t="s">
        <v>100</v>
      </c>
      <c r="P205" s="383">
        <v>550.61</v>
      </c>
      <c r="Q205" s="382"/>
      <c r="R205" s="383">
        <v>1</v>
      </c>
      <c r="S205" s="381"/>
      <c r="T205" s="382"/>
      <c r="U205" s="37">
        <v>18901.060000000001</v>
      </c>
    </row>
    <row r="206" spans="1:21" ht="14.25" customHeight="1" x14ac:dyDescent="0.25">
      <c r="A206" s="39" t="s">
        <v>100</v>
      </c>
      <c r="B206" s="39" t="s">
        <v>183</v>
      </c>
      <c r="C206" s="379" t="s">
        <v>182</v>
      </c>
      <c r="D206" s="381"/>
      <c r="E206" s="382"/>
      <c r="F206" s="380" t="s">
        <v>100</v>
      </c>
      <c r="G206" s="382"/>
      <c r="H206" s="378"/>
      <c r="I206" s="382"/>
      <c r="J206" s="378"/>
      <c r="K206" s="382"/>
      <c r="L206" s="38"/>
      <c r="M206" s="378"/>
      <c r="N206" s="382"/>
      <c r="O206" s="39" t="s">
        <v>100</v>
      </c>
      <c r="P206" s="378"/>
      <c r="Q206" s="382"/>
      <c r="R206" s="378"/>
      <c r="S206" s="381"/>
      <c r="T206" s="382"/>
      <c r="U206" s="37">
        <v>906.14</v>
      </c>
    </row>
    <row r="207" spans="1:21" ht="14.25" customHeight="1" x14ac:dyDescent="0.25">
      <c r="A207" s="39" t="s">
        <v>100</v>
      </c>
      <c r="B207" s="39" t="s">
        <v>181</v>
      </c>
      <c r="C207" s="379" t="s">
        <v>180</v>
      </c>
      <c r="D207" s="381"/>
      <c r="E207" s="382"/>
      <c r="F207" s="380" t="s">
        <v>179</v>
      </c>
      <c r="G207" s="382"/>
      <c r="H207" s="378"/>
      <c r="I207" s="382"/>
      <c r="J207" s="378"/>
      <c r="K207" s="382"/>
      <c r="L207" s="37">
        <v>1.38</v>
      </c>
      <c r="M207" s="378"/>
      <c r="N207" s="382"/>
      <c r="O207" s="39" t="s">
        <v>100</v>
      </c>
      <c r="P207" s="378"/>
      <c r="Q207" s="382"/>
      <c r="R207" s="378"/>
      <c r="S207" s="381"/>
      <c r="T207" s="382"/>
      <c r="U207" s="37">
        <v>777.24</v>
      </c>
    </row>
    <row r="208" spans="1:21" ht="18.95" customHeight="1" x14ac:dyDescent="0.25">
      <c r="A208" s="39" t="s">
        <v>100</v>
      </c>
      <c r="B208" s="39" t="s">
        <v>224</v>
      </c>
      <c r="C208" s="379" t="s">
        <v>223</v>
      </c>
      <c r="D208" s="381"/>
      <c r="E208" s="382"/>
      <c r="F208" s="380" t="s">
        <v>218</v>
      </c>
      <c r="G208" s="382"/>
      <c r="H208" s="383">
        <v>0.08</v>
      </c>
      <c r="I208" s="382"/>
      <c r="J208" s="383">
        <v>1.1499999999999999</v>
      </c>
      <c r="K208" s="382"/>
      <c r="L208" s="37">
        <v>1.38</v>
      </c>
      <c r="M208" s="378"/>
      <c r="N208" s="382"/>
      <c r="O208" s="39" t="s">
        <v>100</v>
      </c>
      <c r="P208" s="383">
        <v>656.62</v>
      </c>
      <c r="Q208" s="382"/>
      <c r="R208" s="378"/>
      <c r="S208" s="381"/>
      <c r="T208" s="382"/>
      <c r="U208" s="37">
        <v>906.14</v>
      </c>
    </row>
    <row r="209" spans="1:21" ht="14.25" customHeight="1" x14ac:dyDescent="0.25">
      <c r="A209" s="39" t="s">
        <v>100</v>
      </c>
      <c r="B209" s="39" t="s">
        <v>222</v>
      </c>
      <c r="C209" s="379" t="s">
        <v>221</v>
      </c>
      <c r="D209" s="381"/>
      <c r="E209" s="382"/>
      <c r="F209" s="380" t="s">
        <v>179</v>
      </c>
      <c r="G209" s="382"/>
      <c r="H209" s="383">
        <v>0.08</v>
      </c>
      <c r="I209" s="382"/>
      <c r="J209" s="383">
        <v>1.1499999999999999</v>
      </c>
      <c r="K209" s="382"/>
      <c r="L209" s="37">
        <v>1.38</v>
      </c>
      <c r="M209" s="378"/>
      <c r="N209" s="382"/>
      <c r="O209" s="39" t="s">
        <v>100</v>
      </c>
      <c r="P209" s="383">
        <v>563.22</v>
      </c>
      <c r="Q209" s="382"/>
      <c r="R209" s="383">
        <v>1</v>
      </c>
      <c r="S209" s="381"/>
      <c r="T209" s="382"/>
      <c r="U209" s="37">
        <v>777.24</v>
      </c>
    </row>
    <row r="210" spans="1:21" ht="14.25" customHeight="1" x14ac:dyDescent="0.25">
      <c r="A210" s="39" t="s">
        <v>100</v>
      </c>
      <c r="B210" s="39" t="s">
        <v>178</v>
      </c>
      <c r="C210" s="379" t="s">
        <v>177</v>
      </c>
      <c r="D210" s="381"/>
      <c r="E210" s="382"/>
      <c r="F210" s="380" t="s">
        <v>100</v>
      </c>
      <c r="G210" s="382"/>
      <c r="H210" s="378"/>
      <c r="I210" s="382"/>
      <c r="J210" s="378"/>
      <c r="K210" s="382"/>
      <c r="L210" s="38"/>
      <c r="M210" s="378"/>
      <c r="N210" s="382"/>
      <c r="O210" s="39" t="s">
        <v>100</v>
      </c>
      <c r="P210" s="378"/>
      <c r="Q210" s="382"/>
      <c r="R210" s="378"/>
      <c r="S210" s="381"/>
      <c r="T210" s="382"/>
      <c r="U210" s="37">
        <v>328.71</v>
      </c>
    </row>
    <row r="211" spans="1:21" ht="18.95" customHeight="1" x14ac:dyDescent="0.25">
      <c r="A211" s="39" t="s">
        <v>100</v>
      </c>
      <c r="B211" s="39" t="s">
        <v>238</v>
      </c>
      <c r="C211" s="379" t="s">
        <v>237</v>
      </c>
      <c r="D211" s="381"/>
      <c r="E211" s="382"/>
      <c r="F211" s="380" t="s">
        <v>160</v>
      </c>
      <c r="G211" s="382"/>
      <c r="H211" s="383">
        <v>1</v>
      </c>
      <c r="I211" s="382"/>
      <c r="J211" s="383">
        <v>1</v>
      </c>
      <c r="K211" s="382"/>
      <c r="L211" s="37">
        <v>328.71300000000002</v>
      </c>
      <c r="M211" s="378"/>
      <c r="N211" s="382"/>
      <c r="O211" s="39" t="s">
        <v>100</v>
      </c>
      <c r="P211" s="383">
        <v>1</v>
      </c>
      <c r="Q211" s="382"/>
      <c r="R211" s="378"/>
      <c r="S211" s="381"/>
      <c r="T211" s="382"/>
      <c r="U211" s="37">
        <v>328.71</v>
      </c>
    </row>
    <row r="212" spans="1:21" ht="14.25" customHeight="1" x14ac:dyDescent="0.25">
      <c r="A212" s="39" t="s">
        <v>100</v>
      </c>
      <c r="B212" s="39" t="s">
        <v>100</v>
      </c>
      <c r="C212" s="365" t="s">
        <v>166</v>
      </c>
      <c r="D212" s="381"/>
      <c r="E212" s="382"/>
      <c r="F212" s="380" t="s">
        <v>100</v>
      </c>
      <c r="G212" s="382"/>
      <c r="H212" s="378"/>
      <c r="I212" s="382"/>
      <c r="J212" s="378"/>
      <c r="K212" s="382"/>
      <c r="L212" s="38"/>
      <c r="M212" s="378"/>
      <c r="N212" s="382"/>
      <c r="O212" s="39" t="s">
        <v>100</v>
      </c>
      <c r="P212" s="378"/>
      <c r="Q212" s="382"/>
      <c r="R212" s="378"/>
      <c r="S212" s="381"/>
      <c r="T212" s="382"/>
      <c r="U212" s="35">
        <v>20913.150000000001</v>
      </c>
    </row>
    <row r="213" spans="1:21" ht="14.25" customHeight="1" x14ac:dyDescent="0.25">
      <c r="A213" s="41" t="s">
        <v>100</v>
      </c>
      <c r="B213" s="41" t="s">
        <v>100</v>
      </c>
      <c r="C213" s="379" t="s">
        <v>165</v>
      </c>
      <c r="D213" s="381"/>
      <c r="E213" s="382"/>
      <c r="F213" s="380" t="s">
        <v>100</v>
      </c>
      <c r="G213" s="382"/>
      <c r="H213" s="378"/>
      <c r="I213" s="382"/>
      <c r="J213" s="379" t="s">
        <v>100</v>
      </c>
      <c r="K213" s="382"/>
      <c r="L213" s="39" t="s">
        <v>100</v>
      </c>
      <c r="M213" s="379" t="s">
        <v>100</v>
      </c>
      <c r="N213" s="382"/>
      <c r="O213" s="41" t="s">
        <v>100</v>
      </c>
      <c r="P213" s="378"/>
      <c r="Q213" s="382"/>
      <c r="R213" s="379" t="s">
        <v>100</v>
      </c>
      <c r="S213" s="381"/>
      <c r="T213" s="382"/>
      <c r="U213" s="37">
        <v>19678.3</v>
      </c>
    </row>
    <row r="214" spans="1:21" ht="28.35" customHeight="1" x14ac:dyDescent="0.25">
      <c r="A214" s="41" t="s">
        <v>100</v>
      </c>
      <c r="B214" s="39" t="s">
        <v>164</v>
      </c>
      <c r="C214" s="379" t="s">
        <v>163</v>
      </c>
      <c r="D214" s="381"/>
      <c r="E214" s="382"/>
      <c r="F214" s="380" t="s">
        <v>160</v>
      </c>
      <c r="G214" s="382"/>
      <c r="H214" s="383">
        <v>97</v>
      </c>
      <c r="I214" s="382"/>
      <c r="J214" s="383">
        <v>1</v>
      </c>
      <c r="K214" s="382"/>
      <c r="L214" s="37">
        <v>97</v>
      </c>
      <c r="M214" s="378"/>
      <c r="N214" s="382"/>
      <c r="O214" s="39" t="s">
        <v>100</v>
      </c>
      <c r="P214" s="378"/>
      <c r="Q214" s="382"/>
      <c r="R214" s="384" t="s">
        <v>100</v>
      </c>
      <c r="S214" s="381"/>
      <c r="T214" s="382"/>
      <c r="U214" s="37">
        <v>19087.95</v>
      </c>
    </row>
    <row r="215" spans="1:21" ht="28.35" customHeight="1" x14ac:dyDescent="0.25">
      <c r="A215" s="41" t="s">
        <v>100</v>
      </c>
      <c r="B215" s="39" t="s">
        <v>162</v>
      </c>
      <c r="C215" s="379" t="s">
        <v>161</v>
      </c>
      <c r="D215" s="381"/>
      <c r="E215" s="382"/>
      <c r="F215" s="380" t="s">
        <v>160</v>
      </c>
      <c r="G215" s="382"/>
      <c r="H215" s="383">
        <v>51</v>
      </c>
      <c r="I215" s="382"/>
      <c r="J215" s="383">
        <v>1</v>
      </c>
      <c r="K215" s="382"/>
      <c r="L215" s="37">
        <v>51</v>
      </c>
      <c r="M215" s="378"/>
      <c r="N215" s="382"/>
      <c r="O215" s="39" t="s">
        <v>100</v>
      </c>
      <c r="P215" s="378"/>
      <c r="Q215" s="382"/>
      <c r="R215" s="384" t="s">
        <v>100</v>
      </c>
      <c r="S215" s="381"/>
      <c r="T215" s="382"/>
      <c r="U215" s="37">
        <v>10035.93</v>
      </c>
    </row>
    <row r="216" spans="1:21" ht="14.25" customHeight="1" x14ac:dyDescent="0.25">
      <c r="A216" s="36" t="s">
        <v>100</v>
      </c>
      <c r="B216" s="36" t="s">
        <v>100</v>
      </c>
      <c r="C216" s="365" t="s">
        <v>136</v>
      </c>
      <c r="D216" s="381"/>
      <c r="E216" s="381"/>
      <c r="F216" s="381"/>
      <c r="G216" s="381"/>
      <c r="H216" s="381"/>
      <c r="I216" s="381"/>
      <c r="J216" s="381"/>
      <c r="K216" s="381"/>
      <c r="L216" s="382"/>
      <c r="M216" s="385" t="s">
        <v>100</v>
      </c>
      <c r="N216" s="381"/>
      <c r="O216" s="382"/>
      <c r="P216" s="386">
        <v>3335.8</v>
      </c>
      <c r="Q216" s="382"/>
      <c r="R216" s="369"/>
      <c r="S216" s="381"/>
      <c r="T216" s="382"/>
      <c r="U216" s="35">
        <v>50037.03</v>
      </c>
    </row>
    <row r="217" spans="1:21" ht="60.75" customHeight="1" x14ac:dyDescent="0.25">
      <c r="A217" s="44" t="s">
        <v>314</v>
      </c>
      <c r="B217" s="43" t="s">
        <v>546</v>
      </c>
      <c r="C217" s="365" t="s">
        <v>619</v>
      </c>
      <c r="D217" s="381"/>
      <c r="E217" s="382"/>
      <c r="F217" s="367" t="s">
        <v>279</v>
      </c>
      <c r="G217" s="382"/>
      <c r="H217" s="368">
        <v>91.8</v>
      </c>
      <c r="I217" s="382"/>
      <c r="J217" s="368">
        <v>1</v>
      </c>
      <c r="K217" s="382"/>
      <c r="L217" s="35">
        <v>91.8</v>
      </c>
      <c r="M217" s="369"/>
      <c r="N217" s="382"/>
      <c r="O217" s="42"/>
      <c r="P217" s="369"/>
      <c r="Q217" s="382"/>
      <c r="R217" s="369"/>
      <c r="S217" s="381"/>
      <c r="T217" s="382"/>
      <c r="U217" s="38"/>
    </row>
    <row r="218" spans="1:21" ht="50.25" customHeight="1" x14ac:dyDescent="0.25">
      <c r="A218" s="40" t="s">
        <v>100</v>
      </c>
      <c r="B218" s="39" t="s">
        <v>483</v>
      </c>
      <c r="C218" s="379" t="s">
        <v>479</v>
      </c>
      <c r="D218" s="381"/>
      <c r="E218" s="381"/>
      <c r="F218" s="381"/>
      <c r="G218" s="381"/>
      <c r="H218" s="381"/>
      <c r="I218" s="381"/>
      <c r="J218" s="381"/>
      <c r="K218" s="381"/>
      <c r="L218" s="381"/>
      <c r="M218" s="381"/>
      <c r="N218" s="381"/>
      <c r="O218" s="381"/>
      <c r="P218" s="381"/>
      <c r="Q218" s="381"/>
      <c r="R218" s="381"/>
      <c r="S218" s="381"/>
      <c r="T218" s="382"/>
      <c r="U218" s="41" t="s">
        <v>100</v>
      </c>
    </row>
    <row r="219" spans="1:21" ht="14.25" customHeight="1" x14ac:dyDescent="0.25">
      <c r="A219" s="39" t="s">
        <v>100</v>
      </c>
      <c r="B219" s="39" t="s">
        <v>187</v>
      </c>
      <c r="C219" s="379" t="s">
        <v>186</v>
      </c>
      <c r="D219" s="381"/>
      <c r="E219" s="382"/>
      <c r="F219" s="380" t="s">
        <v>179</v>
      </c>
      <c r="G219" s="382"/>
      <c r="H219" s="378"/>
      <c r="I219" s="382"/>
      <c r="J219" s="378"/>
      <c r="K219" s="382"/>
      <c r="L219" s="37">
        <v>5486.4728999999998</v>
      </c>
      <c r="M219" s="378"/>
      <c r="N219" s="382"/>
      <c r="O219" s="39" t="s">
        <v>100</v>
      </c>
      <c r="P219" s="378"/>
      <c r="Q219" s="382"/>
      <c r="R219" s="378"/>
      <c r="S219" s="381"/>
      <c r="T219" s="382"/>
      <c r="U219" s="37">
        <v>3090091.27</v>
      </c>
    </row>
    <row r="220" spans="1:21" ht="14.25" customHeight="1" x14ac:dyDescent="0.25">
      <c r="A220" s="39" t="s">
        <v>100</v>
      </c>
      <c r="B220" s="39" t="s">
        <v>264</v>
      </c>
      <c r="C220" s="379" t="s">
        <v>263</v>
      </c>
      <c r="D220" s="381"/>
      <c r="E220" s="382"/>
      <c r="F220" s="380" t="s">
        <v>179</v>
      </c>
      <c r="G220" s="382"/>
      <c r="H220" s="383">
        <v>51.97</v>
      </c>
      <c r="I220" s="382"/>
      <c r="J220" s="383">
        <v>1.1499999999999999</v>
      </c>
      <c r="K220" s="382"/>
      <c r="L220" s="37">
        <v>5486.4728999999998</v>
      </c>
      <c r="M220" s="378"/>
      <c r="N220" s="382"/>
      <c r="O220" s="39" t="s">
        <v>100</v>
      </c>
      <c r="P220" s="383">
        <v>563.22</v>
      </c>
      <c r="Q220" s="382"/>
      <c r="R220" s="383">
        <v>1</v>
      </c>
      <c r="S220" s="381"/>
      <c r="T220" s="382"/>
      <c r="U220" s="37">
        <v>3090091.27</v>
      </c>
    </row>
    <row r="221" spans="1:21" ht="14.25" customHeight="1" x14ac:dyDescent="0.25">
      <c r="A221" s="39" t="s">
        <v>100</v>
      </c>
      <c r="B221" s="39" t="s">
        <v>183</v>
      </c>
      <c r="C221" s="379" t="s">
        <v>182</v>
      </c>
      <c r="D221" s="381"/>
      <c r="E221" s="382"/>
      <c r="F221" s="380" t="s">
        <v>100</v>
      </c>
      <c r="G221" s="382"/>
      <c r="H221" s="378"/>
      <c r="I221" s="382"/>
      <c r="J221" s="378"/>
      <c r="K221" s="382"/>
      <c r="L221" s="38"/>
      <c r="M221" s="378"/>
      <c r="N221" s="382"/>
      <c r="O221" s="39" t="s">
        <v>100</v>
      </c>
      <c r="P221" s="378"/>
      <c r="Q221" s="382"/>
      <c r="R221" s="378"/>
      <c r="S221" s="381"/>
      <c r="T221" s="382"/>
      <c r="U221" s="37">
        <v>878184.89</v>
      </c>
    </row>
    <row r="222" spans="1:21" ht="14.25" customHeight="1" x14ac:dyDescent="0.25">
      <c r="A222" s="39" t="s">
        <v>100</v>
      </c>
      <c r="B222" s="39" t="s">
        <v>181</v>
      </c>
      <c r="C222" s="379" t="s">
        <v>180</v>
      </c>
      <c r="D222" s="381"/>
      <c r="E222" s="382"/>
      <c r="F222" s="380" t="s">
        <v>179</v>
      </c>
      <c r="G222" s="382"/>
      <c r="H222" s="378"/>
      <c r="I222" s="382"/>
      <c r="J222" s="378"/>
      <c r="K222" s="382"/>
      <c r="L222" s="37">
        <v>936.40589999999997</v>
      </c>
      <c r="M222" s="378"/>
      <c r="N222" s="382"/>
      <c r="O222" s="39" t="s">
        <v>100</v>
      </c>
      <c r="P222" s="378"/>
      <c r="Q222" s="382"/>
      <c r="R222" s="378"/>
      <c r="S222" s="381"/>
      <c r="T222" s="382"/>
      <c r="U222" s="37">
        <v>549134.34</v>
      </c>
    </row>
    <row r="223" spans="1:21" ht="18.95" customHeight="1" x14ac:dyDescent="0.25">
      <c r="A223" s="39" t="s">
        <v>100</v>
      </c>
      <c r="B223" s="39" t="s">
        <v>254</v>
      </c>
      <c r="C223" s="379" t="s">
        <v>253</v>
      </c>
      <c r="D223" s="381"/>
      <c r="E223" s="382"/>
      <c r="F223" s="380" t="s">
        <v>218</v>
      </c>
      <c r="G223" s="382"/>
      <c r="H223" s="383">
        <v>2.0299999999999998</v>
      </c>
      <c r="I223" s="382"/>
      <c r="J223" s="383">
        <v>1.1499999999999999</v>
      </c>
      <c r="K223" s="382"/>
      <c r="L223" s="37">
        <v>214.30709999999999</v>
      </c>
      <c r="M223" s="378"/>
      <c r="N223" s="382"/>
      <c r="O223" s="39" t="s">
        <v>100</v>
      </c>
      <c r="P223" s="383">
        <v>1631.99</v>
      </c>
      <c r="Q223" s="382"/>
      <c r="R223" s="378"/>
      <c r="S223" s="381"/>
      <c r="T223" s="382"/>
      <c r="U223" s="37">
        <v>349747.04</v>
      </c>
    </row>
    <row r="224" spans="1:21" ht="14.25" customHeight="1" x14ac:dyDescent="0.25">
      <c r="A224" s="39" t="s">
        <v>100</v>
      </c>
      <c r="B224" s="39" t="s">
        <v>252</v>
      </c>
      <c r="C224" s="379" t="s">
        <v>251</v>
      </c>
      <c r="D224" s="381"/>
      <c r="E224" s="382"/>
      <c r="F224" s="380" t="s">
        <v>179</v>
      </c>
      <c r="G224" s="382"/>
      <c r="H224" s="383">
        <v>2.0299999999999998</v>
      </c>
      <c r="I224" s="382"/>
      <c r="J224" s="383">
        <v>1.1499999999999999</v>
      </c>
      <c r="K224" s="382"/>
      <c r="L224" s="37">
        <v>214.30709999999999</v>
      </c>
      <c r="M224" s="378"/>
      <c r="N224" s="382"/>
      <c r="O224" s="39" t="s">
        <v>100</v>
      </c>
      <c r="P224" s="383">
        <v>756.56</v>
      </c>
      <c r="Q224" s="382"/>
      <c r="R224" s="383">
        <v>1</v>
      </c>
      <c r="S224" s="381"/>
      <c r="T224" s="382"/>
      <c r="U224" s="37">
        <v>162136.18</v>
      </c>
    </row>
    <row r="225" spans="1:21" ht="18.95" customHeight="1" x14ac:dyDescent="0.25">
      <c r="A225" s="39" t="s">
        <v>100</v>
      </c>
      <c r="B225" s="39" t="s">
        <v>544</v>
      </c>
      <c r="C225" s="379" t="s">
        <v>543</v>
      </c>
      <c r="D225" s="381"/>
      <c r="E225" s="382"/>
      <c r="F225" s="380" t="s">
        <v>218</v>
      </c>
      <c r="G225" s="382"/>
      <c r="H225" s="383">
        <v>2.63</v>
      </c>
      <c r="I225" s="382"/>
      <c r="J225" s="383">
        <v>1.1499999999999999</v>
      </c>
      <c r="K225" s="382"/>
      <c r="L225" s="37">
        <v>277.64909999999998</v>
      </c>
      <c r="M225" s="378">
        <v>0.54</v>
      </c>
      <c r="N225" s="382"/>
      <c r="O225" s="39" t="s">
        <v>542</v>
      </c>
      <c r="P225" s="383">
        <v>0.86</v>
      </c>
      <c r="Q225" s="382"/>
      <c r="R225" s="378"/>
      <c r="S225" s="381"/>
      <c r="T225" s="382"/>
      <c r="U225" s="37">
        <v>238.78</v>
      </c>
    </row>
    <row r="226" spans="1:21" ht="18.95" customHeight="1" x14ac:dyDescent="0.25">
      <c r="A226" s="39" t="s">
        <v>100</v>
      </c>
      <c r="B226" s="39" t="s">
        <v>541</v>
      </c>
      <c r="C226" s="379" t="s">
        <v>540</v>
      </c>
      <c r="D226" s="381"/>
      <c r="E226" s="382"/>
      <c r="F226" s="380" t="s">
        <v>218</v>
      </c>
      <c r="G226" s="382"/>
      <c r="H226" s="383">
        <v>2.96</v>
      </c>
      <c r="I226" s="382"/>
      <c r="J226" s="383">
        <v>1.1499999999999999</v>
      </c>
      <c r="K226" s="382"/>
      <c r="L226" s="37">
        <v>312.48719999999997</v>
      </c>
      <c r="M226" s="378">
        <v>540.97</v>
      </c>
      <c r="N226" s="382"/>
      <c r="O226" s="39" t="s">
        <v>533</v>
      </c>
      <c r="P226" s="383">
        <v>697.85</v>
      </c>
      <c r="Q226" s="382"/>
      <c r="R226" s="378"/>
      <c r="S226" s="381"/>
      <c r="T226" s="382"/>
      <c r="U226" s="37">
        <v>218069.19</v>
      </c>
    </row>
    <row r="227" spans="1:21" ht="14.25" customHeight="1" x14ac:dyDescent="0.25">
      <c r="A227" s="39" t="s">
        <v>100</v>
      </c>
      <c r="B227" s="39" t="s">
        <v>539</v>
      </c>
      <c r="C227" s="379" t="s">
        <v>538</v>
      </c>
      <c r="D227" s="381"/>
      <c r="E227" s="382"/>
      <c r="F227" s="380" t="s">
        <v>179</v>
      </c>
      <c r="G227" s="382"/>
      <c r="H227" s="383">
        <v>2.96</v>
      </c>
      <c r="I227" s="382"/>
      <c r="J227" s="383">
        <v>1.1499999999999999</v>
      </c>
      <c r="K227" s="382"/>
      <c r="L227" s="37">
        <v>312.48719999999997</v>
      </c>
      <c r="M227" s="378"/>
      <c r="N227" s="382"/>
      <c r="O227" s="39" t="s">
        <v>100</v>
      </c>
      <c r="P227" s="383">
        <v>500.17</v>
      </c>
      <c r="Q227" s="382"/>
      <c r="R227" s="383">
        <v>1</v>
      </c>
      <c r="S227" s="381"/>
      <c r="T227" s="382"/>
      <c r="U227" s="37">
        <v>156296.72</v>
      </c>
    </row>
    <row r="228" spans="1:21" ht="18.95" customHeight="1" x14ac:dyDescent="0.25">
      <c r="A228" s="39" t="s">
        <v>100</v>
      </c>
      <c r="B228" s="39" t="s">
        <v>537</v>
      </c>
      <c r="C228" s="379" t="s">
        <v>536</v>
      </c>
      <c r="D228" s="381"/>
      <c r="E228" s="382"/>
      <c r="F228" s="380" t="s">
        <v>218</v>
      </c>
      <c r="G228" s="382"/>
      <c r="H228" s="383">
        <v>3.34</v>
      </c>
      <c r="I228" s="382"/>
      <c r="J228" s="383">
        <v>1.1499999999999999</v>
      </c>
      <c r="K228" s="382"/>
      <c r="L228" s="37">
        <v>352.60379999999998</v>
      </c>
      <c r="M228" s="378">
        <v>113.28</v>
      </c>
      <c r="N228" s="382"/>
      <c r="O228" s="39" t="s">
        <v>530</v>
      </c>
      <c r="P228" s="383">
        <v>137.07</v>
      </c>
      <c r="Q228" s="382"/>
      <c r="R228" s="378"/>
      <c r="S228" s="381"/>
      <c r="T228" s="382"/>
      <c r="U228" s="37">
        <v>48331.4</v>
      </c>
    </row>
    <row r="229" spans="1:21" ht="18.95" customHeight="1" x14ac:dyDescent="0.25">
      <c r="A229" s="39" t="s">
        <v>100</v>
      </c>
      <c r="B229" s="39" t="s">
        <v>224</v>
      </c>
      <c r="C229" s="379" t="s">
        <v>223</v>
      </c>
      <c r="D229" s="381"/>
      <c r="E229" s="382"/>
      <c r="F229" s="380" t="s">
        <v>218</v>
      </c>
      <c r="G229" s="382"/>
      <c r="H229" s="383">
        <v>0.92</v>
      </c>
      <c r="I229" s="382"/>
      <c r="J229" s="383">
        <v>1.1499999999999999</v>
      </c>
      <c r="K229" s="382"/>
      <c r="L229" s="37">
        <v>97.124399999999994</v>
      </c>
      <c r="M229" s="378"/>
      <c r="N229" s="382"/>
      <c r="O229" s="39" t="s">
        <v>100</v>
      </c>
      <c r="P229" s="383">
        <v>656.62</v>
      </c>
      <c r="Q229" s="382"/>
      <c r="R229" s="378"/>
      <c r="S229" s="381"/>
      <c r="T229" s="382"/>
      <c r="U229" s="37">
        <v>63773.82</v>
      </c>
    </row>
    <row r="230" spans="1:21" ht="14.25" customHeight="1" x14ac:dyDescent="0.25">
      <c r="A230" s="39" t="s">
        <v>100</v>
      </c>
      <c r="B230" s="39" t="s">
        <v>222</v>
      </c>
      <c r="C230" s="379" t="s">
        <v>221</v>
      </c>
      <c r="D230" s="381"/>
      <c r="E230" s="382"/>
      <c r="F230" s="380" t="s">
        <v>179</v>
      </c>
      <c r="G230" s="382"/>
      <c r="H230" s="383">
        <v>0.92</v>
      </c>
      <c r="I230" s="382"/>
      <c r="J230" s="383">
        <v>1.1499999999999999</v>
      </c>
      <c r="K230" s="382"/>
      <c r="L230" s="37">
        <v>97.124399999999994</v>
      </c>
      <c r="M230" s="378"/>
      <c r="N230" s="382"/>
      <c r="O230" s="39" t="s">
        <v>100</v>
      </c>
      <c r="P230" s="383">
        <v>563.22</v>
      </c>
      <c r="Q230" s="382"/>
      <c r="R230" s="383">
        <v>1</v>
      </c>
      <c r="S230" s="381"/>
      <c r="T230" s="382"/>
      <c r="U230" s="37">
        <v>54702.400000000001</v>
      </c>
    </row>
    <row r="231" spans="1:21" ht="18.95" customHeight="1" x14ac:dyDescent="0.25">
      <c r="A231" s="39" t="s">
        <v>100</v>
      </c>
      <c r="B231" s="39" t="s">
        <v>535</v>
      </c>
      <c r="C231" s="379" t="s">
        <v>534</v>
      </c>
      <c r="D231" s="381"/>
      <c r="E231" s="382"/>
      <c r="F231" s="380" t="s">
        <v>218</v>
      </c>
      <c r="G231" s="382"/>
      <c r="H231" s="383">
        <v>2.96</v>
      </c>
      <c r="I231" s="382"/>
      <c r="J231" s="383">
        <v>1.1499999999999999</v>
      </c>
      <c r="K231" s="382"/>
      <c r="L231" s="37">
        <v>312.48719999999997</v>
      </c>
      <c r="M231" s="378">
        <v>487.94</v>
      </c>
      <c r="N231" s="382"/>
      <c r="O231" s="39" t="s">
        <v>533</v>
      </c>
      <c r="P231" s="383">
        <v>629.44000000000005</v>
      </c>
      <c r="Q231" s="382"/>
      <c r="R231" s="378"/>
      <c r="S231" s="381"/>
      <c r="T231" s="382"/>
      <c r="U231" s="37">
        <v>196691.94</v>
      </c>
    </row>
    <row r="232" spans="1:21" ht="14.25" customHeight="1" x14ac:dyDescent="0.25">
      <c r="A232" s="39" t="s">
        <v>100</v>
      </c>
      <c r="B232" s="39" t="s">
        <v>222</v>
      </c>
      <c r="C232" s="379" t="s">
        <v>221</v>
      </c>
      <c r="D232" s="381"/>
      <c r="E232" s="382"/>
      <c r="F232" s="380" t="s">
        <v>179</v>
      </c>
      <c r="G232" s="382"/>
      <c r="H232" s="383">
        <v>2.96</v>
      </c>
      <c r="I232" s="382"/>
      <c r="J232" s="383">
        <v>1.1499999999999999</v>
      </c>
      <c r="K232" s="382"/>
      <c r="L232" s="37">
        <v>312.48719999999997</v>
      </c>
      <c r="M232" s="378"/>
      <c r="N232" s="382"/>
      <c r="O232" s="39" t="s">
        <v>100</v>
      </c>
      <c r="P232" s="383">
        <v>563.22</v>
      </c>
      <c r="Q232" s="382"/>
      <c r="R232" s="383">
        <v>1</v>
      </c>
      <c r="S232" s="381"/>
      <c r="T232" s="382"/>
      <c r="U232" s="37">
        <v>175999.04</v>
      </c>
    </row>
    <row r="233" spans="1:21" ht="14.25" customHeight="1" x14ac:dyDescent="0.25">
      <c r="A233" s="39" t="s">
        <v>100</v>
      </c>
      <c r="B233" s="39" t="s">
        <v>532</v>
      </c>
      <c r="C233" s="379" t="s">
        <v>531</v>
      </c>
      <c r="D233" s="381"/>
      <c r="E233" s="382"/>
      <c r="F233" s="380" t="s">
        <v>218</v>
      </c>
      <c r="G233" s="382"/>
      <c r="H233" s="383">
        <v>2.4</v>
      </c>
      <c r="I233" s="382"/>
      <c r="J233" s="383">
        <v>1.1499999999999999</v>
      </c>
      <c r="K233" s="382"/>
      <c r="L233" s="37">
        <v>253.36799999999999</v>
      </c>
      <c r="M233" s="378">
        <v>4.3499999999999996</v>
      </c>
      <c r="N233" s="382"/>
      <c r="O233" s="39" t="s">
        <v>530</v>
      </c>
      <c r="P233" s="383">
        <v>5.26</v>
      </c>
      <c r="Q233" s="382"/>
      <c r="R233" s="378"/>
      <c r="S233" s="381"/>
      <c r="T233" s="382"/>
      <c r="U233" s="37">
        <v>1332.72</v>
      </c>
    </row>
    <row r="234" spans="1:21" ht="14.25" customHeight="1" x14ac:dyDescent="0.25">
      <c r="A234" s="39" t="s">
        <v>100</v>
      </c>
      <c r="B234" s="39" t="s">
        <v>178</v>
      </c>
      <c r="C234" s="379" t="s">
        <v>177</v>
      </c>
      <c r="D234" s="381"/>
      <c r="E234" s="382"/>
      <c r="F234" s="380" t="s">
        <v>100</v>
      </c>
      <c r="G234" s="382"/>
      <c r="H234" s="378"/>
      <c r="I234" s="382"/>
      <c r="J234" s="378"/>
      <c r="K234" s="382"/>
      <c r="L234" s="38"/>
      <c r="M234" s="378"/>
      <c r="N234" s="382"/>
      <c r="O234" s="39" t="s">
        <v>100</v>
      </c>
      <c r="P234" s="378"/>
      <c r="Q234" s="382"/>
      <c r="R234" s="378"/>
      <c r="S234" s="381"/>
      <c r="T234" s="382"/>
      <c r="U234" s="37">
        <v>73962.16</v>
      </c>
    </row>
    <row r="235" spans="1:21" ht="14.25" customHeight="1" x14ac:dyDescent="0.25">
      <c r="A235" s="39" t="s">
        <v>100</v>
      </c>
      <c r="B235" s="39" t="s">
        <v>262</v>
      </c>
      <c r="C235" s="379" t="s">
        <v>261</v>
      </c>
      <c r="D235" s="381"/>
      <c r="E235" s="382"/>
      <c r="F235" s="380" t="s">
        <v>156</v>
      </c>
      <c r="G235" s="382"/>
      <c r="H235" s="383">
        <v>2.7</v>
      </c>
      <c r="I235" s="382"/>
      <c r="J235" s="383">
        <v>1</v>
      </c>
      <c r="K235" s="382"/>
      <c r="L235" s="37">
        <v>247.86</v>
      </c>
      <c r="M235" s="378">
        <v>41.38</v>
      </c>
      <c r="N235" s="382"/>
      <c r="O235" s="39" t="s">
        <v>260</v>
      </c>
      <c r="P235" s="383">
        <v>70.760000000000005</v>
      </c>
      <c r="Q235" s="382"/>
      <c r="R235" s="378"/>
      <c r="S235" s="381"/>
      <c r="T235" s="382"/>
      <c r="U235" s="37">
        <v>17538.57</v>
      </c>
    </row>
    <row r="236" spans="1:21" ht="18.95" customHeight="1" x14ac:dyDescent="0.25">
      <c r="A236" s="39" t="s">
        <v>100</v>
      </c>
      <c r="B236" s="39" t="s">
        <v>529</v>
      </c>
      <c r="C236" s="379" t="s">
        <v>528</v>
      </c>
      <c r="D236" s="381"/>
      <c r="E236" s="382"/>
      <c r="F236" s="380" t="s">
        <v>174</v>
      </c>
      <c r="G236" s="382"/>
      <c r="H236" s="383">
        <v>5.0000000000000001E-4</v>
      </c>
      <c r="I236" s="382"/>
      <c r="J236" s="383">
        <v>1</v>
      </c>
      <c r="K236" s="382"/>
      <c r="L236" s="37">
        <v>4.5900000000000003E-2</v>
      </c>
      <c r="M236" s="378">
        <v>60258.2</v>
      </c>
      <c r="N236" s="382"/>
      <c r="O236" s="39" t="s">
        <v>292</v>
      </c>
      <c r="P236" s="383">
        <v>58450.45</v>
      </c>
      <c r="Q236" s="382"/>
      <c r="R236" s="378"/>
      <c r="S236" s="381"/>
      <c r="T236" s="382"/>
      <c r="U236" s="37">
        <v>2682.88</v>
      </c>
    </row>
    <row r="237" spans="1:21" ht="18.95" customHeight="1" x14ac:dyDescent="0.25">
      <c r="A237" s="39" t="s">
        <v>100</v>
      </c>
      <c r="B237" s="39" t="s">
        <v>238</v>
      </c>
      <c r="C237" s="379" t="s">
        <v>237</v>
      </c>
      <c r="D237" s="381"/>
      <c r="E237" s="382"/>
      <c r="F237" s="380" t="s">
        <v>160</v>
      </c>
      <c r="G237" s="382"/>
      <c r="H237" s="383">
        <v>1</v>
      </c>
      <c r="I237" s="382"/>
      <c r="J237" s="383">
        <v>1</v>
      </c>
      <c r="K237" s="382"/>
      <c r="L237" s="37">
        <v>53740.711439999999</v>
      </c>
      <c r="M237" s="378"/>
      <c r="N237" s="382"/>
      <c r="O237" s="39" t="s">
        <v>100</v>
      </c>
      <c r="P237" s="383">
        <v>1</v>
      </c>
      <c r="Q237" s="382"/>
      <c r="R237" s="378"/>
      <c r="S237" s="381"/>
      <c r="T237" s="382"/>
      <c r="U237" s="37">
        <v>53740.71</v>
      </c>
    </row>
    <row r="238" spans="1:21" ht="14.25" customHeight="1" x14ac:dyDescent="0.25">
      <c r="A238" s="39" t="s">
        <v>100</v>
      </c>
      <c r="B238" s="39" t="s">
        <v>100</v>
      </c>
      <c r="C238" s="365" t="s">
        <v>166</v>
      </c>
      <c r="D238" s="381"/>
      <c r="E238" s="382"/>
      <c r="F238" s="380" t="s">
        <v>100</v>
      </c>
      <c r="G238" s="382"/>
      <c r="H238" s="378"/>
      <c r="I238" s="382"/>
      <c r="J238" s="378"/>
      <c r="K238" s="382"/>
      <c r="L238" s="38"/>
      <c r="M238" s="378"/>
      <c r="N238" s="382"/>
      <c r="O238" s="39" t="s">
        <v>100</v>
      </c>
      <c r="P238" s="378"/>
      <c r="Q238" s="382"/>
      <c r="R238" s="378"/>
      <c r="S238" s="381"/>
      <c r="T238" s="382"/>
      <c r="U238" s="35">
        <v>4591372.66</v>
      </c>
    </row>
    <row r="239" spans="1:21" ht="38.85" customHeight="1" x14ac:dyDescent="0.25">
      <c r="A239" s="40" t="s">
        <v>305</v>
      </c>
      <c r="B239" s="39" t="s">
        <v>513</v>
      </c>
      <c r="C239" s="379" t="s">
        <v>512</v>
      </c>
      <c r="D239" s="381"/>
      <c r="E239" s="382"/>
      <c r="F239" s="380" t="s">
        <v>266</v>
      </c>
      <c r="G239" s="382"/>
      <c r="H239" s="383">
        <v>9.3635999999999999</v>
      </c>
      <c r="I239" s="382"/>
      <c r="J239" s="384" t="s">
        <v>187</v>
      </c>
      <c r="K239" s="382"/>
      <c r="L239" s="37">
        <v>9.3635999999999999</v>
      </c>
      <c r="M239" s="383">
        <v>918211.43</v>
      </c>
      <c r="N239" s="382"/>
      <c r="O239" s="39" t="s">
        <v>248</v>
      </c>
      <c r="P239" s="383">
        <v>1138582.17</v>
      </c>
      <c r="Q239" s="382"/>
      <c r="R239" s="378"/>
      <c r="S239" s="381"/>
      <c r="T239" s="382"/>
      <c r="U239" s="37">
        <v>10661228.01</v>
      </c>
    </row>
    <row r="240" spans="1:21" ht="14.25" customHeight="1" x14ac:dyDescent="0.25">
      <c r="A240" s="41" t="s">
        <v>100</v>
      </c>
      <c r="B240" s="41" t="s">
        <v>100</v>
      </c>
      <c r="C240" s="379" t="s">
        <v>165</v>
      </c>
      <c r="D240" s="381"/>
      <c r="E240" s="382"/>
      <c r="F240" s="380" t="s">
        <v>100</v>
      </c>
      <c r="G240" s="382"/>
      <c r="H240" s="378"/>
      <c r="I240" s="382"/>
      <c r="J240" s="379" t="s">
        <v>100</v>
      </c>
      <c r="K240" s="382"/>
      <c r="L240" s="39" t="s">
        <v>100</v>
      </c>
      <c r="M240" s="379" t="s">
        <v>100</v>
      </c>
      <c r="N240" s="382"/>
      <c r="O240" s="41" t="s">
        <v>100</v>
      </c>
      <c r="P240" s="378"/>
      <c r="Q240" s="382"/>
      <c r="R240" s="379" t="s">
        <v>100</v>
      </c>
      <c r="S240" s="381"/>
      <c r="T240" s="382"/>
      <c r="U240" s="37">
        <v>3639225.61</v>
      </c>
    </row>
    <row r="241" spans="1:21" ht="28.35" customHeight="1" x14ac:dyDescent="0.25">
      <c r="A241" s="41" t="s">
        <v>100</v>
      </c>
      <c r="B241" s="39" t="s">
        <v>164</v>
      </c>
      <c r="C241" s="379" t="s">
        <v>163</v>
      </c>
      <c r="D241" s="381"/>
      <c r="E241" s="382"/>
      <c r="F241" s="380" t="s">
        <v>160</v>
      </c>
      <c r="G241" s="382"/>
      <c r="H241" s="383">
        <v>97</v>
      </c>
      <c r="I241" s="382"/>
      <c r="J241" s="383">
        <v>1</v>
      </c>
      <c r="K241" s="382"/>
      <c r="L241" s="37">
        <v>97</v>
      </c>
      <c r="M241" s="378"/>
      <c r="N241" s="382"/>
      <c r="O241" s="39" t="s">
        <v>100</v>
      </c>
      <c r="P241" s="378"/>
      <c r="Q241" s="382"/>
      <c r="R241" s="384" t="s">
        <v>100</v>
      </c>
      <c r="S241" s="381"/>
      <c r="T241" s="382"/>
      <c r="U241" s="37">
        <v>3530048.84</v>
      </c>
    </row>
    <row r="242" spans="1:21" ht="28.35" customHeight="1" x14ac:dyDescent="0.25">
      <c r="A242" s="41" t="s">
        <v>100</v>
      </c>
      <c r="B242" s="39" t="s">
        <v>162</v>
      </c>
      <c r="C242" s="379" t="s">
        <v>161</v>
      </c>
      <c r="D242" s="381"/>
      <c r="E242" s="382"/>
      <c r="F242" s="380" t="s">
        <v>160</v>
      </c>
      <c r="G242" s="382"/>
      <c r="H242" s="383">
        <v>51</v>
      </c>
      <c r="I242" s="382"/>
      <c r="J242" s="383">
        <v>1</v>
      </c>
      <c r="K242" s="382"/>
      <c r="L242" s="37">
        <v>51</v>
      </c>
      <c r="M242" s="378"/>
      <c r="N242" s="382"/>
      <c r="O242" s="39" t="s">
        <v>100</v>
      </c>
      <c r="P242" s="378"/>
      <c r="Q242" s="382"/>
      <c r="R242" s="384" t="s">
        <v>100</v>
      </c>
      <c r="S242" s="381"/>
      <c r="T242" s="382"/>
      <c r="U242" s="37">
        <v>1856005.06</v>
      </c>
    </row>
    <row r="243" spans="1:21" ht="14.25" customHeight="1" x14ac:dyDescent="0.25">
      <c r="A243" s="36" t="s">
        <v>100</v>
      </c>
      <c r="B243" s="36" t="s">
        <v>100</v>
      </c>
      <c r="C243" s="365" t="s">
        <v>136</v>
      </c>
      <c r="D243" s="381"/>
      <c r="E243" s="381"/>
      <c r="F243" s="381"/>
      <c r="G243" s="381"/>
      <c r="H243" s="381"/>
      <c r="I243" s="381"/>
      <c r="J243" s="381"/>
      <c r="K243" s="381"/>
      <c r="L243" s="382"/>
      <c r="M243" s="385" t="s">
        <v>100</v>
      </c>
      <c r="N243" s="381"/>
      <c r="O243" s="382"/>
      <c r="P243" s="386">
        <v>224821.95</v>
      </c>
      <c r="Q243" s="382"/>
      <c r="R243" s="369"/>
      <c r="S243" s="381"/>
      <c r="T243" s="382"/>
      <c r="U243" s="35">
        <v>20638654.57</v>
      </c>
    </row>
    <row r="244" spans="1:21" ht="50.25" customHeight="1" x14ac:dyDescent="0.25">
      <c r="A244" s="44" t="s">
        <v>297</v>
      </c>
      <c r="B244" s="43" t="s">
        <v>289</v>
      </c>
      <c r="C244" s="365" t="s">
        <v>525</v>
      </c>
      <c r="D244" s="381"/>
      <c r="E244" s="382"/>
      <c r="F244" s="367" t="s">
        <v>279</v>
      </c>
      <c r="G244" s="382"/>
      <c r="H244" s="368">
        <v>15</v>
      </c>
      <c r="I244" s="382"/>
      <c r="J244" s="368">
        <v>1</v>
      </c>
      <c r="K244" s="382"/>
      <c r="L244" s="35">
        <v>15</v>
      </c>
      <c r="M244" s="369"/>
      <c r="N244" s="382"/>
      <c r="O244" s="42"/>
      <c r="P244" s="369"/>
      <c r="Q244" s="382"/>
      <c r="R244" s="369"/>
      <c r="S244" s="381"/>
      <c r="T244" s="382"/>
      <c r="U244" s="38"/>
    </row>
    <row r="245" spans="1:21" ht="50.25" customHeight="1" x14ac:dyDescent="0.25">
      <c r="A245" s="40" t="s">
        <v>100</v>
      </c>
      <c r="B245" s="39" t="s">
        <v>483</v>
      </c>
      <c r="C245" s="379" t="s">
        <v>479</v>
      </c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2"/>
      <c r="U245" s="41" t="s">
        <v>100</v>
      </c>
    </row>
    <row r="246" spans="1:21" ht="14.25" customHeight="1" x14ac:dyDescent="0.25">
      <c r="A246" s="39" t="s">
        <v>100</v>
      </c>
      <c r="B246" s="39" t="s">
        <v>187</v>
      </c>
      <c r="C246" s="379" t="s">
        <v>186</v>
      </c>
      <c r="D246" s="381"/>
      <c r="E246" s="382"/>
      <c r="F246" s="380" t="s">
        <v>179</v>
      </c>
      <c r="G246" s="382"/>
      <c r="H246" s="378"/>
      <c r="I246" s="382"/>
      <c r="J246" s="378"/>
      <c r="K246" s="382"/>
      <c r="L246" s="37">
        <v>99.015000000000001</v>
      </c>
      <c r="M246" s="378"/>
      <c r="N246" s="382"/>
      <c r="O246" s="39" t="s">
        <v>100</v>
      </c>
      <c r="P246" s="378"/>
      <c r="Q246" s="382"/>
      <c r="R246" s="378"/>
      <c r="S246" s="381"/>
      <c r="T246" s="382"/>
      <c r="U246" s="37">
        <v>54518.65</v>
      </c>
    </row>
    <row r="247" spans="1:21" ht="14.25" customHeight="1" x14ac:dyDescent="0.25">
      <c r="A247" s="39" t="s">
        <v>100</v>
      </c>
      <c r="B247" s="39" t="s">
        <v>185</v>
      </c>
      <c r="C247" s="379" t="s">
        <v>184</v>
      </c>
      <c r="D247" s="381"/>
      <c r="E247" s="382"/>
      <c r="F247" s="380" t="s">
        <v>179</v>
      </c>
      <c r="G247" s="382"/>
      <c r="H247" s="383">
        <v>5.74</v>
      </c>
      <c r="I247" s="382"/>
      <c r="J247" s="383">
        <v>1.1499999999999999</v>
      </c>
      <c r="K247" s="382"/>
      <c r="L247" s="37">
        <v>99.015000000000001</v>
      </c>
      <c r="M247" s="378"/>
      <c r="N247" s="382"/>
      <c r="O247" s="39" t="s">
        <v>100</v>
      </c>
      <c r="P247" s="383">
        <v>550.61</v>
      </c>
      <c r="Q247" s="382"/>
      <c r="R247" s="383">
        <v>1</v>
      </c>
      <c r="S247" s="381"/>
      <c r="T247" s="382"/>
      <c r="U247" s="37">
        <v>54518.65</v>
      </c>
    </row>
    <row r="248" spans="1:21" ht="14.25" customHeight="1" x14ac:dyDescent="0.25">
      <c r="A248" s="39" t="s">
        <v>100</v>
      </c>
      <c r="B248" s="39" t="s">
        <v>183</v>
      </c>
      <c r="C248" s="379" t="s">
        <v>182</v>
      </c>
      <c r="D248" s="381"/>
      <c r="E248" s="382"/>
      <c r="F248" s="380" t="s">
        <v>100</v>
      </c>
      <c r="G248" s="382"/>
      <c r="H248" s="378"/>
      <c r="I248" s="382"/>
      <c r="J248" s="378"/>
      <c r="K248" s="382"/>
      <c r="L248" s="38"/>
      <c r="M248" s="378"/>
      <c r="N248" s="382"/>
      <c r="O248" s="39" t="s">
        <v>100</v>
      </c>
      <c r="P248" s="378"/>
      <c r="Q248" s="382"/>
      <c r="R248" s="378"/>
      <c r="S248" s="381"/>
      <c r="T248" s="382"/>
      <c r="U248" s="37">
        <v>75798.759999999995</v>
      </c>
    </row>
    <row r="249" spans="1:21" ht="14.25" customHeight="1" x14ac:dyDescent="0.25">
      <c r="A249" s="39" t="s">
        <v>100</v>
      </c>
      <c r="B249" s="39" t="s">
        <v>181</v>
      </c>
      <c r="C249" s="379" t="s">
        <v>180</v>
      </c>
      <c r="D249" s="381"/>
      <c r="E249" s="382"/>
      <c r="F249" s="380" t="s">
        <v>179</v>
      </c>
      <c r="G249" s="382"/>
      <c r="H249" s="378"/>
      <c r="I249" s="382"/>
      <c r="J249" s="378"/>
      <c r="K249" s="382"/>
      <c r="L249" s="37">
        <v>66.239999999999995</v>
      </c>
      <c r="M249" s="378"/>
      <c r="N249" s="382"/>
      <c r="O249" s="39" t="s">
        <v>100</v>
      </c>
      <c r="P249" s="378"/>
      <c r="Q249" s="382"/>
      <c r="R249" s="378"/>
      <c r="S249" s="381"/>
      <c r="T249" s="382"/>
      <c r="U249" s="37">
        <v>43711.12</v>
      </c>
    </row>
    <row r="250" spans="1:21" ht="18.95" customHeight="1" x14ac:dyDescent="0.25">
      <c r="A250" s="39" t="s">
        <v>100</v>
      </c>
      <c r="B250" s="39" t="s">
        <v>254</v>
      </c>
      <c r="C250" s="379" t="s">
        <v>253</v>
      </c>
      <c r="D250" s="381"/>
      <c r="E250" s="382"/>
      <c r="F250" s="380" t="s">
        <v>218</v>
      </c>
      <c r="G250" s="382"/>
      <c r="H250" s="383">
        <v>1.92</v>
      </c>
      <c r="I250" s="382"/>
      <c r="J250" s="383">
        <v>1.1499999999999999</v>
      </c>
      <c r="K250" s="382"/>
      <c r="L250" s="37">
        <v>33.119999999999997</v>
      </c>
      <c r="M250" s="378"/>
      <c r="N250" s="382"/>
      <c r="O250" s="39" t="s">
        <v>100</v>
      </c>
      <c r="P250" s="383">
        <v>1631.99</v>
      </c>
      <c r="Q250" s="382"/>
      <c r="R250" s="378"/>
      <c r="S250" s="381"/>
      <c r="T250" s="382"/>
      <c r="U250" s="37">
        <v>54051.51</v>
      </c>
    </row>
    <row r="251" spans="1:21" ht="14.25" customHeight="1" x14ac:dyDescent="0.25">
      <c r="A251" s="39" t="s">
        <v>100</v>
      </c>
      <c r="B251" s="39" t="s">
        <v>252</v>
      </c>
      <c r="C251" s="379" t="s">
        <v>251</v>
      </c>
      <c r="D251" s="381"/>
      <c r="E251" s="382"/>
      <c r="F251" s="380" t="s">
        <v>179</v>
      </c>
      <c r="G251" s="382"/>
      <c r="H251" s="383">
        <v>1.92</v>
      </c>
      <c r="I251" s="382"/>
      <c r="J251" s="383">
        <v>1.1499999999999999</v>
      </c>
      <c r="K251" s="382"/>
      <c r="L251" s="37">
        <v>33.119999999999997</v>
      </c>
      <c r="M251" s="378"/>
      <c r="N251" s="382"/>
      <c r="O251" s="39" t="s">
        <v>100</v>
      </c>
      <c r="P251" s="383">
        <v>756.56</v>
      </c>
      <c r="Q251" s="382"/>
      <c r="R251" s="383">
        <v>1</v>
      </c>
      <c r="S251" s="381"/>
      <c r="T251" s="382"/>
      <c r="U251" s="37">
        <v>25057.27</v>
      </c>
    </row>
    <row r="252" spans="1:21" ht="18.95" customHeight="1" x14ac:dyDescent="0.25">
      <c r="A252" s="39" t="s">
        <v>100</v>
      </c>
      <c r="B252" s="39" t="s">
        <v>224</v>
      </c>
      <c r="C252" s="379" t="s">
        <v>223</v>
      </c>
      <c r="D252" s="381"/>
      <c r="E252" s="382"/>
      <c r="F252" s="380" t="s">
        <v>218</v>
      </c>
      <c r="G252" s="382"/>
      <c r="H252" s="383">
        <v>1.92</v>
      </c>
      <c r="I252" s="382"/>
      <c r="J252" s="383">
        <v>1.1499999999999999</v>
      </c>
      <c r="K252" s="382"/>
      <c r="L252" s="37">
        <v>33.119999999999997</v>
      </c>
      <c r="M252" s="378"/>
      <c r="N252" s="382"/>
      <c r="O252" s="39" t="s">
        <v>100</v>
      </c>
      <c r="P252" s="383">
        <v>656.62</v>
      </c>
      <c r="Q252" s="382"/>
      <c r="R252" s="378"/>
      <c r="S252" s="381"/>
      <c r="T252" s="382"/>
      <c r="U252" s="37">
        <v>21747.25</v>
      </c>
    </row>
    <row r="253" spans="1:21" ht="14.25" customHeight="1" x14ac:dyDescent="0.25">
      <c r="A253" s="39" t="s">
        <v>100</v>
      </c>
      <c r="B253" s="39" t="s">
        <v>222</v>
      </c>
      <c r="C253" s="379" t="s">
        <v>221</v>
      </c>
      <c r="D253" s="381"/>
      <c r="E253" s="382"/>
      <c r="F253" s="380" t="s">
        <v>179</v>
      </c>
      <c r="G253" s="382"/>
      <c r="H253" s="383">
        <v>1.92</v>
      </c>
      <c r="I253" s="382"/>
      <c r="J253" s="383">
        <v>1.1499999999999999</v>
      </c>
      <c r="K253" s="382"/>
      <c r="L253" s="37">
        <v>33.119999999999997</v>
      </c>
      <c r="M253" s="378"/>
      <c r="N253" s="382"/>
      <c r="O253" s="39" t="s">
        <v>100</v>
      </c>
      <c r="P253" s="383">
        <v>563.22</v>
      </c>
      <c r="Q253" s="382"/>
      <c r="R253" s="383">
        <v>1</v>
      </c>
      <c r="S253" s="381"/>
      <c r="T253" s="382"/>
      <c r="U253" s="37">
        <v>18653.849999999999</v>
      </c>
    </row>
    <row r="254" spans="1:21" ht="14.25" customHeight="1" x14ac:dyDescent="0.25">
      <c r="A254" s="39" t="s">
        <v>100</v>
      </c>
      <c r="B254" s="39" t="s">
        <v>178</v>
      </c>
      <c r="C254" s="379" t="s">
        <v>177</v>
      </c>
      <c r="D254" s="381"/>
      <c r="E254" s="382"/>
      <c r="F254" s="380" t="s">
        <v>100</v>
      </c>
      <c r="G254" s="382"/>
      <c r="H254" s="378"/>
      <c r="I254" s="382"/>
      <c r="J254" s="378"/>
      <c r="K254" s="382"/>
      <c r="L254" s="38"/>
      <c r="M254" s="378"/>
      <c r="N254" s="382"/>
      <c r="O254" s="39" t="s">
        <v>100</v>
      </c>
      <c r="P254" s="378"/>
      <c r="Q254" s="382"/>
      <c r="R254" s="378"/>
      <c r="S254" s="381"/>
      <c r="T254" s="382"/>
      <c r="U254" s="37">
        <v>948.15</v>
      </c>
    </row>
    <row r="255" spans="1:21" ht="18.95" customHeight="1" x14ac:dyDescent="0.25">
      <c r="A255" s="39" t="s">
        <v>100</v>
      </c>
      <c r="B255" s="39" t="s">
        <v>238</v>
      </c>
      <c r="C255" s="379" t="s">
        <v>237</v>
      </c>
      <c r="D255" s="381"/>
      <c r="E255" s="382"/>
      <c r="F255" s="380" t="s">
        <v>160</v>
      </c>
      <c r="G255" s="382"/>
      <c r="H255" s="383">
        <v>1</v>
      </c>
      <c r="I255" s="382"/>
      <c r="J255" s="383">
        <v>1</v>
      </c>
      <c r="K255" s="382"/>
      <c r="L255" s="37">
        <v>948.15</v>
      </c>
      <c r="M255" s="378"/>
      <c r="N255" s="382"/>
      <c r="O255" s="39" t="s">
        <v>100</v>
      </c>
      <c r="P255" s="383">
        <v>1</v>
      </c>
      <c r="Q255" s="382"/>
      <c r="R255" s="378"/>
      <c r="S255" s="381"/>
      <c r="T255" s="382"/>
      <c r="U255" s="37">
        <v>948.15</v>
      </c>
    </row>
    <row r="256" spans="1:21" ht="14.25" customHeight="1" x14ac:dyDescent="0.25">
      <c r="A256" s="39" t="s">
        <v>100</v>
      </c>
      <c r="B256" s="39" t="s">
        <v>100</v>
      </c>
      <c r="C256" s="365" t="s">
        <v>166</v>
      </c>
      <c r="D256" s="381"/>
      <c r="E256" s="382"/>
      <c r="F256" s="380" t="s">
        <v>100</v>
      </c>
      <c r="G256" s="382"/>
      <c r="H256" s="378"/>
      <c r="I256" s="382"/>
      <c r="J256" s="378"/>
      <c r="K256" s="382"/>
      <c r="L256" s="38"/>
      <c r="M256" s="378"/>
      <c r="N256" s="382"/>
      <c r="O256" s="39" t="s">
        <v>100</v>
      </c>
      <c r="P256" s="378"/>
      <c r="Q256" s="382"/>
      <c r="R256" s="378"/>
      <c r="S256" s="381"/>
      <c r="T256" s="382"/>
      <c r="U256" s="35">
        <v>174976.68</v>
      </c>
    </row>
    <row r="257" spans="1:21" ht="14.25" customHeight="1" x14ac:dyDescent="0.25">
      <c r="A257" s="41" t="s">
        <v>100</v>
      </c>
      <c r="B257" s="41" t="s">
        <v>100</v>
      </c>
      <c r="C257" s="379" t="s">
        <v>165</v>
      </c>
      <c r="D257" s="381"/>
      <c r="E257" s="382"/>
      <c r="F257" s="380" t="s">
        <v>100</v>
      </c>
      <c r="G257" s="382"/>
      <c r="H257" s="378"/>
      <c r="I257" s="382"/>
      <c r="J257" s="379" t="s">
        <v>100</v>
      </c>
      <c r="K257" s="382"/>
      <c r="L257" s="39" t="s">
        <v>100</v>
      </c>
      <c r="M257" s="379" t="s">
        <v>100</v>
      </c>
      <c r="N257" s="382"/>
      <c r="O257" s="41" t="s">
        <v>100</v>
      </c>
      <c r="P257" s="378"/>
      <c r="Q257" s="382"/>
      <c r="R257" s="379" t="s">
        <v>100</v>
      </c>
      <c r="S257" s="381"/>
      <c r="T257" s="382"/>
      <c r="U257" s="37">
        <v>98229.77</v>
      </c>
    </row>
    <row r="258" spans="1:21" ht="28.35" customHeight="1" x14ac:dyDescent="0.25">
      <c r="A258" s="41" t="s">
        <v>100</v>
      </c>
      <c r="B258" s="39" t="s">
        <v>164</v>
      </c>
      <c r="C258" s="379" t="s">
        <v>163</v>
      </c>
      <c r="D258" s="381"/>
      <c r="E258" s="382"/>
      <c r="F258" s="380" t="s">
        <v>160</v>
      </c>
      <c r="G258" s="382"/>
      <c r="H258" s="383">
        <v>97</v>
      </c>
      <c r="I258" s="382"/>
      <c r="J258" s="383">
        <v>1</v>
      </c>
      <c r="K258" s="382"/>
      <c r="L258" s="37">
        <v>97</v>
      </c>
      <c r="M258" s="378"/>
      <c r="N258" s="382"/>
      <c r="O258" s="39" t="s">
        <v>100</v>
      </c>
      <c r="P258" s="378"/>
      <c r="Q258" s="382"/>
      <c r="R258" s="384" t="s">
        <v>100</v>
      </c>
      <c r="S258" s="381"/>
      <c r="T258" s="382"/>
      <c r="U258" s="37">
        <v>95282.880000000005</v>
      </c>
    </row>
    <row r="259" spans="1:21" ht="28.35" customHeight="1" x14ac:dyDescent="0.25">
      <c r="A259" s="41" t="s">
        <v>100</v>
      </c>
      <c r="B259" s="39" t="s">
        <v>162</v>
      </c>
      <c r="C259" s="379" t="s">
        <v>161</v>
      </c>
      <c r="D259" s="381"/>
      <c r="E259" s="382"/>
      <c r="F259" s="380" t="s">
        <v>160</v>
      </c>
      <c r="G259" s="382"/>
      <c r="H259" s="383">
        <v>51</v>
      </c>
      <c r="I259" s="382"/>
      <c r="J259" s="383">
        <v>1</v>
      </c>
      <c r="K259" s="382"/>
      <c r="L259" s="37">
        <v>51</v>
      </c>
      <c r="M259" s="378"/>
      <c r="N259" s="382"/>
      <c r="O259" s="39" t="s">
        <v>100</v>
      </c>
      <c r="P259" s="378"/>
      <c r="Q259" s="382"/>
      <c r="R259" s="384" t="s">
        <v>100</v>
      </c>
      <c r="S259" s="381"/>
      <c r="T259" s="382"/>
      <c r="U259" s="37">
        <v>50097.18</v>
      </c>
    </row>
    <row r="260" spans="1:21" ht="14.25" customHeight="1" x14ac:dyDescent="0.25">
      <c r="A260" s="36" t="s">
        <v>100</v>
      </c>
      <c r="B260" s="36" t="s">
        <v>100</v>
      </c>
      <c r="C260" s="365" t="s">
        <v>136</v>
      </c>
      <c r="D260" s="381"/>
      <c r="E260" s="381"/>
      <c r="F260" s="381"/>
      <c r="G260" s="381"/>
      <c r="H260" s="381"/>
      <c r="I260" s="381"/>
      <c r="J260" s="381"/>
      <c r="K260" s="381"/>
      <c r="L260" s="382"/>
      <c r="M260" s="385" t="s">
        <v>100</v>
      </c>
      <c r="N260" s="381"/>
      <c r="O260" s="382"/>
      <c r="P260" s="386">
        <v>21357.119999999999</v>
      </c>
      <c r="Q260" s="382"/>
      <c r="R260" s="369"/>
      <c r="S260" s="381"/>
      <c r="T260" s="382"/>
      <c r="U260" s="35">
        <v>320356.74</v>
      </c>
    </row>
    <row r="261" spans="1:21" ht="50.25" customHeight="1" x14ac:dyDescent="0.25">
      <c r="A261" s="44" t="s">
        <v>290</v>
      </c>
      <c r="B261" s="43" t="s">
        <v>286</v>
      </c>
      <c r="C261" s="365" t="s">
        <v>523</v>
      </c>
      <c r="D261" s="381"/>
      <c r="E261" s="382"/>
      <c r="F261" s="367" t="s">
        <v>279</v>
      </c>
      <c r="G261" s="382"/>
      <c r="H261" s="368">
        <v>15</v>
      </c>
      <c r="I261" s="382"/>
      <c r="J261" s="368">
        <v>1</v>
      </c>
      <c r="K261" s="382"/>
      <c r="L261" s="35">
        <v>15</v>
      </c>
      <c r="M261" s="369"/>
      <c r="N261" s="382"/>
      <c r="O261" s="42"/>
      <c r="P261" s="369"/>
      <c r="Q261" s="382"/>
      <c r="R261" s="369"/>
      <c r="S261" s="381"/>
      <c r="T261" s="382"/>
      <c r="U261" s="38"/>
    </row>
    <row r="262" spans="1:21" ht="50.25" customHeight="1" x14ac:dyDescent="0.25">
      <c r="A262" s="40" t="s">
        <v>100</v>
      </c>
      <c r="B262" s="39" t="s">
        <v>483</v>
      </c>
      <c r="C262" s="379" t="s">
        <v>479</v>
      </c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2"/>
      <c r="U262" s="41" t="s">
        <v>100</v>
      </c>
    </row>
    <row r="263" spans="1:21" ht="14.25" customHeight="1" x14ac:dyDescent="0.25">
      <c r="A263" s="39" t="s">
        <v>100</v>
      </c>
      <c r="B263" s="39" t="s">
        <v>187</v>
      </c>
      <c r="C263" s="379" t="s">
        <v>186</v>
      </c>
      <c r="D263" s="381"/>
      <c r="E263" s="382"/>
      <c r="F263" s="380" t="s">
        <v>179</v>
      </c>
      <c r="G263" s="382"/>
      <c r="H263" s="378"/>
      <c r="I263" s="382"/>
      <c r="J263" s="378"/>
      <c r="K263" s="382"/>
      <c r="L263" s="37">
        <v>47.954999999999998</v>
      </c>
      <c r="M263" s="378"/>
      <c r="N263" s="382"/>
      <c r="O263" s="39" t="s">
        <v>100</v>
      </c>
      <c r="P263" s="378"/>
      <c r="Q263" s="382"/>
      <c r="R263" s="378"/>
      <c r="S263" s="381"/>
      <c r="T263" s="382"/>
      <c r="U263" s="37">
        <v>26404.5</v>
      </c>
    </row>
    <row r="264" spans="1:21" ht="14.25" customHeight="1" x14ac:dyDescent="0.25">
      <c r="A264" s="39" t="s">
        <v>100</v>
      </c>
      <c r="B264" s="39" t="s">
        <v>185</v>
      </c>
      <c r="C264" s="379" t="s">
        <v>184</v>
      </c>
      <c r="D264" s="381"/>
      <c r="E264" s="382"/>
      <c r="F264" s="380" t="s">
        <v>179</v>
      </c>
      <c r="G264" s="382"/>
      <c r="H264" s="383">
        <v>2.78</v>
      </c>
      <c r="I264" s="382"/>
      <c r="J264" s="383">
        <v>1.1499999999999999</v>
      </c>
      <c r="K264" s="382"/>
      <c r="L264" s="37">
        <v>47.954999999999998</v>
      </c>
      <c r="M264" s="378"/>
      <c r="N264" s="382"/>
      <c r="O264" s="39" t="s">
        <v>100</v>
      </c>
      <c r="P264" s="383">
        <v>550.61</v>
      </c>
      <c r="Q264" s="382"/>
      <c r="R264" s="383">
        <v>1</v>
      </c>
      <c r="S264" s="381"/>
      <c r="T264" s="382"/>
      <c r="U264" s="37">
        <v>26404.5</v>
      </c>
    </row>
    <row r="265" spans="1:21" ht="14.25" customHeight="1" x14ac:dyDescent="0.25">
      <c r="A265" s="39" t="s">
        <v>100</v>
      </c>
      <c r="B265" s="39" t="s">
        <v>183</v>
      </c>
      <c r="C265" s="379" t="s">
        <v>182</v>
      </c>
      <c r="D265" s="381"/>
      <c r="E265" s="382"/>
      <c r="F265" s="380" t="s">
        <v>100</v>
      </c>
      <c r="G265" s="382"/>
      <c r="H265" s="378"/>
      <c r="I265" s="382"/>
      <c r="J265" s="378"/>
      <c r="K265" s="382"/>
      <c r="L265" s="38"/>
      <c r="M265" s="378"/>
      <c r="N265" s="382"/>
      <c r="O265" s="39" t="s">
        <v>100</v>
      </c>
      <c r="P265" s="378"/>
      <c r="Q265" s="382"/>
      <c r="R265" s="378"/>
      <c r="S265" s="381"/>
      <c r="T265" s="382"/>
      <c r="U265" s="37">
        <v>36320.239999999998</v>
      </c>
    </row>
    <row r="266" spans="1:21" ht="14.25" customHeight="1" x14ac:dyDescent="0.25">
      <c r="A266" s="39" t="s">
        <v>100</v>
      </c>
      <c r="B266" s="39" t="s">
        <v>181</v>
      </c>
      <c r="C266" s="379" t="s">
        <v>180</v>
      </c>
      <c r="D266" s="381"/>
      <c r="E266" s="382"/>
      <c r="F266" s="380" t="s">
        <v>179</v>
      </c>
      <c r="G266" s="382"/>
      <c r="H266" s="378"/>
      <c r="I266" s="382"/>
      <c r="J266" s="378"/>
      <c r="K266" s="382"/>
      <c r="L266" s="37">
        <v>31.74</v>
      </c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7">
        <v>20944.91</v>
      </c>
    </row>
    <row r="267" spans="1:21" ht="18.95" customHeight="1" x14ac:dyDescent="0.25">
      <c r="A267" s="39" t="s">
        <v>100</v>
      </c>
      <c r="B267" s="39" t="s">
        <v>254</v>
      </c>
      <c r="C267" s="379" t="s">
        <v>253</v>
      </c>
      <c r="D267" s="381"/>
      <c r="E267" s="382"/>
      <c r="F267" s="380" t="s">
        <v>218</v>
      </c>
      <c r="G267" s="382"/>
      <c r="H267" s="383">
        <v>0.92</v>
      </c>
      <c r="I267" s="382"/>
      <c r="J267" s="383">
        <v>1.1499999999999999</v>
      </c>
      <c r="K267" s="382"/>
      <c r="L267" s="37">
        <v>15.87</v>
      </c>
      <c r="M267" s="378"/>
      <c r="N267" s="382"/>
      <c r="O267" s="39" t="s">
        <v>100</v>
      </c>
      <c r="P267" s="383">
        <v>1631.99</v>
      </c>
      <c r="Q267" s="382"/>
      <c r="R267" s="378"/>
      <c r="S267" s="381"/>
      <c r="T267" s="382"/>
      <c r="U267" s="37">
        <v>25899.68</v>
      </c>
    </row>
    <row r="268" spans="1:21" ht="14.25" customHeight="1" x14ac:dyDescent="0.25">
      <c r="A268" s="39" t="s">
        <v>100</v>
      </c>
      <c r="B268" s="39" t="s">
        <v>252</v>
      </c>
      <c r="C268" s="379" t="s">
        <v>251</v>
      </c>
      <c r="D268" s="381"/>
      <c r="E268" s="382"/>
      <c r="F268" s="380" t="s">
        <v>179</v>
      </c>
      <c r="G268" s="382"/>
      <c r="H268" s="383">
        <v>0.92</v>
      </c>
      <c r="I268" s="382"/>
      <c r="J268" s="383">
        <v>1.1499999999999999</v>
      </c>
      <c r="K268" s="382"/>
      <c r="L268" s="37">
        <v>15.87</v>
      </c>
      <c r="M268" s="378"/>
      <c r="N268" s="382"/>
      <c r="O268" s="39" t="s">
        <v>100</v>
      </c>
      <c r="P268" s="383">
        <v>756.56</v>
      </c>
      <c r="Q268" s="382"/>
      <c r="R268" s="383">
        <v>1</v>
      </c>
      <c r="S268" s="381"/>
      <c r="T268" s="382"/>
      <c r="U268" s="37">
        <v>12006.61</v>
      </c>
    </row>
    <row r="269" spans="1:21" ht="18.95" customHeight="1" x14ac:dyDescent="0.25">
      <c r="A269" s="39" t="s">
        <v>100</v>
      </c>
      <c r="B269" s="39" t="s">
        <v>224</v>
      </c>
      <c r="C269" s="379" t="s">
        <v>223</v>
      </c>
      <c r="D269" s="381"/>
      <c r="E269" s="382"/>
      <c r="F269" s="380" t="s">
        <v>218</v>
      </c>
      <c r="G269" s="382"/>
      <c r="H269" s="383">
        <v>0.92</v>
      </c>
      <c r="I269" s="382"/>
      <c r="J269" s="383">
        <v>1.1499999999999999</v>
      </c>
      <c r="K269" s="382"/>
      <c r="L269" s="37">
        <v>15.87</v>
      </c>
      <c r="M269" s="378"/>
      <c r="N269" s="382"/>
      <c r="O269" s="39" t="s">
        <v>100</v>
      </c>
      <c r="P269" s="383">
        <v>656.62</v>
      </c>
      <c r="Q269" s="382"/>
      <c r="R269" s="378"/>
      <c r="S269" s="381"/>
      <c r="T269" s="382"/>
      <c r="U269" s="37">
        <v>10420.56</v>
      </c>
    </row>
    <row r="270" spans="1:21" ht="14.25" customHeight="1" x14ac:dyDescent="0.25">
      <c r="A270" s="39" t="s">
        <v>100</v>
      </c>
      <c r="B270" s="39" t="s">
        <v>222</v>
      </c>
      <c r="C270" s="379" t="s">
        <v>221</v>
      </c>
      <c r="D270" s="381"/>
      <c r="E270" s="382"/>
      <c r="F270" s="380" t="s">
        <v>179</v>
      </c>
      <c r="G270" s="382"/>
      <c r="H270" s="383">
        <v>0.92</v>
      </c>
      <c r="I270" s="382"/>
      <c r="J270" s="383">
        <v>1.1499999999999999</v>
      </c>
      <c r="K270" s="382"/>
      <c r="L270" s="37">
        <v>15.87</v>
      </c>
      <c r="M270" s="378"/>
      <c r="N270" s="382"/>
      <c r="O270" s="39" t="s">
        <v>100</v>
      </c>
      <c r="P270" s="383">
        <v>563.22</v>
      </c>
      <c r="Q270" s="382"/>
      <c r="R270" s="383">
        <v>1</v>
      </c>
      <c r="S270" s="381"/>
      <c r="T270" s="382"/>
      <c r="U270" s="37">
        <v>8938.2999999999993</v>
      </c>
    </row>
    <row r="271" spans="1:21" ht="14.25" customHeight="1" x14ac:dyDescent="0.25">
      <c r="A271" s="39" t="s">
        <v>100</v>
      </c>
      <c r="B271" s="39" t="s">
        <v>178</v>
      </c>
      <c r="C271" s="379" t="s">
        <v>177</v>
      </c>
      <c r="D271" s="381"/>
      <c r="E271" s="382"/>
      <c r="F271" s="380" t="s">
        <v>100</v>
      </c>
      <c r="G271" s="382"/>
      <c r="H271" s="378"/>
      <c r="I271" s="382"/>
      <c r="J271" s="378"/>
      <c r="K271" s="382"/>
      <c r="L271" s="38"/>
      <c r="M271" s="378"/>
      <c r="N271" s="382"/>
      <c r="O271" s="39" t="s">
        <v>100</v>
      </c>
      <c r="P271" s="378"/>
      <c r="Q271" s="382"/>
      <c r="R271" s="378"/>
      <c r="S271" s="381"/>
      <c r="T271" s="382"/>
      <c r="U271" s="37">
        <v>459.21</v>
      </c>
    </row>
    <row r="272" spans="1:21" ht="18.95" customHeight="1" x14ac:dyDescent="0.25">
      <c r="A272" s="39" t="s">
        <v>100</v>
      </c>
      <c r="B272" s="39" t="s">
        <v>238</v>
      </c>
      <c r="C272" s="379" t="s">
        <v>237</v>
      </c>
      <c r="D272" s="381"/>
      <c r="E272" s="382"/>
      <c r="F272" s="380" t="s">
        <v>160</v>
      </c>
      <c r="G272" s="382"/>
      <c r="H272" s="383">
        <v>1</v>
      </c>
      <c r="I272" s="382"/>
      <c r="J272" s="383">
        <v>1</v>
      </c>
      <c r="K272" s="382"/>
      <c r="L272" s="37">
        <v>459.21</v>
      </c>
      <c r="M272" s="378"/>
      <c r="N272" s="382"/>
      <c r="O272" s="39" t="s">
        <v>100</v>
      </c>
      <c r="P272" s="383">
        <v>1</v>
      </c>
      <c r="Q272" s="382"/>
      <c r="R272" s="378"/>
      <c r="S272" s="381"/>
      <c r="T272" s="382"/>
      <c r="U272" s="37">
        <v>459.21</v>
      </c>
    </row>
    <row r="273" spans="1:21" ht="14.25" customHeight="1" x14ac:dyDescent="0.25">
      <c r="A273" s="39" t="s">
        <v>100</v>
      </c>
      <c r="B273" s="39" t="s">
        <v>100</v>
      </c>
      <c r="C273" s="365" t="s">
        <v>166</v>
      </c>
      <c r="D273" s="381"/>
      <c r="E273" s="382"/>
      <c r="F273" s="380" t="s">
        <v>100</v>
      </c>
      <c r="G273" s="382"/>
      <c r="H273" s="378"/>
      <c r="I273" s="382"/>
      <c r="J273" s="378"/>
      <c r="K273" s="382"/>
      <c r="L273" s="38"/>
      <c r="M273" s="378"/>
      <c r="N273" s="382"/>
      <c r="O273" s="39" t="s">
        <v>100</v>
      </c>
      <c r="P273" s="378"/>
      <c r="Q273" s="382"/>
      <c r="R273" s="378"/>
      <c r="S273" s="381"/>
      <c r="T273" s="382"/>
      <c r="U273" s="35">
        <v>84128.86</v>
      </c>
    </row>
    <row r="274" spans="1:21" ht="50.25" customHeight="1" x14ac:dyDescent="0.25">
      <c r="A274" s="40" t="s">
        <v>618</v>
      </c>
      <c r="B274" s="39" t="s">
        <v>521</v>
      </c>
      <c r="C274" s="379" t="s">
        <v>520</v>
      </c>
      <c r="D274" s="381"/>
      <c r="E274" s="382"/>
      <c r="F274" s="380" t="s">
        <v>192</v>
      </c>
      <c r="G274" s="382"/>
      <c r="H274" s="383">
        <v>3124.9999994999998</v>
      </c>
      <c r="I274" s="382"/>
      <c r="J274" s="384" t="s">
        <v>187</v>
      </c>
      <c r="K274" s="382"/>
      <c r="L274" s="37">
        <v>3124.9999994999998</v>
      </c>
      <c r="M274" s="383">
        <v>108.44</v>
      </c>
      <c r="N274" s="382"/>
      <c r="O274" s="39" t="s">
        <v>167</v>
      </c>
      <c r="P274" s="383">
        <v>132.30000000000001</v>
      </c>
      <c r="Q274" s="382"/>
      <c r="R274" s="378"/>
      <c r="S274" s="381"/>
      <c r="T274" s="382"/>
      <c r="U274" s="37">
        <v>413437.5</v>
      </c>
    </row>
    <row r="275" spans="1:21" ht="14.25" customHeight="1" x14ac:dyDescent="0.25">
      <c r="A275" s="41" t="s">
        <v>100</v>
      </c>
      <c r="B275" s="41" t="s">
        <v>100</v>
      </c>
      <c r="C275" s="379" t="s">
        <v>165</v>
      </c>
      <c r="D275" s="381"/>
      <c r="E275" s="382"/>
      <c r="F275" s="380" t="s">
        <v>100</v>
      </c>
      <c r="G275" s="382"/>
      <c r="H275" s="378"/>
      <c r="I275" s="382"/>
      <c r="J275" s="379" t="s">
        <v>100</v>
      </c>
      <c r="K275" s="382"/>
      <c r="L275" s="39" t="s">
        <v>100</v>
      </c>
      <c r="M275" s="379" t="s">
        <v>100</v>
      </c>
      <c r="N275" s="382"/>
      <c r="O275" s="41" t="s">
        <v>100</v>
      </c>
      <c r="P275" s="378"/>
      <c r="Q275" s="382"/>
      <c r="R275" s="379" t="s">
        <v>100</v>
      </c>
      <c r="S275" s="381"/>
      <c r="T275" s="382"/>
      <c r="U275" s="37">
        <v>47349.41</v>
      </c>
    </row>
    <row r="276" spans="1:21" ht="28.35" customHeight="1" x14ac:dyDescent="0.25">
      <c r="A276" s="41" t="s">
        <v>100</v>
      </c>
      <c r="B276" s="39" t="s">
        <v>164</v>
      </c>
      <c r="C276" s="379" t="s">
        <v>163</v>
      </c>
      <c r="D276" s="381"/>
      <c r="E276" s="382"/>
      <c r="F276" s="380" t="s">
        <v>160</v>
      </c>
      <c r="G276" s="382"/>
      <c r="H276" s="383">
        <v>97</v>
      </c>
      <c r="I276" s="382"/>
      <c r="J276" s="383">
        <v>1</v>
      </c>
      <c r="K276" s="382"/>
      <c r="L276" s="37">
        <v>97</v>
      </c>
      <c r="M276" s="378"/>
      <c r="N276" s="382"/>
      <c r="O276" s="39" t="s">
        <v>100</v>
      </c>
      <c r="P276" s="378"/>
      <c r="Q276" s="382"/>
      <c r="R276" s="384" t="s">
        <v>100</v>
      </c>
      <c r="S276" s="381"/>
      <c r="T276" s="382"/>
      <c r="U276" s="37">
        <v>45928.93</v>
      </c>
    </row>
    <row r="277" spans="1:21" ht="28.35" customHeight="1" x14ac:dyDescent="0.25">
      <c r="A277" s="41" t="s">
        <v>100</v>
      </c>
      <c r="B277" s="39" t="s">
        <v>162</v>
      </c>
      <c r="C277" s="379" t="s">
        <v>161</v>
      </c>
      <c r="D277" s="381"/>
      <c r="E277" s="382"/>
      <c r="F277" s="380" t="s">
        <v>160</v>
      </c>
      <c r="G277" s="382"/>
      <c r="H277" s="383">
        <v>51</v>
      </c>
      <c r="I277" s="382"/>
      <c r="J277" s="383">
        <v>1</v>
      </c>
      <c r="K277" s="382"/>
      <c r="L277" s="37">
        <v>51</v>
      </c>
      <c r="M277" s="378"/>
      <c r="N277" s="382"/>
      <c r="O277" s="39" t="s">
        <v>100</v>
      </c>
      <c r="P277" s="378"/>
      <c r="Q277" s="382"/>
      <c r="R277" s="384" t="s">
        <v>100</v>
      </c>
      <c r="S277" s="381"/>
      <c r="T277" s="382"/>
      <c r="U277" s="37">
        <v>24148.2</v>
      </c>
    </row>
    <row r="278" spans="1:21" ht="14.25" customHeight="1" x14ac:dyDescent="0.25">
      <c r="A278" s="36" t="s">
        <v>100</v>
      </c>
      <c r="B278" s="36" t="s">
        <v>100</v>
      </c>
      <c r="C278" s="365" t="s">
        <v>136</v>
      </c>
      <c r="D278" s="381"/>
      <c r="E278" s="381"/>
      <c r="F278" s="381"/>
      <c r="G278" s="381"/>
      <c r="H278" s="381"/>
      <c r="I278" s="381"/>
      <c r="J278" s="381"/>
      <c r="K278" s="381"/>
      <c r="L278" s="382"/>
      <c r="M278" s="385" t="s">
        <v>100</v>
      </c>
      <c r="N278" s="381"/>
      <c r="O278" s="382"/>
      <c r="P278" s="386">
        <v>37842.9</v>
      </c>
      <c r="Q278" s="382"/>
      <c r="R278" s="369"/>
      <c r="S278" s="381"/>
      <c r="T278" s="382"/>
      <c r="U278" s="35">
        <v>567643.49</v>
      </c>
    </row>
    <row r="279" spans="1:21" ht="60.75" customHeight="1" x14ac:dyDescent="0.25">
      <c r="A279" s="44" t="s">
        <v>287</v>
      </c>
      <c r="B279" s="43" t="s">
        <v>518</v>
      </c>
      <c r="C279" s="365" t="s">
        <v>617</v>
      </c>
      <c r="D279" s="381"/>
      <c r="E279" s="382"/>
      <c r="F279" s="367" t="s">
        <v>279</v>
      </c>
      <c r="G279" s="382"/>
      <c r="H279" s="368">
        <v>45</v>
      </c>
      <c r="I279" s="382"/>
      <c r="J279" s="368">
        <v>1</v>
      </c>
      <c r="K279" s="382"/>
      <c r="L279" s="35">
        <v>45</v>
      </c>
      <c r="M279" s="369"/>
      <c r="N279" s="382"/>
      <c r="O279" s="42"/>
      <c r="P279" s="369"/>
      <c r="Q279" s="382"/>
      <c r="R279" s="369"/>
      <c r="S279" s="381"/>
      <c r="T279" s="382"/>
      <c r="U279" s="38"/>
    </row>
    <row r="280" spans="1:21" ht="50.25" customHeight="1" x14ac:dyDescent="0.25">
      <c r="A280" s="40" t="s">
        <v>100</v>
      </c>
      <c r="B280" s="39" t="s">
        <v>483</v>
      </c>
      <c r="C280" s="379" t="s">
        <v>479</v>
      </c>
      <c r="D280" s="381"/>
      <c r="E280" s="381"/>
      <c r="F280" s="381"/>
      <c r="G280" s="381"/>
      <c r="H280" s="381"/>
      <c r="I280" s="381"/>
      <c r="J280" s="381"/>
      <c r="K280" s="381"/>
      <c r="L280" s="381"/>
      <c r="M280" s="381"/>
      <c r="N280" s="381"/>
      <c r="O280" s="381"/>
      <c r="P280" s="381"/>
      <c r="Q280" s="381"/>
      <c r="R280" s="381"/>
      <c r="S280" s="381"/>
      <c r="T280" s="382"/>
      <c r="U280" s="41" t="s">
        <v>100</v>
      </c>
    </row>
    <row r="281" spans="1:21" ht="14.25" customHeight="1" x14ac:dyDescent="0.25">
      <c r="A281" s="39" t="s">
        <v>100</v>
      </c>
      <c r="B281" s="39" t="s">
        <v>187</v>
      </c>
      <c r="C281" s="379" t="s">
        <v>186</v>
      </c>
      <c r="D281" s="381"/>
      <c r="E281" s="382"/>
      <c r="F281" s="380" t="s">
        <v>179</v>
      </c>
      <c r="G281" s="382"/>
      <c r="H281" s="378"/>
      <c r="I281" s="382"/>
      <c r="J281" s="378"/>
      <c r="K281" s="382"/>
      <c r="L281" s="37">
        <v>1192.32</v>
      </c>
      <c r="M281" s="378"/>
      <c r="N281" s="382"/>
      <c r="O281" s="39" t="s">
        <v>100</v>
      </c>
      <c r="P281" s="378"/>
      <c r="Q281" s="382"/>
      <c r="R281" s="378"/>
      <c r="S281" s="381"/>
      <c r="T281" s="382"/>
      <c r="U281" s="37">
        <v>656503.31999999995</v>
      </c>
    </row>
    <row r="282" spans="1:21" ht="14.25" customHeight="1" x14ac:dyDescent="0.25">
      <c r="A282" s="39" t="s">
        <v>100</v>
      </c>
      <c r="B282" s="39" t="s">
        <v>185</v>
      </c>
      <c r="C282" s="379" t="s">
        <v>184</v>
      </c>
      <c r="D282" s="381"/>
      <c r="E282" s="382"/>
      <c r="F282" s="380" t="s">
        <v>179</v>
      </c>
      <c r="G282" s="382"/>
      <c r="H282" s="383">
        <v>23.04</v>
      </c>
      <c r="I282" s="382"/>
      <c r="J282" s="383">
        <v>1.1499999999999999</v>
      </c>
      <c r="K282" s="382"/>
      <c r="L282" s="37">
        <v>1192.32</v>
      </c>
      <c r="M282" s="378"/>
      <c r="N282" s="382"/>
      <c r="O282" s="39" t="s">
        <v>100</v>
      </c>
      <c r="P282" s="383">
        <v>550.61</v>
      </c>
      <c r="Q282" s="382"/>
      <c r="R282" s="383">
        <v>1</v>
      </c>
      <c r="S282" s="381"/>
      <c r="T282" s="382"/>
      <c r="U282" s="37">
        <v>656503.31999999995</v>
      </c>
    </row>
    <row r="283" spans="1:21" ht="14.25" customHeight="1" x14ac:dyDescent="0.25">
      <c r="A283" s="39" t="s">
        <v>100</v>
      </c>
      <c r="B283" s="39" t="s">
        <v>183</v>
      </c>
      <c r="C283" s="379" t="s">
        <v>182</v>
      </c>
      <c r="D283" s="381"/>
      <c r="E283" s="382"/>
      <c r="F283" s="380" t="s">
        <v>100</v>
      </c>
      <c r="G283" s="382"/>
      <c r="H283" s="378"/>
      <c r="I283" s="382"/>
      <c r="J283" s="378"/>
      <c r="K283" s="382"/>
      <c r="L283" s="38"/>
      <c r="M283" s="378"/>
      <c r="N283" s="382"/>
      <c r="O283" s="39" t="s">
        <v>100</v>
      </c>
      <c r="P283" s="378"/>
      <c r="Q283" s="382"/>
      <c r="R283" s="378"/>
      <c r="S283" s="381"/>
      <c r="T283" s="382"/>
      <c r="U283" s="37">
        <v>29656.05</v>
      </c>
    </row>
    <row r="284" spans="1:21" ht="14.25" customHeight="1" x14ac:dyDescent="0.25">
      <c r="A284" s="39" t="s">
        <v>100</v>
      </c>
      <c r="B284" s="39" t="s">
        <v>181</v>
      </c>
      <c r="C284" s="379" t="s">
        <v>180</v>
      </c>
      <c r="D284" s="381"/>
      <c r="E284" s="382"/>
      <c r="F284" s="380" t="s">
        <v>179</v>
      </c>
      <c r="G284" s="382"/>
      <c r="H284" s="378"/>
      <c r="I284" s="382"/>
      <c r="J284" s="378"/>
      <c r="K284" s="382"/>
      <c r="L284" s="37">
        <v>20.7</v>
      </c>
      <c r="M284" s="378"/>
      <c r="N284" s="382"/>
      <c r="O284" s="39" t="s">
        <v>100</v>
      </c>
      <c r="P284" s="378"/>
      <c r="Q284" s="382"/>
      <c r="R284" s="378"/>
      <c r="S284" s="381"/>
      <c r="T284" s="382"/>
      <c r="U284" s="37">
        <v>13659.73</v>
      </c>
    </row>
    <row r="285" spans="1:21" ht="18.95" customHeight="1" x14ac:dyDescent="0.25">
      <c r="A285" s="39" t="s">
        <v>100</v>
      </c>
      <c r="B285" s="39" t="s">
        <v>254</v>
      </c>
      <c r="C285" s="379" t="s">
        <v>253</v>
      </c>
      <c r="D285" s="381"/>
      <c r="E285" s="382"/>
      <c r="F285" s="380" t="s">
        <v>218</v>
      </c>
      <c r="G285" s="382"/>
      <c r="H285" s="383">
        <v>0.2</v>
      </c>
      <c r="I285" s="382"/>
      <c r="J285" s="383">
        <v>1.1499999999999999</v>
      </c>
      <c r="K285" s="382"/>
      <c r="L285" s="37">
        <v>10.35</v>
      </c>
      <c r="M285" s="378"/>
      <c r="N285" s="382"/>
      <c r="O285" s="39" t="s">
        <v>100</v>
      </c>
      <c r="P285" s="383">
        <v>1631.99</v>
      </c>
      <c r="Q285" s="382"/>
      <c r="R285" s="378"/>
      <c r="S285" s="381"/>
      <c r="T285" s="382"/>
      <c r="U285" s="37">
        <v>16891.099999999999</v>
      </c>
    </row>
    <row r="286" spans="1:21" ht="14.25" customHeight="1" x14ac:dyDescent="0.25">
      <c r="A286" s="39" t="s">
        <v>100</v>
      </c>
      <c r="B286" s="39" t="s">
        <v>252</v>
      </c>
      <c r="C286" s="379" t="s">
        <v>251</v>
      </c>
      <c r="D286" s="381"/>
      <c r="E286" s="382"/>
      <c r="F286" s="380" t="s">
        <v>179</v>
      </c>
      <c r="G286" s="382"/>
      <c r="H286" s="383">
        <v>0.2</v>
      </c>
      <c r="I286" s="382"/>
      <c r="J286" s="383">
        <v>1.1499999999999999</v>
      </c>
      <c r="K286" s="382"/>
      <c r="L286" s="37">
        <v>10.35</v>
      </c>
      <c r="M286" s="378"/>
      <c r="N286" s="382"/>
      <c r="O286" s="39" t="s">
        <v>100</v>
      </c>
      <c r="P286" s="383">
        <v>756.56</v>
      </c>
      <c r="Q286" s="382"/>
      <c r="R286" s="383">
        <v>1</v>
      </c>
      <c r="S286" s="381"/>
      <c r="T286" s="382"/>
      <c r="U286" s="37">
        <v>7830.4</v>
      </c>
    </row>
    <row r="287" spans="1:21" ht="18.95" customHeight="1" x14ac:dyDescent="0.25">
      <c r="A287" s="39" t="s">
        <v>100</v>
      </c>
      <c r="B287" s="39" t="s">
        <v>278</v>
      </c>
      <c r="C287" s="379" t="s">
        <v>277</v>
      </c>
      <c r="D287" s="381"/>
      <c r="E287" s="382"/>
      <c r="F287" s="380" t="s">
        <v>218</v>
      </c>
      <c r="G287" s="382"/>
      <c r="H287" s="383">
        <v>5.14</v>
      </c>
      <c r="I287" s="382"/>
      <c r="J287" s="383">
        <v>1.1499999999999999</v>
      </c>
      <c r="K287" s="382"/>
      <c r="L287" s="37">
        <v>265.995</v>
      </c>
      <c r="M287" s="378"/>
      <c r="N287" s="382"/>
      <c r="O287" s="39" t="s">
        <v>100</v>
      </c>
      <c r="P287" s="383">
        <v>2.5499999999999998</v>
      </c>
      <c r="Q287" s="382"/>
      <c r="R287" s="378"/>
      <c r="S287" s="381"/>
      <c r="T287" s="382"/>
      <c r="U287" s="37">
        <v>678.29</v>
      </c>
    </row>
    <row r="288" spans="1:21" ht="18.95" customHeight="1" x14ac:dyDescent="0.25">
      <c r="A288" s="39" t="s">
        <v>100</v>
      </c>
      <c r="B288" s="39" t="s">
        <v>516</v>
      </c>
      <c r="C288" s="379" t="s">
        <v>515</v>
      </c>
      <c r="D288" s="381"/>
      <c r="E288" s="382"/>
      <c r="F288" s="380" t="s">
        <v>218</v>
      </c>
      <c r="G288" s="382"/>
      <c r="H288" s="383">
        <v>5.14</v>
      </c>
      <c r="I288" s="382"/>
      <c r="J288" s="383">
        <v>1.1499999999999999</v>
      </c>
      <c r="K288" s="382"/>
      <c r="L288" s="37">
        <v>265.995</v>
      </c>
      <c r="M288" s="378">
        <v>13.44</v>
      </c>
      <c r="N288" s="382"/>
      <c r="O288" s="39" t="s">
        <v>274</v>
      </c>
      <c r="P288" s="383">
        <v>19.89</v>
      </c>
      <c r="Q288" s="382"/>
      <c r="R288" s="378"/>
      <c r="S288" s="381"/>
      <c r="T288" s="382"/>
      <c r="U288" s="37">
        <v>5290.64</v>
      </c>
    </row>
    <row r="289" spans="1:21" ht="18.95" customHeight="1" x14ac:dyDescent="0.25">
      <c r="A289" s="39" t="s">
        <v>100</v>
      </c>
      <c r="B289" s="39" t="s">
        <v>224</v>
      </c>
      <c r="C289" s="379" t="s">
        <v>223</v>
      </c>
      <c r="D289" s="381"/>
      <c r="E289" s="382"/>
      <c r="F289" s="380" t="s">
        <v>218</v>
      </c>
      <c r="G289" s="382"/>
      <c r="H289" s="383">
        <v>0.2</v>
      </c>
      <c r="I289" s="382"/>
      <c r="J289" s="383">
        <v>1.1499999999999999</v>
      </c>
      <c r="K289" s="382"/>
      <c r="L289" s="37">
        <v>10.35</v>
      </c>
      <c r="M289" s="378"/>
      <c r="N289" s="382"/>
      <c r="O289" s="39" t="s">
        <v>100</v>
      </c>
      <c r="P289" s="383">
        <v>656.62</v>
      </c>
      <c r="Q289" s="382"/>
      <c r="R289" s="378"/>
      <c r="S289" s="381"/>
      <c r="T289" s="382"/>
      <c r="U289" s="37">
        <v>6796.02</v>
      </c>
    </row>
    <row r="290" spans="1:21" ht="14.25" customHeight="1" x14ac:dyDescent="0.25">
      <c r="A290" s="39" t="s">
        <v>100</v>
      </c>
      <c r="B290" s="39" t="s">
        <v>222</v>
      </c>
      <c r="C290" s="379" t="s">
        <v>221</v>
      </c>
      <c r="D290" s="381"/>
      <c r="E290" s="382"/>
      <c r="F290" s="380" t="s">
        <v>179</v>
      </c>
      <c r="G290" s="382"/>
      <c r="H290" s="383">
        <v>0.2</v>
      </c>
      <c r="I290" s="382"/>
      <c r="J290" s="383">
        <v>1.1499999999999999</v>
      </c>
      <c r="K290" s="382"/>
      <c r="L290" s="37">
        <v>10.35</v>
      </c>
      <c r="M290" s="378"/>
      <c r="N290" s="382"/>
      <c r="O290" s="39" t="s">
        <v>100</v>
      </c>
      <c r="P290" s="383">
        <v>563.22</v>
      </c>
      <c r="Q290" s="382"/>
      <c r="R290" s="383">
        <v>1</v>
      </c>
      <c r="S290" s="381"/>
      <c r="T290" s="382"/>
      <c r="U290" s="37">
        <v>5829.33</v>
      </c>
    </row>
    <row r="291" spans="1:21" ht="14.25" customHeight="1" x14ac:dyDescent="0.25">
      <c r="A291" s="39" t="s">
        <v>100</v>
      </c>
      <c r="B291" s="39" t="s">
        <v>178</v>
      </c>
      <c r="C291" s="379" t="s">
        <v>177</v>
      </c>
      <c r="D291" s="381"/>
      <c r="E291" s="382"/>
      <c r="F291" s="380" t="s">
        <v>100</v>
      </c>
      <c r="G291" s="382"/>
      <c r="H291" s="378"/>
      <c r="I291" s="382"/>
      <c r="J291" s="378"/>
      <c r="K291" s="382"/>
      <c r="L291" s="38"/>
      <c r="M291" s="378"/>
      <c r="N291" s="382"/>
      <c r="O291" s="39" t="s">
        <v>100</v>
      </c>
      <c r="P291" s="378"/>
      <c r="Q291" s="382"/>
      <c r="R291" s="378"/>
      <c r="S291" s="381"/>
      <c r="T291" s="382"/>
      <c r="U291" s="37">
        <v>46334.22</v>
      </c>
    </row>
    <row r="292" spans="1:21" ht="18.95" customHeight="1" x14ac:dyDescent="0.25">
      <c r="A292" s="39" t="s">
        <v>100</v>
      </c>
      <c r="B292" s="39" t="s">
        <v>273</v>
      </c>
      <c r="C292" s="379" t="s">
        <v>272</v>
      </c>
      <c r="D292" s="381"/>
      <c r="E292" s="382"/>
      <c r="F292" s="380" t="s">
        <v>156</v>
      </c>
      <c r="G292" s="382"/>
      <c r="H292" s="383">
        <v>0.5</v>
      </c>
      <c r="I292" s="382"/>
      <c r="J292" s="383">
        <v>1</v>
      </c>
      <c r="K292" s="382"/>
      <c r="L292" s="37">
        <v>22.5</v>
      </c>
      <c r="M292" s="378">
        <v>931.11</v>
      </c>
      <c r="N292" s="382"/>
      <c r="O292" s="39" t="s">
        <v>271</v>
      </c>
      <c r="P292" s="383">
        <v>1527.02</v>
      </c>
      <c r="Q292" s="382"/>
      <c r="R292" s="378"/>
      <c r="S292" s="381"/>
      <c r="T292" s="382"/>
      <c r="U292" s="37">
        <v>34357.949999999997</v>
      </c>
    </row>
    <row r="293" spans="1:21" ht="14.25" customHeight="1" x14ac:dyDescent="0.25">
      <c r="A293" s="39" t="s">
        <v>100</v>
      </c>
      <c r="B293" s="39" t="s">
        <v>270</v>
      </c>
      <c r="C293" s="379" t="s">
        <v>269</v>
      </c>
      <c r="D293" s="381"/>
      <c r="E293" s="382"/>
      <c r="F293" s="380" t="s">
        <v>174</v>
      </c>
      <c r="G293" s="382"/>
      <c r="H293" s="383">
        <v>6.0000000000000002E-5</v>
      </c>
      <c r="I293" s="382"/>
      <c r="J293" s="383">
        <v>1</v>
      </c>
      <c r="K293" s="382"/>
      <c r="L293" s="37">
        <v>2.7000000000000001E-3</v>
      </c>
      <c r="M293" s="378">
        <v>82698.14</v>
      </c>
      <c r="N293" s="382"/>
      <c r="O293" s="39" t="s">
        <v>268</v>
      </c>
      <c r="P293" s="383">
        <v>111642.49</v>
      </c>
      <c r="Q293" s="382"/>
      <c r="R293" s="378"/>
      <c r="S293" s="381"/>
      <c r="T293" s="382"/>
      <c r="U293" s="37">
        <v>301.43</v>
      </c>
    </row>
    <row r="294" spans="1:21" ht="27.6" customHeight="1" x14ac:dyDescent="0.25">
      <c r="A294" s="39" t="s">
        <v>100</v>
      </c>
      <c r="B294" s="39" t="s">
        <v>242</v>
      </c>
      <c r="C294" s="379" t="s">
        <v>241</v>
      </c>
      <c r="D294" s="381"/>
      <c r="E294" s="382"/>
      <c r="F294" s="380" t="s">
        <v>240</v>
      </c>
      <c r="G294" s="382"/>
      <c r="H294" s="383">
        <v>9.6000000000000002E-2</v>
      </c>
      <c r="I294" s="382"/>
      <c r="J294" s="383">
        <v>1</v>
      </c>
      <c r="K294" s="382"/>
      <c r="L294" s="37">
        <v>4.32</v>
      </c>
      <c r="M294" s="378">
        <v>37.71</v>
      </c>
      <c r="N294" s="382"/>
      <c r="O294" s="39" t="s">
        <v>239</v>
      </c>
      <c r="P294" s="383">
        <v>59.58</v>
      </c>
      <c r="Q294" s="382"/>
      <c r="R294" s="378"/>
      <c r="S294" s="381"/>
      <c r="T294" s="382"/>
      <c r="U294" s="37">
        <v>257.39</v>
      </c>
    </row>
    <row r="295" spans="1:21" ht="18.95" customHeight="1" x14ac:dyDescent="0.25">
      <c r="A295" s="39" t="s">
        <v>100</v>
      </c>
      <c r="B295" s="39" t="s">
        <v>238</v>
      </c>
      <c r="C295" s="379" t="s">
        <v>237</v>
      </c>
      <c r="D295" s="381"/>
      <c r="E295" s="382"/>
      <c r="F295" s="380" t="s">
        <v>160</v>
      </c>
      <c r="G295" s="382"/>
      <c r="H295" s="383">
        <v>1</v>
      </c>
      <c r="I295" s="382"/>
      <c r="J295" s="383">
        <v>1</v>
      </c>
      <c r="K295" s="382"/>
      <c r="L295" s="37">
        <v>11417.445</v>
      </c>
      <c r="M295" s="378"/>
      <c r="N295" s="382"/>
      <c r="O295" s="39" t="s">
        <v>100</v>
      </c>
      <c r="P295" s="383">
        <v>1</v>
      </c>
      <c r="Q295" s="382"/>
      <c r="R295" s="378"/>
      <c r="S295" s="381"/>
      <c r="T295" s="382"/>
      <c r="U295" s="37">
        <v>11417.45</v>
      </c>
    </row>
    <row r="296" spans="1:21" ht="14.25" customHeight="1" x14ac:dyDescent="0.25">
      <c r="A296" s="39" t="s">
        <v>100</v>
      </c>
      <c r="B296" s="39" t="s">
        <v>100</v>
      </c>
      <c r="C296" s="365" t="s">
        <v>166</v>
      </c>
      <c r="D296" s="381"/>
      <c r="E296" s="382"/>
      <c r="F296" s="380" t="s">
        <v>100</v>
      </c>
      <c r="G296" s="382"/>
      <c r="H296" s="378"/>
      <c r="I296" s="382"/>
      <c r="J296" s="378"/>
      <c r="K296" s="382"/>
      <c r="L296" s="38"/>
      <c r="M296" s="378"/>
      <c r="N296" s="382"/>
      <c r="O296" s="39" t="s">
        <v>100</v>
      </c>
      <c r="P296" s="378"/>
      <c r="Q296" s="382"/>
      <c r="R296" s="378"/>
      <c r="S296" s="381"/>
      <c r="T296" s="382"/>
      <c r="U296" s="35">
        <v>746153.32</v>
      </c>
    </row>
    <row r="297" spans="1:21" ht="38.85" customHeight="1" x14ac:dyDescent="0.25">
      <c r="A297" s="40" t="s">
        <v>284</v>
      </c>
      <c r="B297" s="39" t="s">
        <v>513</v>
      </c>
      <c r="C297" s="379" t="s">
        <v>512</v>
      </c>
      <c r="D297" s="381"/>
      <c r="E297" s="382"/>
      <c r="F297" s="380" t="s">
        <v>266</v>
      </c>
      <c r="G297" s="382"/>
      <c r="H297" s="383">
        <v>4.59</v>
      </c>
      <c r="I297" s="382"/>
      <c r="J297" s="384" t="s">
        <v>187</v>
      </c>
      <c r="K297" s="382"/>
      <c r="L297" s="37">
        <v>4.59</v>
      </c>
      <c r="M297" s="383">
        <v>918211.43</v>
      </c>
      <c r="N297" s="382"/>
      <c r="O297" s="39" t="s">
        <v>248</v>
      </c>
      <c r="P297" s="383">
        <v>1138582.17</v>
      </c>
      <c r="Q297" s="382"/>
      <c r="R297" s="378"/>
      <c r="S297" s="381"/>
      <c r="T297" s="382"/>
      <c r="U297" s="37">
        <v>5226092.16</v>
      </c>
    </row>
    <row r="298" spans="1:21" ht="14.25" customHeight="1" x14ac:dyDescent="0.25">
      <c r="A298" s="41" t="s">
        <v>100</v>
      </c>
      <c r="B298" s="41" t="s">
        <v>100</v>
      </c>
      <c r="C298" s="379" t="s">
        <v>165</v>
      </c>
      <c r="D298" s="381"/>
      <c r="E298" s="382"/>
      <c r="F298" s="380" t="s">
        <v>100</v>
      </c>
      <c r="G298" s="382"/>
      <c r="H298" s="378"/>
      <c r="I298" s="382"/>
      <c r="J298" s="379" t="s">
        <v>100</v>
      </c>
      <c r="K298" s="382"/>
      <c r="L298" s="39" t="s">
        <v>100</v>
      </c>
      <c r="M298" s="379" t="s">
        <v>100</v>
      </c>
      <c r="N298" s="382"/>
      <c r="O298" s="41" t="s">
        <v>100</v>
      </c>
      <c r="P298" s="378"/>
      <c r="Q298" s="382"/>
      <c r="R298" s="379" t="s">
        <v>100</v>
      </c>
      <c r="S298" s="381"/>
      <c r="T298" s="382"/>
      <c r="U298" s="37">
        <v>670163.05000000005</v>
      </c>
    </row>
    <row r="299" spans="1:21" ht="28.35" customHeight="1" x14ac:dyDescent="0.25">
      <c r="A299" s="41" t="s">
        <v>100</v>
      </c>
      <c r="B299" s="39" t="s">
        <v>164</v>
      </c>
      <c r="C299" s="379" t="s">
        <v>163</v>
      </c>
      <c r="D299" s="381"/>
      <c r="E299" s="382"/>
      <c r="F299" s="380" t="s">
        <v>160</v>
      </c>
      <c r="G299" s="382"/>
      <c r="H299" s="383">
        <v>97</v>
      </c>
      <c r="I299" s="382"/>
      <c r="J299" s="383">
        <v>1</v>
      </c>
      <c r="K299" s="382"/>
      <c r="L299" s="37">
        <v>97</v>
      </c>
      <c r="M299" s="378"/>
      <c r="N299" s="382"/>
      <c r="O299" s="39" t="s">
        <v>100</v>
      </c>
      <c r="P299" s="378"/>
      <c r="Q299" s="382"/>
      <c r="R299" s="384" t="s">
        <v>100</v>
      </c>
      <c r="S299" s="381"/>
      <c r="T299" s="382"/>
      <c r="U299" s="37">
        <v>650058.16</v>
      </c>
    </row>
    <row r="300" spans="1:21" ht="28.35" customHeight="1" x14ac:dyDescent="0.25">
      <c r="A300" s="41" t="s">
        <v>100</v>
      </c>
      <c r="B300" s="39" t="s">
        <v>162</v>
      </c>
      <c r="C300" s="379" t="s">
        <v>161</v>
      </c>
      <c r="D300" s="381"/>
      <c r="E300" s="382"/>
      <c r="F300" s="380" t="s">
        <v>160</v>
      </c>
      <c r="G300" s="382"/>
      <c r="H300" s="383">
        <v>51</v>
      </c>
      <c r="I300" s="382"/>
      <c r="J300" s="383">
        <v>1</v>
      </c>
      <c r="K300" s="382"/>
      <c r="L300" s="37">
        <v>51</v>
      </c>
      <c r="M300" s="378"/>
      <c r="N300" s="382"/>
      <c r="O300" s="39" t="s">
        <v>100</v>
      </c>
      <c r="P300" s="378"/>
      <c r="Q300" s="382"/>
      <c r="R300" s="384" t="s">
        <v>100</v>
      </c>
      <c r="S300" s="381"/>
      <c r="T300" s="382"/>
      <c r="U300" s="37">
        <v>341783.16</v>
      </c>
    </row>
    <row r="301" spans="1:21" ht="14.25" customHeight="1" x14ac:dyDescent="0.25">
      <c r="A301" s="36" t="s">
        <v>100</v>
      </c>
      <c r="B301" s="36" t="s">
        <v>100</v>
      </c>
      <c r="C301" s="365" t="s">
        <v>136</v>
      </c>
      <c r="D301" s="381"/>
      <c r="E301" s="381"/>
      <c r="F301" s="381"/>
      <c r="G301" s="381"/>
      <c r="H301" s="381"/>
      <c r="I301" s="381"/>
      <c r="J301" s="381"/>
      <c r="K301" s="381"/>
      <c r="L301" s="382"/>
      <c r="M301" s="385" t="s">
        <v>100</v>
      </c>
      <c r="N301" s="381"/>
      <c r="O301" s="382"/>
      <c r="P301" s="386">
        <v>154757.48000000001</v>
      </c>
      <c r="Q301" s="382"/>
      <c r="R301" s="369"/>
      <c r="S301" s="381"/>
      <c r="T301" s="382"/>
      <c r="U301" s="35">
        <v>6964086.7999999998</v>
      </c>
    </row>
    <row r="302" spans="1:21" ht="38.85" customHeight="1" x14ac:dyDescent="0.25">
      <c r="A302" s="44" t="s">
        <v>281</v>
      </c>
      <c r="B302" s="43" t="s">
        <v>510</v>
      </c>
      <c r="C302" s="365" t="s">
        <v>509</v>
      </c>
      <c r="D302" s="381"/>
      <c r="E302" s="382"/>
      <c r="F302" s="367" t="s">
        <v>503</v>
      </c>
      <c r="G302" s="382"/>
      <c r="H302" s="368">
        <v>30</v>
      </c>
      <c r="I302" s="382"/>
      <c r="J302" s="368">
        <v>1</v>
      </c>
      <c r="K302" s="382"/>
      <c r="L302" s="35">
        <v>30</v>
      </c>
      <c r="M302" s="369"/>
      <c r="N302" s="382"/>
      <c r="O302" s="42"/>
      <c r="P302" s="369"/>
      <c r="Q302" s="382"/>
      <c r="R302" s="369"/>
      <c r="S302" s="381"/>
      <c r="T302" s="382"/>
      <c r="U302" s="38"/>
    </row>
    <row r="303" spans="1:21" ht="50.25" customHeight="1" x14ac:dyDescent="0.25">
      <c r="A303" s="40" t="s">
        <v>100</v>
      </c>
      <c r="B303" s="39" t="s">
        <v>483</v>
      </c>
      <c r="C303" s="379" t="s">
        <v>479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1"/>
      <c r="P303" s="381"/>
      <c r="Q303" s="381"/>
      <c r="R303" s="381"/>
      <c r="S303" s="381"/>
      <c r="T303" s="382"/>
      <c r="U303" s="41" t="s">
        <v>100</v>
      </c>
    </row>
    <row r="304" spans="1:21" ht="14.25" customHeight="1" x14ac:dyDescent="0.25">
      <c r="A304" s="39" t="s">
        <v>100</v>
      </c>
      <c r="B304" s="39" t="s">
        <v>187</v>
      </c>
      <c r="C304" s="379" t="s">
        <v>186</v>
      </c>
      <c r="D304" s="381"/>
      <c r="E304" s="382"/>
      <c r="F304" s="380" t="s">
        <v>179</v>
      </c>
      <c r="G304" s="382"/>
      <c r="H304" s="378"/>
      <c r="I304" s="382"/>
      <c r="J304" s="378"/>
      <c r="K304" s="382"/>
      <c r="L304" s="37">
        <v>18.975000000000001</v>
      </c>
      <c r="M304" s="378"/>
      <c r="N304" s="382"/>
      <c r="O304" s="39" t="s">
        <v>100</v>
      </c>
      <c r="P304" s="378"/>
      <c r="Q304" s="382"/>
      <c r="R304" s="378"/>
      <c r="S304" s="381"/>
      <c r="T304" s="382"/>
      <c r="U304" s="37">
        <v>10328.09</v>
      </c>
    </row>
    <row r="305" spans="1:21" ht="14.25" customHeight="1" x14ac:dyDescent="0.25">
      <c r="A305" s="39" t="s">
        <v>100</v>
      </c>
      <c r="B305" s="39" t="s">
        <v>508</v>
      </c>
      <c r="C305" s="379" t="s">
        <v>507</v>
      </c>
      <c r="D305" s="381"/>
      <c r="E305" s="382"/>
      <c r="F305" s="380" t="s">
        <v>179</v>
      </c>
      <c r="G305" s="382"/>
      <c r="H305" s="383">
        <v>0.55000000000000004</v>
      </c>
      <c r="I305" s="382"/>
      <c r="J305" s="383">
        <v>1.1499999999999999</v>
      </c>
      <c r="K305" s="382"/>
      <c r="L305" s="37">
        <v>18.975000000000001</v>
      </c>
      <c r="M305" s="378"/>
      <c r="N305" s="382"/>
      <c r="O305" s="39" t="s">
        <v>100</v>
      </c>
      <c r="P305" s="383">
        <v>544.29999999999995</v>
      </c>
      <c r="Q305" s="382"/>
      <c r="R305" s="383">
        <v>1</v>
      </c>
      <c r="S305" s="381"/>
      <c r="T305" s="382"/>
      <c r="U305" s="37">
        <v>10328.09</v>
      </c>
    </row>
    <row r="306" spans="1:21" ht="14.25" customHeight="1" x14ac:dyDescent="0.25">
      <c r="A306" s="39" t="s">
        <v>100</v>
      </c>
      <c r="B306" s="39" t="s">
        <v>183</v>
      </c>
      <c r="C306" s="379" t="s">
        <v>182</v>
      </c>
      <c r="D306" s="381"/>
      <c r="E306" s="382"/>
      <c r="F306" s="380" t="s">
        <v>100</v>
      </c>
      <c r="G306" s="382"/>
      <c r="H306" s="378"/>
      <c r="I306" s="382"/>
      <c r="J306" s="378"/>
      <c r="K306" s="382"/>
      <c r="L306" s="38"/>
      <c r="M306" s="378"/>
      <c r="N306" s="382"/>
      <c r="O306" s="39" t="s">
        <v>100</v>
      </c>
      <c r="P306" s="378"/>
      <c r="Q306" s="382"/>
      <c r="R306" s="378"/>
      <c r="S306" s="381"/>
      <c r="T306" s="382"/>
      <c r="U306" s="37">
        <v>0</v>
      </c>
    </row>
    <row r="307" spans="1:21" ht="14.25" customHeight="1" x14ac:dyDescent="0.25">
      <c r="A307" s="39" t="s">
        <v>100</v>
      </c>
      <c r="B307" s="39" t="s">
        <v>181</v>
      </c>
      <c r="C307" s="379" t="s">
        <v>180</v>
      </c>
      <c r="D307" s="381"/>
      <c r="E307" s="382"/>
      <c r="F307" s="380" t="s">
        <v>179</v>
      </c>
      <c r="G307" s="382"/>
      <c r="H307" s="378"/>
      <c r="I307" s="382"/>
      <c r="J307" s="378"/>
      <c r="K307" s="382"/>
      <c r="L307" s="38"/>
      <c r="M307" s="378"/>
      <c r="N307" s="382"/>
      <c r="O307" s="39" t="s">
        <v>100</v>
      </c>
      <c r="P307" s="378"/>
      <c r="Q307" s="382"/>
      <c r="R307" s="378"/>
      <c r="S307" s="381"/>
      <c r="T307" s="382"/>
      <c r="U307" s="37">
        <v>0</v>
      </c>
    </row>
    <row r="308" spans="1:21" ht="14.25" customHeight="1" x14ac:dyDescent="0.25">
      <c r="A308" s="39" t="s">
        <v>100</v>
      </c>
      <c r="B308" s="39" t="s">
        <v>178</v>
      </c>
      <c r="C308" s="379" t="s">
        <v>177</v>
      </c>
      <c r="D308" s="381"/>
      <c r="E308" s="382"/>
      <c r="F308" s="380" t="s">
        <v>100</v>
      </c>
      <c r="G308" s="382"/>
      <c r="H308" s="378"/>
      <c r="I308" s="382"/>
      <c r="J308" s="378"/>
      <c r="K308" s="382"/>
      <c r="L308" s="38"/>
      <c r="M308" s="378"/>
      <c r="N308" s="382"/>
      <c r="O308" s="39" t="s">
        <v>100</v>
      </c>
      <c r="P308" s="378"/>
      <c r="Q308" s="382"/>
      <c r="R308" s="378"/>
      <c r="S308" s="381"/>
      <c r="T308" s="382"/>
      <c r="U308" s="37">
        <v>451.43</v>
      </c>
    </row>
    <row r="309" spans="1:21" ht="18.95" customHeight="1" x14ac:dyDescent="0.25">
      <c r="A309" s="39" t="s">
        <v>100</v>
      </c>
      <c r="B309" s="39" t="s">
        <v>502</v>
      </c>
      <c r="C309" s="379" t="s">
        <v>501</v>
      </c>
      <c r="D309" s="381"/>
      <c r="E309" s="382"/>
      <c r="F309" s="380" t="s">
        <v>192</v>
      </c>
      <c r="G309" s="382"/>
      <c r="H309" s="383">
        <v>3.0769999999999999E-2</v>
      </c>
      <c r="I309" s="382"/>
      <c r="J309" s="383">
        <v>1</v>
      </c>
      <c r="K309" s="382"/>
      <c r="L309" s="37">
        <v>0.92310000000000003</v>
      </c>
      <c r="M309" s="378">
        <v>241.35</v>
      </c>
      <c r="N309" s="382"/>
      <c r="O309" s="39" t="s">
        <v>167</v>
      </c>
      <c r="P309" s="383">
        <v>294.45</v>
      </c>
      <c r="Q309" s="382"/>
      <c r="R309" s="378"/>
      <c r="S309" s="381"/>
      <c r="T309" s="382"/>
      <c r="U309" s="37">
        <v>271.81</v>
      </c>
    </row>
    <row r="310" spans="1:21" ht="18.95" customHeight="1" x14ac:dyDescent="0.25">
      <c r="A310" s="39" t="s">
        <v>100</v>
      </c>
      <c r="B310" s="39" t="s">
        <v>238</v>
      </c>
      <c r="C310" s="379" t="s">
        <v>237</v>
      </c>
      <c r="D310" s="381"/>
      <c r="E310" s="382"/>
      <c r="F310" s="380" t="s">
        <v>160</v>
      </c>
      <c r="G310" s="382"/>
      <c r="H310" s="383">
        <v>1</v>
      </c>
      <c r="I310" s="382"/>
      <c r="J310" s="383">
        <v>1</v>
      </c>
      <c r="K310" s="382"/>
      <c r="L310" s="37">
        <v>179.62200000000001</v>
      </c>
      <c r="M310" s="378"/>
      <c r="N310" s="382"/>
      <c r="O310" s="39" t="s">
        <v>100</v>
      </c>
      <c r="P310" s="383">
        <v>1</v>
      </c>
      <c r="Q310" s="382"/>
      <c r="R310" s="378"/>
      <c r="S310" s="381"/>
      <c r="T310" s="382"/>
      <c r="U310" s="37">
        <v>179.62</v>
      </c>
    </row>
    <row r="311" spans="1:21" ht="14.25" customHeight="1" x14ac:dyDescent="0.25">
      <c r="A311" s="39" t="s">
        <v>100</v>
      </c>
      <c r="B311" s="39" t="s">
        <v>100</v>
      </c>
      <c r="C311" s="365" t="s">
        <v>166</v>
      </c>
      <c r="D311" s="381"/>
      <c r="E311" s="382"/>
      <c r="F311" s="380" t="s">
        <v>100</v>
      </c>
      <c r="G311" s="382"/>
      <c r="H311" s="378"/>
      <c r="I311" s="382"/>
      <c r="J311" s="378"/>
      <c r="K311" s="382"/>
      <c r="L311" s="38"/>
      <c r="M311" s="378"/>
      <c r="N311" s="382"/>
      <c r="O311" s="39" t="s">
        <v>100</v>
      </c>
      <c r="P311" s="378"/>
      <c r="Q311" s="382"/>
      <c r="R311" s="378"/>
      <c r="S311" s="381"/>
      <c r="T311" s="382"/>
      <c r="U311" s="35">
        <v>10779.52</v>
      </c>
    </row>
    <row r="312" spans="1:21" ht="14.25" customHeight="1" x14ac:dyDescent="0.25">
      <c r="A312" s="41" t="s">
        <v>100</v>
      </c>
      <c r="B312" s="41" t="s">
        <v>100</v>
      </c>
      <c r="C312" s="379" t="s">
        <v>165</v>
      </c>
      <c r="D312" s="381"/>
      <c r="E312" s="382"/>
      <c r="F312" s="380" t="s">
        <v>100</v>
      </c>
      <c r="G312" s="382"/>
      <c r="H312" s="378"/>
      <c r="I312" s="382"/>
      <c r="J312" s="379" t="s">
        <v>100</v>
      </c>
      <c r="K312" s="382"/>
      <c r="L312" s="39" t="s">
        <v>100</v>
      </c>
      <c r="M312" s="379" t="s">
        <v>100</v>
      </c>
      <c r="N312" s="382"/>
      <c r="O312" s="41" t="s">
        <v>100</v>
      </c>
      <c r="P312" s="378"/>
      <c r="Q312" s="382"/>
      <c r="R312" s="379" t="s">
        <v>100</v>
      </c>
      <c r="S312" s="381"/>
      <c r="T312" s="382"/>
      <c r="U312" s="37">
        <v>10328.09</v>
      </c>
    </row>
    <row r="313" spans="1:21" ht="28.35" customHeight="1" x14ac:dyDescent="0.25">
      <c r="A313" s="41" t="s">
        <v>100</v>
      </c>
      <c r="B313" s="39" t="s">
        <v>497</v>
      </c>
      <c r="C313" s="379" t="s">
        <v>496</v>
      </c>
      <c r="D313" s="381"/>
      <c r="E313" s="382"/>
      <c r="F313" s="380" t="s">
        <v>160</v>
      </c>
      <c r="G313" s="382"/>
      <c r="H313" s="383">
        <v>90</v>
      </c>
      <c r="I313" s="382"/>
      <c r="J313" s="383">
        <v>1</v>
      </c>
      <c r="K313" s="382"/>
      <c r="L313" s="37">
        <v>90</v>
      </c>
      <c r="M313" s="378"/>
      <c r="N313" s="382"/>
      <c r="O313" s="39" t="s">
        <v>100</v>
      </c>
      <c r="P313" s="378"/>
      <c r="Q313" s="382"/>
      <c r="R313" s="384" t="s">
        <v>100</v>
      </c>
      <c r="S313" s="381"/>
      <c r="T313" s="382"/>
      <c r="U313" s="37">
        <v>9295.2800000000007</v>
      </c>
    </row>
    <row r="314" spans="1:21" ht="28.35" customHeight="1" x14ac:dyDescent="0.25">
      <c r="A314" s="41" t="s">
        <v>100</v>
      </c>
      <c r="B314" s="39" t="s">
        <v>495</v>
      </c>
      <c r="C314" s="379" t="s">
        <v>494</v>
      </c>
      <c r="D314" s="381"/>
      <c r="E314" s="382"/>
      <c r="F314" s="380" t="s">
        <v>160</v>
      </c>
      <c r="G314" s="382"/>
      <c r="H314" s="383">
        <v>46</v>
      </c>
      <c r="I314" s="382"/>
      <c r="J314" s="383">
        <v>1</v>
      </c>
      <c r="K314" s="382"/>
      <c r="L314" s="37">
        <v>46</v>
      </c>
      <c r="M314" s="378"/>
      <c r="N314" s="382"/>
      <c r="O314" s="39" t="s">
        <v>100</v>
      </c>
      <c r="P314" s="378"/>
      <c r="Q314" s="382"/>
      <c r="R314" s="384" t="s">
        <v>100</v>
      </c>
      <c r="S314" s="381"/>
      <c r="T314" s="382"/>
      <c r="U314" s="37">
        <v>4750.92</v>
      </c>
    </row>
    <row r="315" spans="1:21" ht="14.25" customHeight="1" x14ac:dyDescent="0.25">
      <c r="A315" s="36" t="s">
        <v>100</v>
      </c>
      <c r="B315" s="36" t="s">
        <v>100</v>
      </c>
      <c r="C315" s="365" t="s">
        <v>136</v>
      </c>
      <c r="D315" s="381"/>
      <c r="E315" s="381"/>
      <c r="F315" s="381"/>
      <c r="G315" s="381"/>
      <c r="H315" s="381"/>
      <c r="I315" s="381"/>
      <c r="J315" s="381"/>
      <c r="K315" s="381"/>
      <c r="L315" s="382"/>
      <c r="M315" s="385" t="s">
        <v>100</v>
      </c>
      <c r="N315" s="381"/>
      <c r="O315" s="382"/>
      <c r="P315" s="386">
        <v>827.52</v>
      </c>
      <c r="Q315" s="382"/>
      <c r="R315" s="369"/>
      <c r="S315" s="381"/>
      <c r="T315" s="382"/>
      <c r="U315" s="35">
        <v>24825.72</v>
      </c>
    </row>
    <row r="316" spans="1:21" ht="50.25" customHeight="1" x14ac:dyDescent="0.25">
      <c r="A316" s="44" t="s">
        <v>265</v>
      </c>
      <c r="B316" s="43" t="s">
        <v>505</v>
      </c>
      <c r="C316" s="365" t="s">
        <v>504</v>
      </c>
      <c r="D316" s="381"/>
      <c r="E316" s="382"/>
      <c r="F316" s="367" t="s">
        <v>503</v>
      </c>
      <c r="G316" s="382"/>
      <c r="H316" s="368">
        <v>9</v>
      </c>
      <c r="I316" s="382"/>
      <c r="J316" s="368">
        <v>1</v>
      </c>
      <c r="K316" s="382"/>
      <c r="L316" s="35">
        <v>9</v>
      </c>
      <c r="M316" s="369"/>
      <c r="N316" s="382"/>
      <c r="O316" s="42"/>
      <c r="P316" s="369"/>
      <c r="Q316" s="382"/>
      <c r="R316" s="369"/>
      <c r="S316" s="381"/>
      <c r="T316" s="382"/>
      <c r="U316" s="38"/>
    </row>
    <row r="317" spans="1:21" ht="50.25" customHeight="1" x14ac:dyDescent="0.25">
      <c r="A317" s="40" t="s">
        <v>100</v>
      </c>
      <c r="B317" s="39" t="s">
        <v>483</v>
      </c>
      <c r="C317" s="379" t="s">
        <v>479</v>
      </c>
      <c r="D317" s="381"/>
      <c r="E317" s="381"/>
      <c r="F317" s="381"/>
      <c r="G317" s="381"/>
      <c r="H317" s="381"/>
      <c r="I317" s="381"/>
      <c r="J317" s="381"/>
      <c r="K317" s="381"/>
      <c r="L317" s="381"/>
      <c r="M317" s="381"/>
      <c r="N317" s="381"/>
      <c r="O317" s="381"/>
      <c r="P317" s="381"/>
      <c r="Q317" s="381"/>
      <c r="R317" s="381"/>
      <c r="S317" s="381"/>
      <c r="T317" s="382"/>
      <c r="U317" s="41" t="s">
        <v>100</v>
      </c>
    </row>
    <row r="318" spans="1:21" ht="14.25" customHeight="1" x14ac:dyDescent="0.25">
      <c r="A318" s="39" t="s">
        <v>100</v>
      </c>
      <c r="B318" s="39" t="s">
        <v>187</v>
      </c>
      <c r="C318" s="379" t="s">
        <v>186</v>
      </c>
      <c r="D318" s="381"/>
      <c r="E318" s="382"/>
      <c r="F318" s="380" t="s">
        <v>179</v>
      </c>
      <c r="G318" s="382"/>
      <c r="H318" s="378"/>
      <c r="I318" s="382"/>
      <c r="J318" s="378"/>
      <c r="K318" s="382"/>
      <c r="L318" s="37">
        <v>1.0349999999999999</v>
      </c>
      <c r="M318" s="378"/>
      <c r="N318" s="382"/>
      <c r="O318" s="39" t="s">
        <v>100</v>
      </c>
      <c r="P318" s="378"/>
      <c r="Q318" s="382"/>
      <c r="R318" s="378"/>
      <c r="S318" s="381"/>
      <c r="T318" s="382"/>
      <c r="U318" s="37">
        <v>582.92999999999995</v>
      </c>
    </row>
    <row r="319" spans="1:21" ht="14.25" customHeight="1" x14ac:dyDescent="0.25">
      <c r="A319" s="39" t="s">
        <v>100</v>
      </c>
      <c r="B319" s="39" t="s">
        <v>264</v>
      </c>
      <c r="C319" s="379" t="s">
        <v>263</v>
      </c>
      <c r="D319" s="381"/>
      <c r="E319" s="382"/>
      <c r="F319" s="380" t="s">
        <v>179</v>
      </c>
      <c r="G319" s="382"/>
      <c r="H319" s="383">
        <v>0.1</v>
      </c>
      <c r="I319" s="382"/>
      <c r="J319" s="383">
        <v>1.1499999999999999</v>
      </c>
      <c r="K319" s="382"/>
      <c r="L319" s="37">
        <v>1.0349999999999999</v>
      </c>
      <c r="M319" s="378"/>
      <c r="N319" s="382"/>
      <c r="O319" s="39" t="s">
        <v>100</v>
      </c>
      <c r="P319" s="383">
        <v>563.22</v>
      </c>
      <c r="Q319" s="382"/>
      <c r="R319" s="383">
        <v>1</v>
      </c>
      <c r="S319" s="381"/>
      <c r="T319" s="382"/>
      <c r="U319" s="37">
        <v>582.92999999999995</v>
      </c>
    </row>
    <row r="320" spans="1:21" ht="14.25" customHeight="1" x14ac:dyDescent="0.25">
      <c r="A320" s="39" t="s">
        <v>100</v>
      </c>
      <c r="B320" s="39" t="s">
        <v>183</v>
      </c>
      <c r="C320" s="379" t="s">
        <v>182</v>
      </c>
      <c r="D320" s="381"/>
      <c r="E320" s="382"/>
      <c r="F320" s="380" t="s">
        <v>100</v>
      </c>
      <c r="G320" s="382"/>
      <c r="H320" s="378"/>
      <c r="I320" s="382"/>
      <c r="J320" s="378"/>
      <c r="K320" s="382"/>
      <c r="L320" s="38"/>
      <c r="M320" s="378"/>
      <c r="N320" s="382"/>
      <c r="O320" s="39" t="s">
        <v>100</v>
      </c>
      <c r="P320" s="378"/>
      <c r="Q320" s="382"/>
      <c r="R320" s="378"/>
      <c r="S320" s="381"/>
      <c r="T320" s="382"/>
      <c r="U320" s="37">
        <v>0</v>
      </c>
    </row>
    <row r="321" spans="1:21" ht="14.25" customHeight="1" x14ac:dyDescent="0.25">
      <c r="A321" s="39" t="s">
        <v>100</v>
      </c>
      <c r="B321" s="39" t="s">
        <v>181</v>
      </c>
      <c r="C321" s="379" t="s">
        <v>180</v>
      </c>
      <c r="D321" s="381"/>
      <c r="E321" s="382"/>
      <c r="F321" s="380" t="s">
        <v>179</v>
      </c>
      <c r="G321" s="382"/>
      <c r="H321" s="378"/>
      <c r="I321" s="382"/>
      <c r="J321" s="378"/>
      <c r="K321" s="382"/>
      <c r="L321" s="38"/>
      <c r="M321" s="378"/>
      <c r="N321" s="382"/>
      <c r="O321" s="39" t="s">
        <v>100</v>
      </c>
      <c r="P321" s="378"/>
      <c r="Q321" s="382"/>
      <c r="R321" s="378"/>
      <c r="S321" s="381"/>
      <c r="T321" s="382"/>
      <c r="U321" s="37">
        <v>0</v>
      </c>
    </row>
    <row r="322" spans="1:21" ht="14.25" customHeight="1" x14ac:dyDescent="0.25">
      <c r="A322" s="39" t="s">
        <v>100</v>
      </c>
      <c r="B322" s="39" t="s">
        <v>178</v>
      </c>
      <c r="C322" s="379" t="s">
        <v>177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7">
        <v>91.68</v>
      </c>
    </row>
    <row r="323" spans="1:21" ht="18.95" customHeight="1" x14ac:dyDescent="0.25">
      <c r="A323" s="39" t="s">
        <v>100</v>
      </c>
      <c r="B323" s="39" t="s">
        <v>502</v>
      </c>
      <c r="C323" s="379" t="s">
        <v>501</v>
      </c>
      <c r="D323" s="381"/>
      <c r="E323" s="382"/>
      <c r="F323" s="380" t="s">
        <v>192</v>
      </c>
      <c r="G323" s="382"/>
      <c r="H323" s="383">
        <v>3.0769999999999999E-2</v>
      </c>
      <c r="I323" s="382"/>
      <c r="J323" s="383">
        <v>1</v>
      </c>
      <c r="K323" s="382"/>
      <c r="L323" s="37">
        <v>0.27693000000000001</v>
      </c>
      <c r="M323" s="378">
        <v>241.35</v>
      </c>
      <c r="N323" s="382"/>
      <c r="O323" s="39" t="s">
        <v>167</v>
      </c>
      <c r="P323" s="383">
        <v>294.45</v>
      </c>
      <c r="Q323" s="382"/>
      <c r="R323" s="378"/>
      <c r="S323" s="381"/>
      <c r="T323" s="382"/>
      <c r="U323" s="37">
        <v>81.540000000000006</v>
      </c>
    </row>
    <row r="324" spans="1:21" ht="18.95" customHeight="1" x14ac:dyDescent="0.25">
      <c r="A324" s="39" t="s">
        <v>100</v>
      </c>
      <c r="B324" s="39" t="s">
        <v>238</v>
      </c>
      <c r="C324" s="379" t="s">
        <v>237</v>
      </c>
      <c r="D324" s="381"/>
      <c r="E324" s="382"/>
      <c r="F324" s="380" t="s">
        <v>160</v>
      </c>
      <c r="G324" s="382"/>
      <c r="H324" s="383">
        <v>1</v>
      </c>
      <c r="I324" s="382"/>
      <c r="J324" s="383">
        <v>1</v>
      </c>
      <c r="K324" s="382"/>
      <c r="L324" s="37">
        <v>10.137600000000001</v>
      </c>
      <c r="M324" s="378"/>
      <c r="N324" s="382"/>
      <c r="O324" s="39" t="s">
        <v>100</v>
      </c>
      <c r="P324" s="383">
        <v>1</v>
      </c>
      <c r="Q324" s="382"/>
      <c r="R324" s="378"/>
      <c r="S324" s="381"/>
      <c r="T324" s="382"/>
      <c r="U324" s="37">
        <v>10.14</v>
      </c>
    </row>
    <row r="325" spans="1:21" ht="14.25" customHeight="1" x14ac:dyDescent="0.25">
      <c r="A325" s="39" t="s">
        <v>100</v>
      </c>
      <c r="B325" s="39" t="s">
        <v>100</v>
      </c>
      <c r="C325" s="365" t="s">
        <v>166</v>
      </c>
      <c r="D325" s="381"/>
      <c r="E325" s="382"/>
      <c r="F325" s="380" t="s">
        <v>100</v>
      </c>
      <c r="G325" s="382"/>
      <c r="H325" s="378"/>
      <c r="I325" s="382"/>
      <c r="J325" s="378"/>
      <c r="K325" s="382"/>
      <c r="L325" s="38"/>
      <c r="M325" s="378"/>
      <c r="N325" s="382"/>
      <c r="O325" s="39" t="s">
        <v>100</v>
      </c>
      <c r="P325" s="378"/>
      <c r="Q325" s="382"/>
      <c r="R325" s="378"/>
      <c r="S325" s="381"/>
      <c r="T325" s="382"/>
      <c r="U325" s="35">
        <v>674.61</v>
      </c>
    </row>
    <row r="326" spans="1:21" ht="50.25" customHeight="1" x14ac:dyDescent="0.25">
      <c r="A326" s="40" t="s">
        <v>259</v>
      </c>
      <c r="B326" s="39" t="s">
        <v>499</v>
      </c>
      <c r="C326" s="379" t="s">
        <v>498</v>
      </c>
      <c r="D326" s="381"/>
      <c r="E326" s="382"/>
      <c r="F326" s="380" t="s">
        <v>192</v>
      </c>
      <c r="G326" s="382"/>
      <c r="H326" s="383">
        <v>9</v>
      </c>
      <c r="I326" s="382"/>
      <c r="J326" s="384" t="s">
        <v>187</v>
      </c>
      <c r="K326" s="382"/>
      <c r="L326" s="37">
        <v>9</v>
      </c>
      <c r="M326" s="378"/>
      <c r="N326" s="382"/>
      <c r="O326" s="39" t="s">
        <v>100</v>
      </c>
      <c r="P326" s="383">
        <v>4773.84</v>
      </c>
      <c r="Q326" s="382"/>
      <c r="R326" s="378"/>
      <c r="S326" s="381"/>
      <c r="T326" s="382"/>
      <c r="U326" s="37">
        <v>42964.56</v>
      </c>
    </row>
    <row r="327" spans="1:21" ht="14.25" customHeight="1" x14ac:dyDescent="0.25">
      <c r="A327" s="41" t="s">
        <v>100</v>
      </c>
      <c r="B327" s="41" t="s">
        <v>100</v>
      </c>
      <c r="C327" s="379" t="s">
        <v>165</v>
      </c>
      <c r="D327" s="381"/>
      <c r="E327" s="382"/>
      <c r="F327" s="380" t="s">
        <v>100</v>
      </c>
      <c r="G327" s="382"/>
      <c r="H327" s="378"/>
      <c r="I327" s="382"/>
      <c r="J327" s="379" t="s">
        <v>100</v>
      </c>
      <c r="K327" s="382"/>
      <c r="L327" s="39" t="s">
        <v>100</v>
      </c>
      <c r="M327" s="379" t="s">
        <v>100</v>
      </c>
      <c r="N327" s="382"/>
      <c r="O327" s="41" t="s">
        <v>100</v>
      </c>
      <c r="P327" s="378"/>
      <c r="Q327" s="382"/>
      <c r="R327" s="379" t="s">
        <v>100</v>
      </c>
      <c r="S327" s="381"/>
      <c r="T327" s="382"/>
      <c r="U327" s="37">
        <v>582.92999999999995</v>
      </c>
    </row>
    <row r="328" spans="1:21" ht="28.35" customHeight="1" x14ac:dyDescent="0.25">
      <c r="A328" s="41" t="s">
        <v>100</v>
      </c>
      <c r="B328" s="39" t="s">
        <v>497</v>
      </c>
      <c r="C328" s="379" t="s">
        <v>496</v>
      </c>
      <c r="D328" s="381"/>
      <c r="E328" s="382"/>
      <c r="F328" s="380" t="s">
        <v>160</v>
      </c>
      <c r="G328" s="382"/>
      <c r="H328" s="383">
        <v>90</v>
      </c>
      <c r="I328" s="382"/>
      <c r="J328" s="383">
        <v>1</v>
      </c>
      <c r="K328" s="382"/>
      <c r="L328" s="37">
        <v>90</v>
      </c>
      <c r="M328" s="378"/>
      <c r="N328" s="382"/>
      <c r="O328" s="39" t="s">
        <v>100</v>
      </c>
      <c r="P328" s="378"/>
      <c r="Q328" s="382"/>
      <c r="R328" s="384" t="s">
        <v>100</v>
      </c>
      <c r="S328" s="381"/>
      <c r="T328" s="382"/>
      <c r="U328" s="37">
        <v>524.64</v>
      </c>
    </row>
    <row r="329" spans="1:21" ht="28.35" customHeight="1" x14ac:dyDescent="0.25">
      <c r="A329" s="41" t="s">
        <v>100</v>
      </c>
      <c r="B329" s="39" t="s">
        <v>495</v>
      </c>
      <c r="C329" s="379" t="s">
        <v>494</v>
      </c>
      <c r="D329" s="381"/>
      <c r="E329" s="382"/>
      <c r="F329" s="380" t="s">
        <v>160</v>
      </c>
      <c r="G329" s="382"/>
      <c r="H329" s="383">
        <v>46</v>
      </c>
      <c r="I329" s="382"/>
      <c r="J329" s="383">
        <v>1</v>
      </c>
      <c r="K329" s="382"/>
      <c r="L329" s="37">
        <v>46</v>
      </c>
      <c r="M329" s="378"/>
      <c r="N329" s="382"/>
      <c r="O329" s="39" t="s">
        <v>100</v>
      </c>
      <c r="P329" s="378"/>
      <c r="Q329" s="382"/>
      <c r="R329" s="384" t="s">
        <v>100</v>
      </c>
      <c r="S329" s="381"/>
      <c r="T329" s="382"/>
      <c r="U329" s="37">
        <v>268.14999999999998</v>
      </c>
    </row>
    <row r="330" spans="1:21" ht="14.25" customHeight="1" x14ac:dyDescent="0.25">
      <c r="A330" s="36" t="s">
        <v>100</v>
      </c>
      <c r="B330" s="36" t="s">
        <v>100</v>
      </c>
      <c r="C330" s="365" t="s">
        <v>136</v>
      </c>
      <c r="D330" s="381"/>
      <c r="E330" s="381"/>
      <c r="F330" s="381"/>
      <c r="G330" s="381"/>
      <c r="H330" s="381"/>
      <c r="I330" s="381"/>
      <c r="J330" s="381"/>
      <c r="K330" s="381"/>
      <c r="L330" s="382"/>
      <c r="M330" s="385" t="s">
        <v>100</v>
      </c>
      <c r="N330" s="381"/>
      <c r="O330" s="382"/>
      <c r="P330" s="386">
        <v>4936.88</v>
      </c>
      <c r="Q330" s="382"/>
      <c r="R330" s="369"/>
      <c r="S330" s="381"/>
      <c r="T330" s="382"/>
      <c r="U330" s="35">
        <v>44431.96</v>
      </c>
    </row>
    <row r="331" spans="1:21" ht="60.75" customHeight="1" x14ac:dyDescent="0.25">
      <c r="A331" s="44" t="s">
        <v>257</v>
      </c>
      <c r="B331" s="43" t="s">
        <v>492</v>
      </c>
      <c r="C331" s="365" t="s">
        <v>491</v>
      </c>
      <c r="D331" s="381"/>
      <c r="E331" s="382"/>
      <c r="F331" s="367" t="s">
        <v>192</v>
      </c>
      <c r="G331" s="382"/>
      <c r="H331" s="368">
        <v>4</v>
      </c>
      <c r="I331" s="382"/>
      <c r="J331" s="368">
        <v>1</v>
      </c>
      <c r="K331" s="382"/>
      <c r="L331" s="35">
        <v>4</v>
      </c>
      <c r="M331" s="369"/>
      <c r="N331" s="382"/>
      <c r="O331" s="42"/>
      <c r="P331" s="369"/>
      <c r="Q331" s="382"/>
      <c r="R331" s="369"/>
      <c r="S331" s="381"/>
      <c r="T331" s="382"/>
      <c r="U331" s="38"/>
    </row>
    <row r="332" spans="1:21" ht="50.25" customHeight="1" x14ac:dyDescent="0.25">
      <c r="A332" s="40" t="s">
        <v>100</v>
      </c>
      <c r="B332" s="39" t="s">
        <v>483</v>
      </c>
      <c r="C332" s="379" t="s">
        <v>479</v>
      </c>
      <c r="D332" s="381"/>
      <c r="E332" s="381"/>
      <c r="F332" s="381"/>
      <c r="G332" s="381"/>
      <c r="H332" s="381"/>
      <c r="I332" s="381"/>
      <c r="J332" s="381"/>
      <c r="K332" s="381"/>
      <c r="L332" s="381"/>
      <c r="M332" s="381"/>
      <c r="N332" s="381"/>
      <c r="O332" s="381"/>
      <c r="P332" s="381"/>
      <c r="Q332" s="381"/>
      <c r="R332" s="381"/>
      <c r="S332" s="381"/>
      <c r="T332" s="382"/>
      <c r="U332" s="41" t="s">
        <v>100</v>
      </c>
    </row>
    <row r="333" spans="1:21" ht="14.25" customHeight="1" x14ac:dyDescent="0.25">
      <c r="A333" s="39" t="s">
        <v>100</v>
      </c>
      <c r="B333" s="39" t="s">
        <v>187</v>
      </c>
      <c r="C333" s="379" t="s">
        <v>186</v>
      </c>
      <c r="D333" s="381"/>
      <c r="E333" s="382"/>
      <c r="F333" s="380" t="s">
        <v>179</v>
      </c>
      <c r="G333" s="382"/>
      <c r="H333" s="378"/>
      <c r="I333" s="382"/>
      <c r="J333" s="378"/>
      <c r="K333" s="382"/>
      <c r="L333" s="37">
        <v>35.235999999999997</v>
      </c>
      <c r="M333" s="378"/>
      <c r="N333" s="382"/>
      <c r="O333" s="39" t="s">
        <v>100</v>
      </c>
      <c r="P333" s="378"/>
      <c r="Q333" s="382"/>
      <c r="R333" s="378"/>
      <c r="S333" s="381"/>
      <c r="T333" s="382"/>
      <c r="U333" s="37">
        <v>19401.29</v>
      </c>
    </row>
    <row r="334" spans="1:21" ht="14.25" customHeight="1" x14ac:dyDescent="0.25">
      <c r="A334" s="39" t="s">
        <v>100</v>
      </c>
      <c r="B334" s="39" t="s">
        <v>185</v>
      </c>
      <c r="C334" s="379" t="s">
        <v>184</v>
      </c>
      <c r="D334" s="381"/>
      <c r="E334" s="382"/>
      <c r="F334" s="380" t="s">
        <v>179</v>
      </c>
      <c r="G334" s="382"/>
      <c r="H334" s="383">
        <v>7.66</v>
      </c>
      <c r="I334" s="382"/>
      <c r="J334" s="383">
        <v>1.1499999999999999</v>
      </c>
      <c r="K334" s="382"/>
      <c r="L334" s="37">
        <v>35.235999999999997</v>
      </c>
      <c r="M334" s="378"/>
      <c r="N334" s="382"/>
      <c r="O334" s="39" t="s">
        <v>100</v>
      </c>
      <c r="P334" s="383">
        <v>550.61</v>
      </c>
      <c r="Q334" s="382"/>
      <c r="R334" s="383">
        <v>1</v>
      </c>
      <c r="S334" s="381"/>
      <c r="T334" s="382"/>
      <c r="U334" s="37">
        <v>19401.29</v>
      </c>
    </row>
    <row r="335" spans="1:21" ht="14.25" customHeight="1" x14ac:dyDescent="0.25">
      <c r="A335" s="39" t="s">
        <v>100</v>
      </c>
      <c r="B335" s="39" t="s">
        <v>183</v>
      </c>
      <c r="C335" s="379" t="s">
        <v>182</v>
      </c>
      <c r="D335" s="381"/>
      <c r="E335" s="382"/>
      <c r="F335" s="380" t="s">
        <v>100</v>
      </c>
      <c r="G335" s="382"/>
      <c r="H335" s="378"/>
      <c r="I335" s="382"/>
      <c r="J335" s="378"/>
      <c r="K335" s="382"/>
      <c r="L335" s="38"/>
      <c r="M335" s="378"/>
      <c r="N335" s="382"/>
      <c r="O335" s="39" t="s">
        <v>100</v>
      </c>
      <c r="P335" s="378"/>
      <c r="Q335" s="382"/>
      <c r="R335" s="378"/>
      <c r="S335" s="381"/>
      <c r="T335" s="382"/>
      <c r="U335" s="37">
        <v>63390.080000000002</v>
      </c>
    </row>
    <row r="336" spans="1:21" ht="14.25" customHeight="1" x14ac:dyDescent="0.25">
      <c r="A336" s="39" t="s">
        <v>100</v>
      </c>
      <c r="B336" s="39" t="s">
        <v>181</v>
      </c>
      <c r="C336" s="379" t="s">
        <v>180</v>
      </c>
      <c r="D336" s="381"/>
      <c r="E336" s="382"/>
      <c r="F336" s="380" t="s">
        <v>179</v>
      </c>
      <c r="G336" s="382"/>
      <c r="H336" s="378"/>
      <c r="I336" s="382"/>
      <c r="J336" s="378"/>
      <c r="K336" s="382"/>
      <c r="L336" s="37">
        <v>29.532</v>
      </c>
      <c r="M336" s="378"/>
      <c r="N336" s="382"/>
      <c r="O336" s="39" t="s">
        <v>100</v>
      </c>
      <c r="P336" s="378"/>
      <c r="Q336" s="382"/>
      <c r="R336" s="378"/>
      <c r="S336" s="381"/>
      <c r="T336" s="382"/>
      <c r="U336" s="37">
        <v>22333.84</v>
      </c>
    </row>
    <row r="337" spans="1:21" ht="18.95" customHeight="1" x14ac:dyDescent="0.25">
      <c r="A337" s="39" t="s">
        <v>100</v>
      </c>
      <c r="B337" s="39" t="s">
        <v>254</v>
      </c>
      <c r="C337" s="379" t="s">
        <v>253</v>
      </c>
      <c r="D337" s="381"/>
      <c r="E337" s="382"/>
      <c r="F337" s="380" t="s">
        <v>218</v>
      </c>
      <c r="G337" s="382"/>
      <c r="H337" s="383">
        <v>0.01</v>
      </c>
      <c r="I337" s="382"/>
      <c r="J337" s="383">
        <v>1.1499999999999999</v>
      </c>
      <c r="K337" s="382"/>
      <c r="L337" s="37">
        <v>4.5999999999999999E-2</v>
      </c>
      <c r="M337" s="378"/>
      <c r="N337" s="382"/>
      <c r="O337" s="39" t="s">
        <v>100</v>
      </c>
      <c r="P337" s="383">
        <v>1631.99</v>
      </c>
      <c r="Q337" s="382"/>
      <c r="R337" s="378"/>
      <c r="S337" s="381"/>
      <c r="T337" s="382"/>
      <c r="U337" s="37">
        <v>75.069999999999993</v>
      </c>
    </row>
    <row r="338" spans="1:21" ht="14.25" customHeight="1" x14ac:dyDescent="0.25">
      <c r="A338" s="39" t="s">
        <v>100</v>
      </c>
      <c r="B338" s="39" t="s">
        <v>252</v>
      </c>
      <c r="C338" s="379" t="s">
        <v>251</v>
      </c>
      <c r="D338" s="381"/>
      <c r="E338" s="382"/>
      <c r="F338" s="380" t="s">
        <v>179</v>
      </c>
      <c r="G338" s="382"/>
      <c r="H338" s="383">
        <v>0.01</v>
      </c>
      <c r="I338" s="382"/>
      <c r="J338" s="383">
        <v>1.1499999999999999</v>
      </c>
      <c r="K338" s="382"/>
      <c r="L338" s="37">
        <v>4.5999999999999999E-2</v>
      </c>
      <c r="M338" s="378"/>
      <c r="N338" s="382"/>
      <c r="O338" s="39" t="s">
        <v>100</v>
      </c>
      <c r="P338" s="383">
        <v>756.56</v>
      </c>
      <c r="Q338" s="382"/>
      <c r="R338" s="383">
        <v>1</v>
      </c>
      <c r="S338" s="381"/>
      <c r="T338" s="382"/>
      <c r="U338" s="37">
        <v>34.799999999999997</v>
      </c>
    </row>
    <row r="339" spans="1:21" ht="27.6" customHeight="1" x14ac:dyDescent="0.25">
      <c r="A339" s="39" t="s">
        <v>100</v>
      </c>
      <c r="B339" s="39" t="s">
        <v>490</v>
      </c>
      <c r="C339" s="379" t="s">
        <v>489</v>
      </c>
      <c r="D339" s="381"/>
      <c r="E339" s="382"/>
      <c r="F339" s="380" t="s">
        <v>218</v>
      </c>
      <c r="G339" s="382"/>
      <c r="H339" s="383">
        <v>6.4</v>
      </c>
      <c r="I339" s="382"/>
      <c r="J339" s="383">
        <v>1.1499999999999999</v>
      </c>
      <c r="K339" s="382"/>
      <c r="L339" s="37">
        <v>29.44</v>
      </c>
      <c r="M339" s="378">
        <v>1472.34</v>
      </c>
      <c r="N339" s="382"/>
      <c r="O339" s="39" t="s">
        <v>488</v>
      </c>
      <c r="P339" s="383">
        <v>2149.62</v>
      </c>
      <c r="Q339" s="382"/>
      <c r="R339" s="378"/>
      <c r="S339" s="381"/>
      <c r="T339" s="382"/>
      <c r="U339" s="37">
        <v>63284.81</v>
      </c>
    </row>
    <row r="340" spans="1:21" ht="14.25" customHeight="1" x14ac:dyDescent="0.25">
      <c r="A340" s="39" t="s">
        <v>100</v>
      </c>
      <c r="B340" s="39" t="s">
        <v>252</v>
      </c>
      <c r="C340" s="379" t="s">
        <v>251</v>
      </c>
      <c r="D340" s="381"/>
      <c r="E340" s="382"/>
      <c r="F340" s="380" t="s">
        <v>179</v>
      </c>
      <c r="G340" s="382"/>
      <c r="H340" s="383">
        <v>6.4</v>
      </c>
      <c r="I340" s="382"/>
      <c r="J340" s="383">
        <v>1.1499999999999999</v>
      </c>
      <c r="K340" s="382"/>
      <c r="L340" s="37">
        <v>29.44</v>
      </c>
      <c r="M340" s="378"/>
      <c r="N340" s="382"/>
      <c r="O340" s="39" t="s">
        <v>100</v>
      </c>
      <c r="P340" s="383">
        <v>756.56</v>
      </c>
      <c r="Q340" s="382"/>
      <c r="R340" s="383">
        <v>1</v>
      </c>
      <c r="S340" s="381"/>
      <c r="T340" s="382"/>
      <c r="U340" s="37">
        <v>22273.13</v>
      </c>
    </row>
    <row r="341" spans="1:21" ht="18.95" customHeight="1" x14ac:dyDescent="0.25">
      <c r="A341" s="39" t="s">
        <v>100</v>
      </c>
      <c r="B341" s="39" t="s">
        <v>224</v>
      </c>
      <c r="C341" s="379" t="s">
        <v>223</v>
      </c>
      <c r="D341" s="381"/>
      <c r="E341" s="382"/>
      <c r="F341" s="380" t="s">
        <v>218</v>
      </c>
      <c r="G341" s="382"/>
      <c r="H341" s="383">
        <v>0.01</v>
      </c>
      <c r="I341" s="382"/>
      <c r="J341" s="383">
        <v>1.1499999999999999</v>
      </c>
      <c r="K341" s="382"/>
      <c r="L341" s="37">
        <v>4.5999999999999999E-2</v>
      </c>
      <c r="M341" s="378"/>
      <c r="N341" s="382"/>
      <c r="O341" s="39" t="s">
        <v>100</v>
      </c>
      <c r="P341" s="383">
        <v>656.62</v>
      </c>
      <c r="Q341" s="382"/>
      <c r="R341" s="378"/>
      <c r="S341" s="381"/>
      <c r="T341" s="382"/>
      <c r="U341" s="37">
        <v>30.2</v>
      </c>
    </row>
    <row r="342" spans="1:21" ht="14.25" customHeight="1" x14ac:dyDescent="0.25">
      <c r="A342" s="39" t="s">
        <v>100</v>
      </c>
      <c r="B342" s="39" t="s">
        <v>222</v>
      </c>
      <c r="C342" s="379" t="s">
        <v>221</v>
      </c>
      <c r="D342" s="381"/>
      <c r="E342" s="382"/>
      <c r="F342" s="380" t="s">
        <v>179</v>
      </c>
      <c r="G342" s="382"/>
      <c r="H342" s="383">
        <v>0.01</v>
      </c>
      <c r="I342" s="382"/>
      <c r="J342" s="383">
        <v>1.1499999999999999</v>
      </c>
      <c r="K342" s="382"/>
      <c r="L342" s="37">
        <v>4.5999999999999999E-2</v>
      </c>
      <c r="M342" s="378"/>
      <c r="N342" s="382"/>
      <c r="O342" s="39" t="s">
        <v>100</v>
      </c>
      <c r="P342" s="383">
        <v>563.22</v>
      </c>
      <c r="Q342" s="382"/>
      <c r="R342" s="383">
        <v>1</v>
      </c>
      <c r="S342" s="381"/>
      <c r="T342" s="382"/>
      <c r="U342" s="37">
        <v>25.91</v>
      </c>
    </row>
    <row r="343" spans="1:21" ht="14.25" customHeight="1" x14ac:dyDescent="0.25">
      <c r="A343" s="39" t="s">
        <v>100</v>
      </c>
      <c r="B343" s="39" t="s">
        <v>178</v>
      </c>
      <c r="C343" s="379" t="s">
        <v>177</v>
      </c>
      <c r="D343" s="381"/>
      <c r="E343" s="382"/>
      <c r="F343" s="380" t="s">
        <v>100</v>
      </c>
      <c r="G343" s="382"/>
      <c r="H343" s="378"/>
      <c r="I343" s="382"/>
      <c r="J343" s="378"/>
      <c r="K343" s="382"/>
      <c r="L343" s="38"/>
      <c r="M343" s="378"/>
      <c r="N343" s="382"/>
      <c r="O343" s="39" t="s">
        <v>100</v>
      </c>
      <c r="P343" s="378"/>
      <c r="Q343" s="382"/>
      <c r="R343" s="378"/>
      <c r="S343" s="381"/>
      <c r="T343" s="382"/>
      <c r="U343" s="37">
        <v>602.35</v>
      </c>
    </row>
    <row r="344" spans="1:21" ht="14.25" customHeight="1" x14ac:dyDescent="0.25">
      <c r="A344" s="39" t="s">
        <v>100</v>
      </c>
      <c r="B344" s="39" t="s">
        <v>247</v>
      </c>
      <c r="C344" s="379" t="s">
        <v>246</v>
      </c>
      <c r="D344" s="381"/>
      <c r="E344" s="382"/>
      <c r="F344" s="380" t="s">
        <v>174</v>
      </c>
      <c r="G344" s="382"/>
      <c r="H344" s="383">
        <v>4.0000000000000002E-4</v>
      </c>
      <c r="I344" s="382"/>
      <c r="J344" s="383">
        <v>1</v>
      </c>
      <c r="K344" s="382"/>
      <c r="L344" s="37">
        <v>1.6000000000000001E-3</v>
      </c>
      <c r="M344" s="378">
        <v>116448.72</v>
      </c>
      <c r="N344" s="382"/>
      <c r="O344" s="39" t="s">
        <v>173</v>
      </c>
      <c r="P344" s="383">
        <v>158370.26</v>
      </c>
      <c r="Q344" s="382"/>
      <c r="R344" s="378"/>
      <c r="S344" s="381"/>
      <c r="T344" s="382"/>
      <c r="U344" s="37">
        <v>253.39</v>
      </c>
    </row>
    <row r="345" spans="1:21" ht="14.25" customHeight="1" x14ac:dyDescent="0.25">
      <c r="A345" s="39" t="s">
        <v>100</v>
      </c>
      <c r="B345" s="39" t="s">
        <v>245</v>
      </c>
      <c r="C345" s="379" t="s">
        <v>244</v>
      </c>
      <c r="D345" s="381"/>
      <c r="E345" s="382"/>
      <c r="F345" s="380" t="s">
        <v>174</v>
      </c>
      <c r="G345" s="382"/>
      <c r="H345" s="383">
        <v>1.0000000000000001E-5</v>
      </c>
      <c r="I345" s="382"/>
      <c r="J345" s="383">
        <v>1</v>
      </c>
      <c r="K345" s="382"/>
      <c r="L345" s="37">
        <v>4.0000000000000003E-5</v>
      </c>
      <c r="M345" s="378">
        <v>81827.199999999997</v>
      </c>
      <c r="N345" s="382"/>
      <c r="O345" s="39" t="s">
        <v>243</v>
      </c>
      <c r="P345" s="383">
        <v>145652.42000000001</v>
      </c>
      <c r="Q345" s="382"/>
      <c r="R345" s="378"/>
      <c r="S345" s="381"/>
      <c r="T345" s="382"/>
      <c r="U345" s="37">
        <v>5.83</v>
      </c>
    </row>
    <row r="346" spans="1:21" ht="27.6" customHeight="1" x14ac:dyDescent="0.25">
      <c r="A346" s="39" t="s">
        <v>100</v>
      </c>
      <c r="B346" s="39" t="s">
        <v>242</v>
      </c>
      <c r="C346" s="379" t="s">
        <v>241</v>
      </c>
      <c r="D346" s="381"/>
      <c r="E346" s="382"/>
      <c r="F346" s="380" t="s">
        <v>240</v>
      </c>
      <c r="G346" s="382"/>
      <c r="H346" s="383">
        <v>2.4E-2</v>
      </c>
      <c r="I346" s="382"/>
      <c r="J346" s="383">
        <v>1</v>
      </c>
      <c r="K346" s="382"/>
      <c r="L346" s="37">
        <v>9.6000000000000002E-2</v>
      </c>
      <c r="M346" s="378">
        <v>37.71</v>
      </c>
      <c r="N346" s="382"/>
      <c r="O346" s="39" t="s">
        <v>239</v>
      </c>
      <c r="P346" s="383">
        <v>59.58</v>
      </c>
      <c r="Q346" s="382"/>
      <c r="R346" s="378"/>
      <c r="S346" s="381"/>
      <c r="T346" s="382"/>
      <c r="U346" s="37">
        <v>5.72</v>
      </c>
    </row>
    <row r="347" spans="1:21" ht="18.95" customHeight="1" x14ac:dyDescent="0.25">
      <c r="A347" s="39" t="s">
        <v>100</v>
      </c>
      <c r="B347" s="39" t="s">
        <v>238</v>
      </c>
      <c r="C347" s="379" t="s">
        <v>237</v>
      </c>
      <c r="D347" s="381"/>
      <c r="E347" s="382"/>
      <c r="F347" s="380" t="s">
        <v>160</v>
      </c>
      <c r="G347" s="382"/>
      <c r="H347" s="383">
        <v>1</v>
      </c>
      <c r="I347" s="382"/>
      <c r="J347" s="383">
        <v>1</v>
      </c>
      <c r="K347" s="382"/>
      <c r="L347" s="37">
        <v>337.41359999999997</v>
      </c>
      <c r="M347" s="378"/>
      <c r="N347" s="382"/>
      <c r="O347" s="39" t="s">
        <v>100</v>
      </c>
      <c r="P347" s="383">
        <v>1</v>
      </c>
      <c r="Q347" s="382"/>
      <c r="R347" s="378"/>
      <c r="S347" s="381"/>
      <c r="T347" s="382"/>
      <c r="U347" s="37">
        <v>337.41</v>
      </c>
    </row>
    <row r="348" spans="1:21" ht="14.25" customHeight="1" x14ac:dyDescent="0.25">
      <c r="A348" s="39" t="s">
        <v>100</v>
      </c>
      <c r="B348" s="39" t="s">
        <v>100</v>
      </c>
      <c r="C348" s="365" t="s">
        <v>166</v>
      </c>
      <c r="D348" s="381"/>
      <c r="E348" s="382"/>
      <c r="F348" s="380" t="s">
        <v>100</v>
      </c>
      <c r="G348" s="382"/>
      <c r="H348" s="378"/>
      <c r="I348" s="382"/>
      <c r="J348" s="378"/>
      <c r="K348" s="382"/>
      <c r="L348" s="38"/>
      <c r="M348" s="378"/>
      <c r="N348" s="382"/>
      <c r="O348" s="39" t="s">
        <v>100</v>
      </c>
      <c r="P348" s="378"/>
      <c r="Q348" s="382"/>
      <c r="R348" s="378"/>
      <c r="S348" s="381"/>
      <c r="T348" s="382"/>
      <c r="U348" s="35">
        <v>105727.56</v>
      </c>
    </row>
    <row r="349" spans="1:21" ht="60.75" customHeight="1" x14ac:dyDescent="0.25">
      <c r="A349" s="40" t="s">
        <v>236</v>
      </c>
      <c r="B349" s="39" t="s">
        <v>258</v>
      </c>
      <c r="C349" s="379" t="s">
        <v>486</v>
      </c>
      <c r="D349" s="381"/>
      <c r="E349" s="382"/>
      <c r="F349" s="380" t="s">
        <v>192</v>
      </c>
      <c r="G349" s="382"/>
      <c r="H349" s="383">
        <v>4</v>
      </c>
      <c r="I349" s="382"/>
      <c r="J349" s="384" t="s">
        <v>187</v>
      </c>
      <c r="K349" s="382"/>
      <c r="L349" s="37">
        <v>4</v>
      </c>
      <c r="M349" s="383">
        <v>2453.3200000000002</v>
      </c>
      <c r="N349" s="382"/>
      <c r="O349" s="39" t="s">
        <v>233</v>
      </c>
      <c r="P349" s="383">
        <v>4587.71</v>
      </c>
      <c r="Q349" s="382"/>
      <c r="R349" s="378"/>
      <c r="S349" s="381"/>
      <c r="T349" s="382"/>
      <c r="U349" s="37">
        <v>18350.84</v>
      </c>
    </row>
    <row r="350" spans="1:21" ht="14.25" customHeight="1" x14ac:dyDescent="0.25">
      <c r="A350" s="41" t="s">
        <v>100</v>
      </c>
      <c r="B350" s="41" t="s">
        <v>100</v>
      </c>
      <c r="C350" s="379" t="s">
        <v>165</v>
      </c>
      <c r="D350" s="381"/>
      <c r="E350" s="382"/>
      <c r="F350" s="380" t="s">
        <v>100</v>
      </c>
      <c r="G350" s="382"/>
      <c r="H350" s="378"/>
      <c r="I350" s="382"/>
      <c r="J350" s="379" t="s">
        <v>100</v>
      </c>
      <c r="K350" s="382"/>
      <c r="L350" s="39" t="s">
        <v>100</v>
      </c>
      <c r="M350" s="379" t="s">
        <v>100</v>
      </c>
      <c r="N350" s="382"/>
      <c r="O350" s="41" t="s">
        <v>100</v>
      </c>
      <c r="P350" s="378"/>
      <c r="Q350" s="382"/>
      <c r="R350" s="379" t="s">
        <v>100</v>
      </c>
      <c r="S350" s="381"/>
      <c r="T350" s="382"/>
      <c r="U350" s="37">
        <v>41735.129999999997</v>
      </c>
    </row>
    <row r="351" spans="1:21" ht="28.35" customHeight="1" x14ac:dyDescent="0.25">
      <c r="A351" s="41" t="s">
        <v>100</v>
      </c>
      <c r="B351" s="39" t="s">
        <v>164</v>
      </c>
      <c r="C351" s="379" t="s">
        <v>163</v>
      </c>
      <c r="D351" s="381"/>
      <c r="E351" s="382"/>
      <c r="F351" s="380" t="s">
        <v>160</v>
      </c>
      <c r="G351" s="382"/>
      <c r="H351" s="383">
        <v>97</v>
      </c>
      <c r="I351" s="382"/>
      <c r="J351" s="383">
        <v>1</v>
      </c>
      <c r="K351" s="382"/>
      <c r="L351" s="37">
        <v>97</v>
      </c>
      <c r="M351" s="378"/>
      <c r="N351" s="382"/>
      <c r="O351" s="39" t="s">
        <v>100</v>
      </c>
      <c r="P351" s="378"/>
      <c r="Q351" s="382"/>
      <c r="R351" s="384" t="s">
        <v>100</v>
      </c>
      <c r="S351" s="381"/>
      <c r="T351" s="382"/>
      <c r="U351" s="37">
        <v>40483.08</v>
      </c>
    </row>
    <row r="352" spans="1:21" ht="28.35" customHeight="1" x14ac:dyDescent="0.25">
      <c r="A352" s="41" t="s">
        <v>100</v>
      </c>
      <c r="B352" s="39" t="s">
        <v>162</v>
      </c>
      <c r="C352" s="379" t="s">
        <v>161</v>
      </c>
      <c r="D352" s="381"/>
      <c r="E352" s="382"/>
      <c r="F352" s="380" t="s">
        <v>160</v>
      </c>
      <c r="G352" s="382"/>
      <c r="H352" s="383">
        <v>51</v>
      </c>
      <c r="I352" s="382"/>
      <c r="J352" s="383">
        <v>1</v>
      </c>
      <c r="K352" s="382"/>
      <c r="L352" s="37">
        <v>51</v>
      </c>
      <c r="M352" s="378"/>
      <c r="N352" s="382"/>
      <c r="O352" s="39" t="s">
        <v>100</v>
      </c>
      <c r="P352" s="378"/>
      <c r="Q352" s="382"/>
      <c r="R352" s="384" t="s">
        <v>100</v>
      </c>
      <c r="S352" s="381"/>
      <c r="T352" s="382"/>
      <c r="U352" s="37">
        <v>21284.92</v>
      </c>
    </row>
    <row r="353" spans="1:21" ht="14.25" customHeight="1" x14ac:dyDescent="0.25">
      <c r="A353" s="36" t="s">
        <v>100</v>
      </c>
      <c r="B353" s="36" t="s">
        <v>100</v>
      </c>
      <c r="C353" s="365" t="s">
        <v>136</v>
      </c>
      <c r="D353" s="381"/>
      <c r="E353" s="381"/>
      <c r="F353" s="381"/>
      <c r="G353" s="381"/>
      <c r="H353" s="381"/>
      <c r="I353" s="381"/>
      <c r="J353" s="381"/>
      <c r="K353" s="381"/>
      <c r="L353" s="382"/>
      <c r="M353" s="385" t="s">
        <v>100</v>
      </c>
      <c r="N353" s="381"/>
      <c r="O353" s="382"/>
      <c r="P353" s="386">
        <v>46461.599999999999</v>
      </c>
      <c r="Q353" s="382"/>
      <c r="R353" s="369"/>
      <c r="S353" s="381"/>
      <c r="T353" s="382"/>
      <c r="U353" s="35">
        <v>185846.39999999999</v>
      </c>
    </row>
    <row r="354" spans="1:21" ht="50.25" customHeight="1" x14ac:dyDescent="0.25">
      <c r="A354" s="44" t="s">
        <v>232</v>
      </c>
      <c r="B354" s="43" t="s">
        <v>256</v>
      </c>
      <c r="C354" s="365" t="s">
        <v>255</v>
      </c>
      <c r="D354" s="381"/>
      <c r="E354" s="382"/>
      <c r="F354" s="367" t="s">
        <v>192</v>
      </c>
      <c r="G354" s="382"/>
      <c r="H354" s="368">
        <v>8</v>
      </c>
      <c r="I354" s="382"/>
      <c r="J354" s="368">
        <v>1</v>
      </c>
      <c r="K354" s="382"/>
      <c r="L354" s="35">
        <v>8</v>
      </c>
      <c r="M354" s="369"/>
      <c r="N354" s="382"/>
      <c r="O354" s="42"/>
      <c r="P354" s="369"/>
      <c r="Q354" s="382"/>
      <c r="R354" s="369"/>
      <c r="S354" s="381"/>
      <c r="T354" s="382"/>
      <c r="U354" s="38"/>
    </row>
    <row r="355" spans="1:21" ht="28.35" customHeight="1" x14ac:dyDescent="0.25">
      <c r="A355" s="40" t="s">
        <v>100</v>
      </c>
      <c r="B355" s="39" t="s">
        <v>191</v>
      </c>
      <c r="C355" s="379" t="s">
        <v>190</v>
      </c>
      <c r="D355" s="381"/>
      <c r="E355" s="381"/>
      <c r="F355" s="381"/>
      <c r="G355" s="381"/>
      <c r="H355" s="381"/>
      <c r="I355" s="381"/>
      <c r="J355" s="381"/>
      <c r="K355" s="381"/>
      <c r="L355" s="381"/>
      <c r="M355" s="381"/>
      <c r="N355" s="381"/>
      <c r="O355" s="381"/>
      <c r="P355" s="381"/>
      <c r="Q355" s="381"/>
      <c r="R355" s="381"/>
      <c r="S355" s="381"/>
      <c r="T355" s="382"/>
      <c r="U355" s="41" t="s">
        <v>100</v>
      </c>
    </row>
    <row r="356" spans="1:21" ht="14.25" customHeight="1" x14ac:dyDescent="0.25">
      <c r="A356" s="39" t="s">
        <v>100</v>
      </c>
      <c r="B356" s="39" t="s">
        <v>187</v>
      </c>
      <c r="C356" s="379" t="s">
        <v>186</v>
      </c>
      <c r="D356" s="381"/>
      <c r="E356" s="382"/>
      <c r="F356" s="380" t="s">
        <v>179</v>
      </c>
      <c r="G356" s="382"/>
      <c r="H356" s="378"/>
      <c r="I356" s="382"/>
      <c r="J356" s="378"/>
      <c r="K356" s="382"/>
      <c r="L356" s="37">
        <v>89.6</v>
      </c>
      <c r="M356" s="378"/>
      <c r="N356" s="382"/>
      <c r="O356" s="39" t="s">
        <v>100</v>
      </c>
      <c r="P356" s="378"/>
      <c r="Q356" s="382"/>
      <c r="R356" s="378"/>
      <c r="S356" s="381"/>
      <c r="T356" s="382"/>
      <c r="U356" s="37">
        <v>49334.66</v>
      </c>
    </row>
    <row r="357" spans="1:21" ht="14.25" customHeight="1" x14ac:dyDescent="0.25">
      <c r="A357" s="39" t="s">
        <v>100</v>
      </c>
      <c r="B357" s="39" t="s">
        <v>185</v>
      </c>
      <c r="C357" s="379" t="s">
        <v>184</v>
      </c>
      <c r="D357" s="381"/>
      <c r="E357" s="382"/>
      <c r="F357" s="380" t="s">
        <v>179</v>
      </c>
      <c r="G357" s="382"/>
      <c r="H357" s="383">
        <v>11.2</v>
      </c>
      <c r="I357" s="382"/>
      <c r="J357" s="383">
        <v>1</v>
      </c>
      <c r="K357" s="382"/>
      <c r="L357" s="37">
        <v>89.6</v>
      </c>
      <c r="M357" s="378"/>
      <c r="N357" s="382"/>
      <c r="O357" s="39" t="s">
        <v>100</v>
      </c>
      <c r="P357" s="383">
        <v>550.61</v>
      </c>
      <c r="Q357" s="382"/>
      <c r="R357" s="383">
        <v>1</v>
      </c>
      <c r="S357" s="381"/>
      <c r="T357" s="382"/>
      <c r="U357" s="37">
        <v>49334.66</v>
      </c>
    </row>
    <row r="358" spans="1:21" ht="14.25" customHeight="1" x14ac:dyDescent="0.25">
      <c r="A358" s="39" t="s">
        <v>100</v>
      </c>
      <c r="B358" s="39" t="s">
        <v>183</v>
      </c>
      <c r="C358" s="379" t="s">
        <v>182</v>
      </c>
      <c r="D358" s="381"/>
      <c r="E358" s="382"/>
      <c r="F358" s="380" t="s">
        <v>100</v>
      </c>
      <c r="G358" s="382"/>
      <c r="H358" s="378"/>
      <c r="I358" s="382"/>
      <c r="J358" s="378"/>
      <c r="K358" s="382"/>
      <c r="L358" s="38"/>
      <c r="M358" s="378"/>
      <c r="N358" s="382"/>
      <c r="O358" s="39" t="s">
        <v>100</v>
      </c>
      <c r="P358" s="378"/>
      <c r="Q358" s="382"/>
      <c r="R358" s="378"/>
      <c r="S358" s="381"/>
      <c r="T358" s="382"/>
      <c r="U358" s="37">
        <v>183.09</v>
      </c>
    </row>
    <row r="359" spans="1:21" ht="14.25" customHeight="1" x14ac:dyDescent="0.25">
      <c r="A359" s="39" t="s">
        <v>100</v>
      </c>
      <c r="B359" s="39" t="s">
        <v>181</v>
      </c>
      <c r="C359" s="379" t="s">
        <v>180</v>
      </c>
      <c r="D359" s="381"/>
      <c r="E359" s="382"/>
      <c r="F359" s="380" t="s">
        <v>179</v>
      </c>
      <c r="G359" s="382"/>
      <c r="H359" s="378"/>
      <c r="I359" s="382"/>
      <c r="J359" s="378"/>
      <c r="K359" s="382"/>
      <c r="L359" s="37">
        <v>0.16</v>
      </c>
      <c r="M359" s="378"/>
      <c r="N359" s="382"/>
      <c r="O359" s="39" t="s">
        <v>100</v>
      </c>
      <c r="P359" s="378"/>
      <c r="Q359" s="382"/>
      <c r="R359" s="378"/>
      <c r="S359" s="381"/>
      <c r="T359" s="382"/>
      <c r="U359" s="37">
        <v>105.58</v>
      </c>
    </row>
    <row r="360" spans="1:21" ht="18.95" customHeight="1" x14ac:dyDescent="0.25">
      <c r="A360" s="39" t="s">
        <v>100</v>
      </c>
      <c r="B360" s="39" t="s">
        <v>254</v>
      </c>
      <c r="C360" s="379" t="s">
        <v>253</v>
      </c>
      <c r="D360" s="381"/>
      <c r="E360" s="382"/>
      <c r="F360" s="380" t="s">
        <v>218</v>
      </c>
      <c r="G360" s="382"/>
      <c r="H360" s="383">
        <v>0.01</v>
      </c>
      <c r="I360" s="382"/>
      <c r="J360" s="383">
        <v>1</v>
      </c>
      <c r="K360" s="382"/>
      <c r="L360" s="37">
        <v>0.08</v>
      </c>
      <c r="M360" s="378"/>
      <c r="N360" s="382"/>
      <c r="O360" s="39" t="s">
        <v>100</v>
      </c>
      <c r="P360" s="383">
        <v>1631.99</v>
      </c>
      <c r="Q360" s="382"/>
      <c r="R360" s="378"/>
      <c r="S360" s="381"/>
      <c r="T360" s="382"/>
      <c r="U360" s="37">
        <v>130.56</v>
      </c>
    </row>
    <row r="361" spans="1:21" ht="14.25" customHeight="1" x14ac:dyDescent="0.25">
      <c r="A361" s="39" t="s">
        <v>100</v>
      </c>
      <c r="B361" s="39" t="s">
        <v>252</v>
      </c>
      <c r="C361" s="379" t="s">
        <v>251</v>
      </c>
      <c r="D361" s="381"/>
      <c r="E361" s="382"/>
      <c r="F361" s="380" t="s">
        <v>179</v>
      </c>
      <c r="G361" s="382"/>
      <c r="H361" s="383">
        <v>0.01</v>
      </c>
      <c r="I361" s="382"/>
      <c r="J361" s="383">
        <v>1</v>
      </c>
      <c r="K361" s="382"/>
      <c r="L361" s="37">
        <v>0.08</v>
      </c>
      <c r="M361" s="378"/>
      <c r="N361" s="382"/>
      <c r="O361" s="39" t="s">
        <v>100</v>
      </c>
      <c r="P361" s="383">
        <v>756.56</v>
      </c>
      <c r="Q361" s="382"/>
      <c r="R361" s="383">
        <v>1</v>
      </c>
      <c r="S361" s="381"/>
      <c r="T361" s="382"/>
      <c r="U361" s="37">
        <v>60.52</v>
      </c>
    </row>
    <row r="362" spans="1:21" ht="18.95" customHeight="1" x14ac:dyDescent="0.25">
      <c r="A362" s="39" t="s">
        <v>100</v>
      </c>
      <c r="B362" s="39" t="s">
        <v>224</v>
      </c>
      <c r="C362" s="379" t="s">
        <v>223</v>
      </c>
      <c r="D362" s="381"/>
      <c r="E362" s="382"/>
      <c r="F362" s="380" t="s">
        <v>218</v>
      </c>
      <c r="G362" s="382"/>
      <c r="H362" s="383">
        <v>0.01</v>
      </c>
      <c r="I362" s="382"/>
      <c r="J362" s="383">
        <v>1</v>
      </c>
      <c r="K362" s="382"/>
      <c r="L362" s="37">
        <v>0.08</v>
      </c>
      <c r="M362" s="378"/>
      <c r="N362" s="382"/>
      <c r="O362" s="39" t="s">
        <v>100</v>
      </c>
      <c r="P362" s="383">
        <v>656.62</v>
      </c>
      <c r="Q362" s="382"/>
      <c r="R362" s="378"/>
      <c r="S362" s="381"/>
      <c r="T362" s="382"/>
      <c r="U362" s="37">
        <v>52.53</v>
      </c>
    </row>
    <row r="363" spans="1:21" ht="14.25" customHeight="1" x14ac:dyDescent="0.25">
      <c r="A363" s="39" t="s">
        <v>100</v>
      </c>
      <c r="B363" s="39" t="s">
        <v>222</v>
      </c>
      <c r="C363" s="379" t="s">
        <v>221</v>
      </c>
      <c r="D363" s="381"/>
      <c r="E363" s="382"/>
      <c r="F363" s="380" t="s">
        <v>179</v>
      </c>
      <c r="G363" s="382"/>
      <c r="H363" s="383">
        <v>0.01</v>
      </c>
      <c r="I363" s="382"/>
      <c r="J363" s="383">
        <v>1</v>
      </c>
      <c r="K363" s="382"/>
      <c r="L363" s="37">
        <v>0.08</v>
      </c>
      <c r="M363" s="378"/>
      <c r="N363" s="382"/>
      <c r="O363" s="39" t="s">
        <v>100</v>
      </c>
      <c r="P363" s="383">
        <v>563.22</v>
      </c>
      <c r="Q363" s="382"/>
      <c r="R363" s="383">
        <v>1</v>
      </c>
      <c r="S363" s="381"/>
      <c r="T363" s="382"/>
      <c r="U363" s="37">
        <v>45.06</v>
      </c>
    </row>
    <row r="364" spans="1:21" ht="14.25" customHeight="1" x14ac:dyDescent="0.25">
      <c r="A364" s="39" t="s">
        <v>100</v>
      </c>
      <c r="B364" s="39" t="s">
        <v>178</v>
      </c>
      <c r="C364" s="379" t="s">
        <v>177</v>
      </c>
      <c r="D364" s="381"/>
      <c r="E364" s="382"/>
      <c r="F364" s="380" t="s">
        <v>100</v>
      </c>
      <c r="G364" s="382"/>
      <c r="H364" s="378"/>
      <c r="I364" s="382"/>
      <c r="J364" s="378"/>
      <c r="K364" s="382"/>
      <c r="L364" s="38"/>
      <c r="M364" s="378"/>
      <c r="N364" s="382"/>
      <c r="O364" s="39" t="s">
        <v>100</v>
      </c>
      <c r="P364" s="378"/>
      <c r="Q364" s="382"/>
      <c r="R364" s="378"/>
      <c r="S364" s="381"/>
      <c r="T364" s="382"/>
      <c r="U364" s="37">
        <v>10833.95</v>
      </c>
    </row>
    <row r="365" spans="1:21" ht="14.25" customHeight="1" x14ac:dyDescent="0.25">
      <c r="A365" s="39" t="s">
        <v>100</v>
      </c>
      <c r="B365" s="39" t="s">
        <v>250</v>
      </c>
      <c r="C365" s="379" t="s">
        <v>249</v>
      </c>
      <c r="D365" s="381"/>
      <c r="E365" s="382"/>
      <c r="F365" s="380" t="s">
        <v>196</v>
      </c>
      <c r="G365" s="382"/>
      <c r="H365" s="383">
        <v>3.1E-2</v>
      </c>
      <c r="I365" s="382"/>
      <c r="J365" s="383">
        <v>1</v>
      </c>
      <c r="K365" s="382"/>
      <c r="L365" s="37">
        <v>0.248</v>
      </c>
      <c r="M365" s="378">
        <v>28612.6</v>
      </c>
      <c r="N365" s="382"/>
      <c r="O365" s="39" t="s">
        <v>248</v>
      </c>
      <c r="P365" s="383">
        <v>35479.620000000003</v>
      </c>
      <c r="Q365" s="382"/>
      <c r="R365" s="378"/>
      <c r="S365" s="381"/>
      <c r="T365" s="382"/>
      <c r="U365" s="37">
        <v>8798.9500000000007</v>
      </c>
    </row>
    <row r="366" spans="1:21" ht="14.25" customHeight="1" x14ac:dyDescent="0.25">
      <c r="A366" s="39" t="s">
        <v>100</v>
      </c>
      <c r="B366" s="39" t="s">
        <v>247</v>
      </c>
      <c r="C366" s="379" t="s">
        <v>246</v>
      </c>
      <c r="D366" s="381"/>
      <c r="E366" s="382"/>
      <c r="F366" s="380" t="s">
        <v>174</v>
      </c>
      <c r="G366" s="382"/>
      <c r="H366" s="383">
        <v>8.0000000000000004E-4</v>
      </c>
      <c r="I366" s="382"/>
      <c r="J366" s="383">
        <v>1</v>
      </c>
      <c r="K366" s="382"/>
      <c r="L366" s="37">
        <v>6.4000000000000003E-3</v>
      </c>
      <c r="M366" s="378">
        <v>116448.72</v>
      </c>
      <c r="N366" s="382"/>
      <c r="O366" s="39" t="s">
        <v>173</v>
      </c>
      <c r="P366" s="383">
        <v>158370.26</v>
      </c>
      <c r="Q366" s="382"/>
      <c r="R366" s="378"/>
      <c r="S366" s="381"/>
      <c r="T366" s="382"/>
      <c r="U366" s="37">
        <v>1013.57</v>
      </c>
    </row>
    <row r="367" spans="1:21" ht="14.25" customHeight="1" x14ac:dyDescent="0.25">
      <c r="A367" s="39" t="s">
        <v>100</v>
      </c>
      <c r="B367" s="39" t="s">
        <v>245</v>
      </c>
      <c r="C367" s="379" t="s">
        <v>244</v>
      </c>
      <c r="D367" s="381"/>
      <c r="E367" s="382"/>
      <c r="F367" s="380" t="s">
        <v>174</v>
      </c>
      <c r="G367" s="382"/>
      <c r="H367" s="383">
        <v>2.0000000000000002E-5</v>
      </c>
      <c r="I367" s="382"/>
      <c r="J367" s="383">
        <v>1</v>
      </c>
      <c r="K367" s="382"/>
      <c r="L367" s="37">
        <v>1.6000000000000001E-4</v>
      </c>
      <c r="M367" s="378">
        <v>81827.199999999997</v>
      </c>
      <c r="N367" s="382"/>
      <c r="O367" s="39" t="s">
        <v>243</v>
      </c>
      <c r="P367" s="383">
        <v>145652.42000000001</v>
      </c>
      <c r="Q367" s="382"/>
      <c r="R367" s="378"/>
      <c r="S367" s="381"/>
      <c r="T367" s="382"/>
      <c r="U367" s="37">
        <v>23.3</v>
      </c>
    </row>
    <row r="368" spans="1:21" ht="27.6" customHeight="1" x14ac:dyDescent="0.25">
      <c r="A368" s="39" t="s">
        <v>100</v>
      </c>
      <c r="B368" s="39" t="s">
        <v>242</v>
      </c>
      <c r="C368" s="379" t="s">
        <v>241</v>
      </c>
      <c r="D368" s="381"/>
      <c r="E368" s="382"/>
      <c r="F368" s="380" t="s">
        <v>240</v>
      </c>
      <c r="G368" s="382"/>
      <c r="H368" s="383">
        <v>2.4E-2</v>
      </c>
      <c r="I368" s="382"/>
      <c r="J368" s="383">
        <v>1</v>
      </c>
      <c r="K368" s="382"/>
      <c r="L368" s="37">
        <v>0.192</v>
      </c>
      <c r="M368" s="378">
        <v>37.71</v>
      </c>
      <c r="N368" s="382"/>
      <c r="O368" s="39" t="s">
        <v>239</v>
      </c>
      <c r="P368" s="383">
        <v>59.58</v>
      </c>
      <c r="Q368" s="382"/>
      <c r="R368" s="378"/>
      <c r="S368" s="381"/>
      <c r="T368" s="382"/>
      <c r="U368" s="37">
        <v>11.44</v>
      </c>
    </row>
    <row r="369" spans="1:21" ht="18.95" customHeight="1" x14ac:dyDescent="0.25">
      <c r="A369" s="39" t="s">
        <v>100</v>
      </c>
      <c r="B369" s="39" t="s">
        <v>238</v>
      </c>
      <c r="C369" s="379" t="s">
        <v>237</v>
      </c>
      <c r="D369" s="381"/>
      <c r="E369" s="382"/>
      <c r="F369" s="380" t="s">
        <v>160</v>
      </c>
      <c r="G369" s="382"/>
      <c r="H369" s="383">
        <v>1</v>
      </c>
      <c r="I369" s="382"/>
      <c r="J369" s="383">
        <v>1</v>
      </c>
      <c r="K369" s="382"/>
      <c r="L369" s="37">
        <v>986.69280000000003</v>
      </c>
      <c r="M369" s="378"/>
      <c r="N369" s="382"/>
      <c r="O369" s="39" t="s">
        <v>100</v>
      </c>
      <c r="P369" s="383">
        <v>1</v>
      </c>
      <c r="Q369" s="382"/>
      <c r="R369" s="378"/>
      <c r="S369" s="381"/>
      <c r="T369" s="382"/>
      <c r="U369" s="37">
        <v>986.69</v>
      </c>
    </row>
    <row r="370" spans="1:21" ht="14.25" customHeight="1" x14ac:dyDescent="0.25">
      <c r="A370" s="39" t="s">
        <v>100</v>
      </c>
      <c r="B370" s="39" t="s">
        <v>100</v>
      </c>
      <c r="C370" s="365" t="s">
        <v>166</v>
      </c>
      <c r="D370" s="381"/>
      <c r="E370" s="382"/>
      <c r="F370" s="380" t="s">
        <v>100</v>
      </c>
      <c r="G370" s="382"/>
      <c r="H370" s="378"/>
      <c r="I370" s="382"/>
      <c r="J370" s="378"/>
      <c r="K370" s="382"/>
      <c r="L370" s="38"/>
      <c r="M370" s="378"/>
      <c r="N370" s="382"/>
      <c r="O370" s="39" t="s">
        <v>100</v>
      </c>
      <c r="P370" s="378"/>
      <c r="Q370" s="382"/>
      <c r="R370" s="378"/>
      <c r="S370" s="381"/>
      <c r="T370" s="382"/>
      <c r="U370" s="35">
        <v>60457.279999999999</v>
      </c>
    </row>
    <row r="371" spans="1:21" ht="60.75" customHeight="1" x14ac:dyDescent="0.25">
      <c r="A371" s="40" t="s">
        <v>207</v>
      </c>
      <c r="B371" s="39" t="s">
        <v>235</v>
      </c>
      <c r="C371" s="379" t="s">
        <v>234</v>
      </c>
      <c r="D371" s="381"/>
      <c r="E371" s="382"/>
      <c r="F371" s="380" t="s">
        <v>192</v>
      </c>
      <c r="G371" s="382"/>
      <c r="H371" s="383">
        <v>8</v>
      </c>
      <c r="I371" s="382"/>
      <c r="J371" s="384" t="s">
        <v>187</v>
      </c>
      <c r="K371" s="382"/>
      <c r="L371" s="37">
        <v>8</v>
      </c>
      <c r="M371" s="383">
        <v>6140.95</v>
      </c>
      <c r="N371" s="382"/>
      <c r="O371" s="39" t="s">
        <v>233</v>
      </c>
      <c r="P371" s="383">
        <v>11483.58</v>
      </c>
      <c r="Q371" s="382"/>
      <c r="R371" s="378"/>
      <c r="S371" s="381"/>
      <c r="T371" s="382"/>
      <c r="U371" s="37">
        <v>91868.64</v>
      </c>
    </row>
    <row r="372" spans="1:21" ht="14.25" customHeight="1" x14ac:dyDescent="0.25">
      <c r="A372" s="41" t="s">
        <v>100</v>
      </c>
      <c r="B372" s="41" t="s">
        <v>100</v>
      </c>
      <c r="C372" s="379" t="s">
        <v>165</v>
      </c>
      <c r="D372" s="381"/>
      <c r="E372" s="382"/>
      <c r="F372" s="380" t="s">
        <v>100</v>
      </c>
      <c r="G372" s="382"/>
      <c r="H372" s="378"/>
      <c r="I372" s="382"/>
      <c r="J372" s="379" t="s">
        <v>100</v>
      </c>
      <c r="K372" s="382"/>
      <c r="L372" s="39" t="s">
        <v>100</v>
      </c>
      <c r="M372" s="379" t="s">
        <v>100</v>
      </c>
      <c r="N372" s="382"/>
      <c r="O372" s="41" t="s">
        <v>100</v>
      </c>
      <c r="P372" s="378"/>
      <c r="Q372" s="382"/>
      <c r="R372" s="379" t="s">
        <v>100</v>
      </c>
      <c r="S372" s="381"/>
      <c r="T372" s="382"/>
      <c r="U372" s="37">
        <v>49440.24</v>
      </c>
    </row>
    <row r="373" spans="1:21" ht="28.35" customHeight="1" x14ac:dyDescent="0.25">
      <c r="A373" s="41" t="s">
        <v>100</v>
      </c>
      <c r="B373" s="39" t="s">
        <v>164</v>
      </c>
      <c r="C373" s="379" t="s">
        <v>163</v>
      </c>
      <c r="D373" s="381"/>
      <c r="E373" s="382"/>
      <c r="F373" s="380" t="s">
        <v>160</v>
      </c>
      <c r="G373" s="382"/>
      <c r="H373" s="383">
        <v>97</v>
      </c>
      <c r="I373" s="382"/>
      <c r="J373" s="383">
        <v>1</v>
      </c>
      <c r="K373" s="382"/>
      <c r="L373" s="37">
        <v>97</v>
      </c>
      <c r="M373" s="378"/>
      <c r="N373" s="382"/>
      <c r="O373" s="39" t="s">
        <v>100</v>
      </c>
      <c r="P373" s="378"/>
      <c r="Q373" s="382"/>
      <c r="R373" s="384" t="s">
        <v>100</v>
      </c>
      <c r="S373" s="381"/>
      <c r="T373" s="382"/>
      <c r="U373" s="37">
        <v>47957.03</v>
      </c>
    </row>
    <row r="374" spans="1:21" ht="28.35" customHeight="1" x14ac:dyDescent="0.25">
      <c r="A374" s="41" t="s">
        <v>100</v>
      </c>
      <c r="B374" s="39" t="s">
        <v>162</v>
      </c>
      <c r="C374" s="379" t="s">
        <v>161</v>
      </c>
      <c r="D374" s="381"/>
      <c r="E374" s="382"/>
      <c r="F374" s="380" t="s">
        <v>160</v>
      </c>
      <c r="G374" s="382"/>
      <c r="H374" s="383">
        <v>51</v>
      </c>
      <c r="I374" s="382"/>
      <c r="J374" s="383">
        <v>1</v>
      </c>
      <c r="K374" s="382"/>
      <c r="L374" s="37">
        <v>51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25214.52</v>
      </c>
    </row>
    <row r="375" spans="1:21" ht="14.25" customHeight="1" x14ac:dyDescent="0.25">
      <c r="A375" s="36" t="s">
        <v>100</v>
      </c>
      <c r="B375" s="36" t="s">
        <v>100</v>
      </c>
      <c r="C375" s="365" t="s">
        <v>136</v>
      </c>
      <c r="D375" s="381"/>
      <c r="E375" s="381"/>
      <c r="F375" s="381"/>
      <c r="G375" s="381"/>
      <c r="H375" s="381"/>
      <c r="I375" s="381"/>
      <c r="J375" s="381"/>
      <c r="K375" s="381"/>
      <c r="L375" s="382"/>
      <c r="M375" s="385" t="s">
        <v>100</v>
      </c>
      <c r="N375" s="381"/>
      <c r="O375" s="382"/>
      <c r="P375" s="386">
        <v>28187.18</v>
      </c>
      <c r="Q375" s="382"/>
      <c r="R375" s="369"/>
      <c r="S375" s="381"/>
      <c r="T375" s="382"/>
      <c r="U375" s="35">
        <v>225497.47</v>
      </c>
    </row>
    <row r="376" spans="1:21" ht="50.25" customHeight="1" x14ac:dyDescent="0.25">
      <c r="A376" s="44" t="s">
        <v>199</v>
      </c>
      <c r="B376" s="43" t="s">
        <v>198</v>
      </c>
      <c r="C376" s="365" t="s">
        <v>484</v>
      </c>
      <c r="D376" s="381"/>
      <c r="E376" s="382"/>
      <c r="F376" s="367" t="s">
        <v>196</v>
      </c>
      <c r="G376" s="382"/>
      <c r="H376" s="368">
        <v>0.24</v>
      </c>
      <c r="I376" s="382"/>
      <c r="J376" s="368">
        <v>1</v>
      </c>
      <c r="K376" s="382"/>
      <c r="L376" s="35">
        <v>0.24</v>
      </c>
      <c r="M376" s="369"/>
      <c r="N376" s="382"/>
      <c r="O376" s="42"/>
      <c r="P376" s="369"/>
      <c r="Q376" s="382"/>
      <c r="R376" s="369"/>
      <c r="S376" s="381"/>
      <c r="T376" s="382"/>
      <c r="U376" s="38"/>
    </row>
    <row r="377" spans="1:21" ht="50.25" customHeight="1" x14ac:dyDescent="0.25">
      <c r="A377" s="40" t="s">
        <v>100</v>
      </c>
      <c r="B377" s="39" t="s">
        <v>483</v>
      </c>
      <c r="C377" s="379" t="s">
        <v>479</v>
      </c>
      <c r="D377" s="381"/>
      <c r="E377" s="381"/>
      <c r="F377" s="381"/>
      <c r="G377" s="381"/>
      <c r="H377" s="381"/>
      <c r="I377" s="381"/>
      <c r="J377" s="381"/>
      <c r="K377" s="381"/>
      <c r="L377" s="381"/>
      <c r="M377" s="381"/>
      <c r="N377" s="381"/>
      <c r="O377" s="381"/>
      <c r="P377" s="381"/>
      <c r="Q377" s="381"/>
      <c r="R377" s="381"/>
      <c r="S377" s="381"/>
      <c r="T377" s="382"/>
      <c r="U377" s="41" t="s">
        <v>100</v>
      </c>
    </row>
    <row r="378" spans="1:21" ht="14.25" customHeight="1" x14ac:dyDescent="0.25">
      <c r="A378" s="39" t="s">
        <v>100</v>
      </c>
      <c r="B378" s="39" t="s">
        <v>187</v>
      </c>
      <c r="C378" s="379" t="s">
        <v>186</v>
      </c>
      <c r="D378" s="381"/>
      <c r="E378" s="382"/>
      <c r="F378" s="380" t="s">
        <v>179</v>
      </c>
      <c r="G378" s="382"/>
      <c r="H378" s="378"/>
      <c r="I378" s="382"/>
      <c r="J378" s="378"/>
      <c r="K378" s="382"/>
      <c r="L378" s="37">
        <v>8.3903999999999996</v>
      </c>
      <c r="M378" s="378"/>
      <c r="N378" s="382"/>
      <c r="O378" s="39" t="s">
        <v>100</v>
      </c>
      <c r="P378" s="378"/>
      <c r="Q378" s="382"/>
      <c r="R378" s="378"/>
      <c r="S378" s="381"/>
      <c r="T378" s="382"/>
      <c r="U378" s="37">
        <v>4619.84</v>
      </c>
    </row>
    <row r="379" spans="1:21" ht="14.25" customHeight="1" x14ac:dyDescent="0.25">
      <c r="A379" s="39" t="s">
        <v>100</v>
      </c>
      <c r="B379" s="39" t="s">
        <v>185</v>
      </c>
      <c r="C379" s="379" t="s">
        <v>184</v>
      </c>
      <c r="D379" s="381"/>
      <c r="E379" s="382"/>
      <c r="F379" s="380" t="s">
        <v>179</v>
      </c>
      <c r="G379" s="382"/>
      <c r="H379" s="383">
        <v>30.4</v>
      </c>
      <c r="I379" s="382"/>
      <c r="J379" s="383">
        <v>1.1499999999999999</v>
      </c>
      <c r="K379" s="382"/>
      <c r="L379" s="37">
        <v>8.3903999999999996</v>
      </c>
      <c r="M379" s="378"/>
      <c r="N379" s="382"/>
      <c r="O379" s="39" t="s">
        <v>100</v>
      </c>
      <c r="P379" s="383">
        <v>550.61</v>
      </c>
      <c r="Q379" s="382"/>
      <c r="R379" s="383">
        <v>1</v>
      </c>
      <c r="S379" s="381"/>
      <c r="T379" s="382"/>
      <c r="U379" s="37">
        <v>4619.84</v>
      </c>
    </row>
    <row r="380" spans="1:21" ht="14.25" customHeight="1" x14ac:dyDescent="0.25">
      <c r="A380" s="39" t="s">
        <v>100</v>
      </c>
      <c r="B380" s="39" t="s">
        <v>183</v>
      </c>
      <c r="C380" s="379" t="s">
        <v>182</v>
      </c>
      <c r="D380" s="381"/>
      <c r="E380" s="382"/>
      <c r="F380" s="380" t="s">
        <v>100</v>
      </c>
      <c r="G380" s="382"/>
      <c r="H380" s="378"/>
      <c r="I380" s="382"/>
      <c r="J380" s="378"/>
      <c r="K380" s="382"/>
      <c r="L380" s="38"/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0</v>
      </c>
    </row>
    <row r="381" spans="1:21" ht="14.25" customHeight="1" x14ac:dyDescent="0.25">
      <c r="A381" s="39" t="s">
        <v>100</v>
      </c>
      <c r="B381" s="39" t="s">
        <v>181</v>
      </c>
      <c r="C381" s="379" t="s">
        <v>180</v>
      </c>
      <c r="D381" s="381"/>
      <c r="E381" s="382"/>
      <c r="F381" s="380" t="s">
        <v>179</v>
      </c>
      <c r="G381" s="382"/>
      <c r="H381" s="378"/>
      <c r="I381" s="382"/>
      <c r="J381" s="378"/>
      <c r="K381" s="382"/>
      <c r="L381" s="38"/>
      <c r="M381" s="378"/>
      <c r="N381" s="382"/>
      <c r="O381" s="39" t="s">
        <v>100</v>
      </c>
      <c r="P381" s="378"/>
      <c r="Q381" s="382"/>
      <c r="R381" s="378"/>
      <c r="S381" s="381"/>
      <c r="T381" s="382"/>
      <c r="U381" s="37">
        <v>0</v>
      </c>
    </row>
    <row r="382" spans="1:21" ht="14.25" customHeight="1" x14ac:dyDescent="0.25">
      <c r="A382" s="39" t="s">
        <v>100</v>
      </c>
      <c r="B382" s="39" t="s">
        <v>178</v>
      </c>
      <c r="C382" s="379" t="s">
        <v>177</v>
      </c>
      <c r="D382" s="381"/>
      <c r="E382" s="382"/>
      <c r="F382" s="380" t="s">
        <v>100</v>
      </c>
      <c r="G382" s="382"/>
      <c r="H382" s="378"/>
      <c r="I382" s="382"/>
      <c r="J382" s="378"/>
      <c r="K382" s="382"/>
      <c r="L382" s="38"/>
      <c r="M382" s="378"/>
      <c r="N382" s="382"/>
      <c r="O382" s="39" t="s">
        <v>100</v>
      </c>
      <c r="P382" s="378"/>
      <c r="Q382" s="382"/>
      <c r="R382" s="378"/>
      <c r="S382" s="381"/>
      <c r="T382" s="382"/>
      <c r="U382" s="37">
        <v>80.34</v>
      </c>
    </row>
    <row r="383" spans="1:21" ht="18.95" customHeight="1" x14ac:dyDescent="0.25">
      <c r="A383" s="39" t="s">
        <v>100</v>
      </c>
      <c r="B383" s="39" t="s">
        <v>238</v>
      </c>
      <c r="C383" s="379" t="s">
        <v>237</v>
      </c>
      <c r="D383" s="381"/>
      <c r="E383" s="382"/>
      <c r="F383" s="380" t="s">
        <v>160</v>
      </c>
      <c r="G383" s="382"/>
      <c r="H383" s="383">
        <v>1</v>
      </c>
      <c r="I383" s="382"/>
      <c r="J383" s="383">
        <v>1</v>
      </c>
      <c r="K383" s="382"/>
      <c r="L383" s="37">
        <v>80.344992000000005</v>
      </c>
      <c r="M383" s="378"/>
      <c r="N383" s="382"/>
      <c r="O383" s="39" t="s">
        <v>100</v>
      </c>
      <c r="P383" s="383">
        <v>1</v>
      </c>
      <c r="Q383" s="382"/>
      <c r="R383" s="378"/>
      <c r="S383" s="381"/>
      <c r="T383" s="382"/>
      <c r="U383" s="37">
        <v>80.34</v>
      </c>
    </row>
    <row r="384" spans="1:21" ht="14.25" customHeight="1" x14ac:dyDescent="0.25">
      <c r="A384" s="39" t="s">
        <v>100</v>
      </c>
      <c r="B384" s="39" t="s">
        <v>100</v>
      </c>
      <c r="C384" s="365" t="s">
        <v>166</v>
      </c>
      <c r="D384" s="381"/>
      <c r="E384" s="382"/>
      <c r="F384" s="380" t="s">
        <v>100</v>
      </c>
      <c r="G384" s="382"/>
      <c r="H384" s="378"/>
      <c r="I384" s="382"/>
      <c r="J384" s="378"/>
      <c r="K384" s="382"/>
      <c r="L384" s="38"/>
      <c r="M384" s="378"/>
      <c r="N384" s="382"/>
      <c r="O384" s="39" t="s">
        <v>100</v>
      </c>
      <c r="P384" s="378"/>
      <c r="Q384" s="382"/>
      <c r="R384" s="378"/>
      <c r="S384" s="381"/>
      <c r="T384" s="382"/>
      <c r="U384" s="35">
        <v>4700.18</v>
      </c>
    </row>
    <row r="385" spans="1:21" ht="14.25" customHeight="1" x14ac:dyDescent="0.25">
      <c r="A385" s="41" t="s">
        <v>100</v>
      </c>
      <c r="B385" s="41" t="s">
        <v>100</v>
      </c>
      <c r="C385" s="379" t="s">
        <v>165</v>
      </c>
      <c r="D385" s="381"/>
      <c r="E385" s="382"/>
      <c r="F385" s="380" t="s">
        <v>100</v>
      </c>
      <c r="G385" s="382"/>
      <c r="H385" s="378"/>
      <c r="I385" s="382"/>
      <c r="J385" s="379" t="s">
        <v>100</v>
      </c>
      <c r="K385" s="382"/>
      <c r="L385" s="39" t="s">
        <v>100</v>
      </c>
      <c r="M385" s="379" t="s">
        <v>100</v>
      </c>
      <c r="N385" s="382"/>
      <c r="O385" s="41" t="s">
        <v>100</v>
      </c>
      <c r="P385" s="378"/>
      <c r="Q385" s="382"/>
      <c r="R385" s="379" t="s">
        <v>100</v>
      </c>
      <c r="S385" s="381"/>
      <c r="T385" s="382"/>
      <c r="U385" s="37">
        <v>4619.84</v>
      </c>
    </row>
    <row r="386" spans="1:21" ht="28.35" customHeight="1" x14ac:dyDescent="0.25">
      <c r="A386" s="41" t="s">
        <v>100</v>
      </c>
      <c r="B386" s="39" t="s">
        <v>164</v>
      </c>
      <c r="C386" s="379" t="s">
        <v>163</v>
      </c>
      <c r="D386" s="381"/>
      <c r="E386" s="382"/>
      <c r="F386" s="380" t="s">
        <v>160</v>
      </c>
      <c r="G386" s="382"/>
      <c r="H386" s="383">
        <v>97</v>
      </c>
      <c r="I386" s="382"/>
      <c r="J386" s="383">
        <v>1</v>
      </c>
      <c r="K386" s="382"/>
      <c r="L386" s="37">
        <v>97</v>
      </c>
      <c r="M386" s="378"/>
      <c r="N386" s="382"/>
      <c r="O386" s="39" t="s">
        <v>100</v>
      </c>
      <c r="P386" s="378"/>
      <c r="Q386" s="382"/>
      <c r="R386" s="384" t="s">
        <v>100</v>
      </c>
      <c r="S386" s="381"/>
      <c r="T386" s="382"/>
      <c r="U386" s="37">
        <v>4481.24</v>
      </c>
    </row>
    <row r="387" spans="1:21" ht="28.35" customHeight="1" x14ac:dyDescent="0.25">
      <c r="A387" s="41" t="s">
        <v>100</v>
      </c>
      <c r="B387" s="39" t="s">
        <v>162</v>
      </c>
      <c r="C387" s="379" t="s">
        <v>161</v>
      </c>
      <c r="D387" s="381"/>
      <c r="E387" s="382"/>
      <c r="F387" s="380" t="s">
        <v>160</v>
      </c>
      <c r="G387" s="382"/>
      <c r="H387" s="383">
        <v>51</v>
      </c>
      <c r="I387" s="382"/>
      <c r="J387" s="383">
        <v>1</v>
      </c>
      <c r="K387" s="382"/>
      <c r="L387" s="37">
        <v>51</v>
      </c>
      <c r="M387" s="378"/>
      <c r="N387" s="382"/>
      <c r="O387" s="39" t="s">
        <v>100</v>
      </c>
      <c r="P387" s="378"/>
      <c r="Q387" s="382"/>
      <c r="R387" s="384" t="s">
        <v>100</v>
      </c>
      <c r="S387" s="381"/>
      <c r="T387" s="382"/>
      <c r="U387" s="37">
        <v>2356.12</v>
      </c>
    </row>
    <row r="388" spans="1:21" ht="14.25" customHeight="1" x14ac:dyDescent="0.25">
      <c r="A388" s="36" t="s">
        <v>100</v>
      </c>
      <c r="B388" s="36" t="s">
        <v>100</v>
      </c>
      <c r="C388" s="365" t="s">
        <v>136</v>
      </c>
      <c r="D388" s="381"/>
      <c r="E388" s="381"/>
      <c r="F388" s="381"/>
      <c r="G388" s="381"/>
      <c r="H388" s="381"/>
      <c r="I388" s="381"/>
      <c r="J388" s="381"/>
      <c r="K388" s="381"/>
      <c r="L388" s="382"/>
      <c r="M388" s="385" t="s">
        <v>100</v>
      </c>
      <c r="N388" s="381"/>
      <c r="O388" s="382"/>
      <c r="P388" s="386">
        <v>48073.08</v>
      </c>
      <c r="Q388" s="382"/>
      <c r="R388" s="369"/>
      <c r="S388" s="381"/>
      <c r="T388" s="382"/>
      <c r="U388" s="35">
        <v>11537.54</v>
      </c>
    </row>
    <row r="389" spans="1:21" ht="50.25" customHeight="1" x14ac:dyDescent="0.25">
      <c r="A389" s="44" t="s">
        <v>195</v>
      </c>
      <c r="B389" s="43" t="s">
        <v>231</v>
      </c>
      <c r="C389" s="365" t="s">
        <v>481</v>
      </c>
      <c r="D389" s="381"/>
      <c r="E389" s="382"/>
      <c r="F389" s="367" t="s">
        <v>229</v>
      </c>
      <c r="G389" s="382"/>
      <c r="H389" s="368">
        <v>6.2799999999999995E-2</v>
      </c>
      <c r="I389" s="382"/>
      <c r="J389" s="368">
        <v>1</v>
      </c>
      <c r="K389" s="382"/>
      <c r="L389" s="35">
        <v>6.2799999999999995E-2</v>
      </c>
      <c r="M389" s="369"/>
      <c r="N389" s="382"/>
      <c r="O389" s="42"/>
      <c r="P389" s="369"/>
      <c r="Q389" s="382"/>
      <c r="R389" s="369"/>
      <c r="S389" s="381"/>
      <c r="T389" s="382"/>
      <c r="U389" s="38"/>
    </row>
    <row r="390" spans="1:21" ht="50.25" customHeight="1" x14ac:dyDescent="0.25">
      <c r="A390" s="40" t="s">
        <v>100</v>
      </c>
      <c r="B390" s="39" t="s">
        <v>480</v>
      </c>
      <c r="C390" s="379" t="s">
        <v>479</v>
      </c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1"/>
      <c r="P390" s="381"/>
      <c r="Q390" s="381"/>
      <c r="R390" s="381"/>
      <c r="S390" s="381"/>
      <c r="T390" s="382"/>
      <c r="U390" s="41" t="s">
        <v>100</v>
      </c>
    </row>
    <row r="391" spans="1:21" ht="14.25" customHeight="1" x14ac:dyDescent="0.25">
      <c r="A391" s="39" t="s">
        <v>100</v>
      </c>
      <c r="B391" s="39" t="s">
        <v>187</v>
      </c>
      <c r="C391" s="379" t="s">
        <v>186</v>
      </c>
      <c r="D391" s="381"/>
      <c r="E391" s="382"/>
      <c r="F391" s="380" t="s">
        <v>179</v>
      </c>
      <c r="G391" s="382"/>
      <c r="H391" s="378"/>
      <c r="I391" s="382"/>
      <c r="J391" s="378"/>
      <c r="K391" s="382"/>
      <c r="L391" s="37">
        <v>4.5072501999999997</v>
      </c>
      <c r="M391" s="378"/>
      <c r="N391" s="382"/>
      <c r="O391" s="39" t="s">
        <v>100</v>
      </c>
      <c r="P391" s="378"/>
      <c r="Q391" s="382"/>
      <c r="R391" s="378"/>
      <c r="S391" s="381"/>
      <c r="T391" s="382"/>
      <c r="U391" s="37">
        <v>2396.46</v>
      </c>
    </row>
    <row r="392" spans="1:21" ht="14.25" customHeight="1" x14ac:dyDescent="0.25">
      <c r="A392" s="39" t="s">
        <v>100</v>
      </c>
      <c r="B392" s="39" t="s">
        <v>226</v>
      </c>
      <c r="C392" s="379" t="s">
        <v>225</v>
      </c>
      <c r="D392" s="381"/>
      <c r="E392" s="382"/>
      <c r="F392" s="380" t="s">
        <v>179</v>
      </c>
      <c r="G392" s="382"/>
      <c r="H392" s="383">
        <v>62.41</v>
      </c>
      <c r="I392" s="382"/>
      <c r="J392" s="383">
        <v>1.1499999999999999</v>
      </c>
      <c r="K392" s="382"/>
      <c r="L392" s="37">
        <v>4.5072501999999997</v>
      </c>
      <c r="M392" s="378"/>
      <c r="N392" s="382"/>
      <c r="O392" s="39" t="s">
        <v>100</v>
      </c>
      <c r="P392" s="383">
        <v>531.69000000000005</v>
      </c>
      <c r="Q392" s="382"/>
      <c r="R392" s="383">
        <v>1</v>
      </c>
      <c r="S392" s="381"/>
      <c r="T392" s="382"/>
      <c r="U392" s="37">
        <v>2396.46</v>
      </c>
    </row>
    <row r="393" spans="1:21" ht="14.25" customHeight="1" x14ac:dyDescent="0.25">
      <c r="A393" s="39" t="s">
        <v>100</v>
      </c>
      <c r="B393" s="39" t="s">
        <v>183</v>
      </c>
      <c r="C393" s="379" t="s">
        <v>182</v>
      </c>
      <c r="D393" s="381"/>
      <c r="E393" s="382"/>
      <c r="F393" s="380" t="s">
        <v>100</v>
      </c>
      <c r="G393" s="382"/>
      <c r="H393" s="378"/>
      <c r="I393" s="382"/>
      <c r="J393" s="378"/>
      <c r="K393" s="382"/>
      <c r="L393" s="38"/>
      <c r="M393" s="378"/>
      <c r="N393" s="382"/>
      <c r="O393" s="39" t="s">
        <v>100</v>
      </c>
      <c r="P393" s="378"/>
      <c r="Q393" s="382"/>
      <c r="R393" s="378"/>
      <c r="S393" s="381"/>
      <c r="T393" s="382"/>
      <c r="U393" s="37">
        <v>23.92</v>
      </c>
    </row>
    <row r="394" spans="1:21" ht="14.25" customHeight="1" x14ac:dyDescent="0.25">
      <c r="A394" s="39" t="s">
        <v>100</v>
      </c>
      <c r="B394" s="39" t="s">
        <v>181</v>
      </c>
      <c r="C394" s="379" t="s">
        <v>180</v>
      </c>
      <c r="D394" s="381"/>
      <c r="E394" s="382"/>
      <c r="F394" s="380" t="s">
        <v>179</v>
      </c>
      <c r="G394" s="382"/>
      <c r="H394" s="378"/>
      <c r="I394" s="382"/>
      <c r="J394" s="378"/>
      <c r="K394" s="382"/>
      <c r="L394" s="37">
        <v>1.8777200000000001E-2</v>
      </c>
      <c r="M394" s="378"/>
      <c r="N394" s="382"/>
      <c r="O394" s="39" t="s">
        <v>100</v>
      </c>
      <c r="P394" s="378"/>
      <c r="Q394" s="382"/>
      <c r="R394" s="378"/>
      <c r="S394" s="381"/>
      <c r="T394" s="382"/>
      <c r="U394" s="37">
        <v>10.58</v>
      </c>
    </row>
    <row r="395" spans="1:21" ht="18.95" customHeight="1" x14ac:dyDescent="0.25">
      <c r="A395" s="39" t="s">
        <v>100</v>
      </c>
      <c r="B395" s="39" t="s">
        <v>224</v>
      </c>
      <c r="C395" s="379" t="s">
        <v>223</v>
      </c>
      <c r="D395" s="381"/>
      <c r="E395" s="382"/>
      <c r="F395" s="380" t="s">
        <v>218</v>
      </c>
      <c r="G395" s="382"/>
      <c r="H395" s="383">
        <v>0.26</v>
      </c>
      <c r="I395" s="382"/>
      <c r="J395" s="383">
        <v>1.1499999999999999</v>
      </c>
      <c r="K395" s="382"/>
      <c r="L395" s="37">
        <v>1.8777200000000001E-2</v>
      </c>
      <c r="M395" s="378"/>
      <c r="N395" s="382"/>
      <c r="O395" s="39" t="s">
        <v>100</v>
      </c>
      <c r="P395" s="383">
        <v>656.62</v>
      </c>
      <c r="Q395" s="382"/>
      <c r="R395" s="378"/>
      <c r="S395" s="381"/>
      <c r="T395" s="382"/>
      <c r="U395" s="37">
        <v>12.33</v>
      </c>
    </row>
    <row r="396" spans="1:21" ht="14.25" customHeight="1" x14ac:dyDescent="0.25">
      <c r="A396" s="39" t="s">
        <v>100</v>
      </c>
      <c r="B396" s="39" t="s">
        <v>222</v>
      </c>
      <c r="C396" s="379" t="s">
        <v>221</v>
      </c>
      <c r="D396" s="381"/>
      <c r="E396" s="382"/>
      <c r="F396" s="380" t="s">
        <v>179</v>
      </c>
      <c r="G396" s="382"/>
      <c r="H396" s="383">
        <v>0.26</v>
      </c>
      <c r="I396" s="382"/>
      <c r="J396" s="383">
        <v>1.1499999999999999</v>
      </c>
      <c r="K396" s="382"/>
      <c r="L396" s="37">
        <v>1.8777200000000001E-2</v>
      </c>
      <c r="M396" s="378"/>
      <c r="N396" s="382"/>
      <c r="O396" s="39" t="s">
        <v>100</v>
      </c>
      <c r="P396" s="383">
        <v>563.22</v>
      </c>
      <c r="Q396" s="382"/>
      <c r="R396" s="383">
        <v>1</v>
      </c>
      <c r="S396" s="381"/>
      <c r="T396" s="382"/>
      <c r="U396" s="37">
        <v>10.58</v>
      </c>
    </row>
    <row r="397" spans="1:21" ht="27.6" customHeight="1" x14ac:dyDescent="0.25">
      <c r="A397" s="39" t="s">
        <v>100</v>
      </c>
      <c r="B397" s="39" t="s">
        <v>220</v>
      </c>
      <c r="C397" s="379" t="s">
        <v>219</v>
      </c>
      <c r="D397" s="381"/>
      <c r="E397" s="382"/>
      <c r="F397" s="380" t="s">
        <v>218</v>
      </c>
      <c r="G397" s="382"/>
      <c r="H397" s="383">
        <v>25.2</v>
      </c>
      <c r="I397" s="382"/>
      <c r="J397" s="383">
        <v>1.1499999999999999</v>
      </c>
      <c r="K397" s="382"/>
      <c r="L397" s="37">
        <v>1.819944</v>
      </c>
      <c r="M397" s="378">
        <v>4.5199999999999996</v>
      </c>
      <c r="N397" s="382"/>
      <c r="O397" s="39" t="s">
        <v>217</v>
      </c>
      <c r="P397" s="383">
        <v>6.37</v>
      </c>
      <c r="Q397" s="382"/>
      <c r="R397" s="378"/>
      <c r="S397" s="381"/>
      <c r="T397" s="382"/>
      <c r="U397" s="37">
        <v>11.59</v>
      </c>
    </row>
    <row r="398" spans="1:21" ht="14.25" customHeight="1" x14ac:dyDescent="0.25">
      <c r="A398" s="39" t="s">
        <v>100</v>
      </c>
      <c r="B398" s="39" t="s">
        <v>178</v>
      </c>
      <c r="C398" s="379" t="s">
        <v>177</v>
      </c>
      <c r="D398" s="381"/>
      <c r="E398" s="382"/>
      <c r="F398" s="380" t="s">
        <v>100</v>
      </c>
      <c r="G398" s="382"/>
      <c r="H398" s="378"/>
      <c r="I398" s="382"/>
      <c r="J398" s="378"/>
      <c r="K398" s="382"/>
      <c r="L398" s="38"/>
      <c r="M398" s="378"/>
      <c r="N398" s="382"/>
      <c r="O398" s="39" t="s">
        <v>100</v>
      </c>
      <c r="P398" s="378"/>
      <c r="Q398" s="382"/>
      <c r="R398" s="378"/>
      <c r="S398" s="381"/>
      <c r="T398" s="382"/>
      <c r="U398" s="37">
        <v>74.41</v>
      </c>
    </row>
    <row r="399" spans="1:21" ht="14.25" customHeight="1" x14ac:dyDescent="0.25">
      <c r="A399" s="39" t="s">
        <v>100</v>
      </c>
      <c r="B399" s="39" t="s">
        <v>216</v>
      </c>
      <c r="C399" s="379" t="s">
        <v>215</v>
      </c>
      <c r="D399" s="381"/>
      <c r="E399" s="382"/>
      <c r="F399" s="380" t="s">
        <v>214</v>
      </c>
      <c r="G399" s="382"/>
      <c r="H399" s="383">
        <v>0.21</v>
      </c>
      <c r="I399" s="382"/>
      <c r="J399" s="383">
        <v>1</v>
      </c>
      <c r="K399" s="382"/>
      <c r="L399" s="37">
        <v>1.3188E-2</v>
      </c>
      <c r="M399" s="378">
        <v>35.71</v>
      </c>
      <c r="N399" s="382"/>
      <c r="O399" s="39" t="s">
        <v>213</v>
      </c>
      <c r="P399" s="383">
        <v>29.28</v>
      </c>
      <c r="Q399" s="382"/>
      <c r="R399" s="378"/>
      <c r="S399" s="381"/>
      <c r="T399" s="382"/>
      <c r="U399" s="37">
        <v>0.39</v>
      </c>
    </row>
    <row r="400" spans="1:21" ht="14.25" customHeight="1" x14ac:dyDescent="0.25">
      <c r="A400" s="39" t="s">
        <v>100</v>
      </c>
      <c r="B400" s="39" t="s">
        <v>212</v>
      </c>
      <c r="C400" s="379" t="s">
        <v>211</v>
      </c>
      <c r="D400" s="381"/>
      <c r="E400" s="382"/>
      <c r="F400" s="380" t="s">
        <v>192</v>
      </c>
      <c r="G400" s="382"/>
      <c r="H400" s="383">
        <v>10</v>
      </c>
      <c r="I400" s="382"/>
      <c r="J400" s="383">
        <v>1</v>
      </c>
      <c r="K400" s="382"/>
      <c r="L400" s="37">
        <v>0.628</v>
      </c>
      <c r="M400" s="378">
        <v>18.59</v>
      </c>
      <c r="N400" s="382"/>
      <c r="O400" s="39" t="s">
        <v>170</v>
      </c>
      <c r="P400" s="383">
        <v>26.4</v>
      </c>
      <c r="Q400" s="382"/>
      <c r="R400" s="378"/>
      <c r="S400" s="381"/>
      <c r="T400" s="382"/>
      <c r="U400" s="37">
        <v>16.579999999999998</v>
      </c>
    </row>
    <row r="401" spans="1:21" ht="14.25" customHeight="1" x14ac:dyDescent="0.25">
      <c r="A401" s="39" t="s">
        <v>100</v>
      </c>
      <c r="B401" s="39" t="s">
        <v>210</v>
      </c>
      <c r="C401" s="379" t="s">
        <v>209</v>
      </c>
      <c r="D401" s="381"/>
      <c r="E401" s="382"/>
      <c r="F401" s="380" t="s">
        <v>156</v>
      </c>
      <c r="G401" s="382"/>
      <c r="H401" s="383">
        <v>10</v>
      </c>
      <c r="I401" s="382"/>
      <c r="J401" s="383">
        <v>1</v>
      </c>
      <c r="K401" s="382"/>
      <c r="L401" s="37">
        <v>0.628</v>
      </c>
      <c r="M401" s="378">
        <v>56.11</v>
      </c>
      <c r="N401" s="382"/>
      <c r="O401" s="39" t="s">
        <v>208</v>
      </c>
      <c r="P401" s="383">
        <v>91.46</v>
      </c>
      <c r="Q401" s="382"/>
      <c r="R401" s="378"/>
      <c r="S401" s="381"/>
      <c r="T401" s="382"/>
      <c r="U401" s="37">
        <v>57.44</v>
      </c>
    </row>
    <row r="402" spans="1:21" ht="14.25" customHeight="1" x14ac:dyDescent="0.25">
      <c r="A402" s="39" t="s">
        <v>100</v>
      </c>
      <c r="B402" s="39" t="s">
        <v>100</v>
      </c>
      <c r="C402" s="365" t="s">
        <v>166</v>
      </c>
      <c r="D402" s="381"/>
      <c r="E402" s="382"/>
      <c r="F402" s="380" t="s">
        <v>100</v>
      </c>
      <c r="G402" s="382"/>
      <c r="H402" s="378"/>
      <c r="I402" s="382"/>
      <c r="J402" s="378"/>
      <c r="K402" s="382"/>
      <c r="L402" s="38"/>
      <c r="M402" s="378"/>
      <c r="N402" s="382"/>
      <c r="O402" s="39" t="s">
        <v>100</v>
      </c>
      <c r="P402" s="378"/>
      <c r="Q402" s="382"/>
      <c r="R402" s="378"/>
      <c r="S402" s="381"/>
      <c r="T402" s="382"/>
      <c r="U402" s="35">
        <v>2505.37</v>
      </c>
    </row>
    <row r="403" spans="1:21" ht="14.25" customHeight="1" x14ac:dyDescent="0.25">
      <c r="A403" s="41" t="s">
        <v>100</v>
      </c>
      <c r="B403" s="41" t="s">
        <v>100</v>
      </c>
      <c r="C403" s="379" t="s">
        <v>165</v>
      </c>
      <c r="D403" s="381"/>
      <c r="E403" s="382"/>
      <c r="F403" s="380" t="s">
        <v>100</v>
      </c>
      <c r="G403" s="382"/>
      <c r="H403" s="378"/>
      <c r="I403" s="382"/>
      <c r="J403" s="379" t="s">
        <v>100</v>
      </c>
      <c r="K403" s="382"/>
      <c r="L403" s="39" t="s">
        <v>100</v>
      </c>
      <c r="M403" s="379" t="s">
        <v>100</v>
      </c>
      <c r="N403" s="382"/>
      <c r="O403" s="41" t="s">
        <v>100</v>
      </c>
      <c r="P403" s="378"/>
      <c r="Q403" s="382"/>
      <c r="R403" s="379" t="s">
        <v>100</v>
      </c>
      <c r="S403" s="381"/>
      <c r="T403" s="382"/>
      <c r="U403" s="37">
        <v>2407.04</v>
      </c>
    </row>
    <row r="404" spans="1:21" ht="28.35" customHeight="1" x14ac:dyDescent="0.25">
      <c r="A404" s="41" t="s">
        <v>100</v>
      </c>
      <c r="B404" s="39" t="s">
        <v>203</v>
      </c>
      <c r="C404" s="379" t="s">
        <v>202</v>
      </c>
      <c r="D404" s="381"/>
      <c r="E404" s="382"/>
      <c r="F404" s="380" t="s">
        <v>160</v>
      </c>
      <c r="G404" s="382"/>
      <c r="H404" s="383">
        <v>97</v>
      </c>
      <c r="I404" s="382"/>
      <c r="J404" s="383">
        <v>1</v>
      </c>
      <c r="K404" s="382"/>
      <c r="L404" s="37">
        <v>97</v>
      </c>
      <c r="M404" s="378"/>
      <c r="N404" s="382"/>
      <c r="O404" s="39" t="s">
        <v>100</v>
      </c>
      <c r="P404" s="378"/>
      <c r="Q404" s="382"/>
      <c r="R404" s="384" t="s">
        <v>100</v>
      </c>
      <c r="S404" s="381"/>
      <c r="T404" s="382"/>
      <c r="U404" s="37">
        <v>2334.83</v>
      </c>
    </row>
    <row r="405" spans="1:21" ht="28.35" customHeight="1" x14ac:dyDescent="0.25">
      <c r="A405" s="41" t="s">
        <v>100</v>
      </c>
      <c r="B405" s="39" t="s">
        <v>201</v>
      </c>
      <c r="C405" s="379" t="s">
        <v>200</v>
      </c>
      <c r="D405" s="381"/>
      <c r="E405" s="382"/>
      <c r="F405" s="380" t="s">
        <v>160</v>
      </c>
      <c r="G405" s="382"/>
      <c r="H405" s="383">
        <v>55</v>
      </c>
      <c r="I405" s="382"/>
      <c r="J405" s="383">
        <v>1</v>
      </c>
      <c r="K405" s="382"/>
      <c r="L405" s="37">
        <v>55</v>
      </c>
      <c r="M405" s="378"/>
      <c r="N405" s="382"/>
      <c r="O405" s="39" t="s">
        <v>100</v>
      </c>
      <c r="P405" s="378"/>
      <c r="Q405" s="382"/>
      <c r="R405" s="384" t="s">
        <v>100</v>
      </c>
      <c r="S405" s="381"/>
      <c r="T405" s="382"/>
      <c r="U405" s="37">
        <v>1323.87</v>
      </c>
    </row>
    <row r="406" spans="1:21" ht="14.25" customHeight="1" x14ac:dyDescent="0.25">
      <c r="A406" s="36" t="s">
        <v>100</v>
      </c>
      <c r="B406" s="36" t="s">
        <v>100</v>
      </c>
      <c r="C406" s="365" t="s">
        <v>136</v>
      </c>
      <c r="D406" s="381"/>
      <c r="E406" s="381"/>
      <c r="F406" s="381"/>
      <c r="G406" s="381"/>
      <c r="H406" s="381"/>
      <c r="I406" s="381"/>
      <c r="J406" s="381"/>
      <c r="K406" s="381"/>
      <c r="L406" s="382"/>
      <c r="M406" s="385" t="s">
        <v>100</v>
      </c>
      <c r="N406" s="381"/>
      <c r="O406" s="382"/>
      <c r="P406" s="386">
        <v>98153.98</v>
      </c>
      <c r="Q406" s="382"/>
      <c r="R406" s="369"/>
      <c r="S406" s="381"/>
      <c r="T406" s="382"/>
      <c r="U406" s="35">
        <v>6164.07</v>
      </c>
    </row>
    <row r="407" spans="1:21" ht="14.25" customHeight="1" x14ac:dyDescent="0.25"/>
    <row r="408" spans="1:21" ht="14.25" customHeight="1" x14ac:dyDescent="0.25">
      <c r="A408" s="34" t="s">
        <v>100</v>
      </c>
      <c r="B408" s="34" t="s">
        <v>100</v>
      </c>
      <c r="C408" s="387" t="s">
        <v>133</v>
      </c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2"/>
      <c r="P408" s="388" t="s">
        <v>100</v>
      </c>
      <c r="Q408" s="382"/>
      <c r="R408" s="388" t="s">
        <v>100</v>
      </c>
      <c r="S408" s="381"/>
      <c r="T408" s="382"/>
      <c r="U408" s="33" t="s">
        <v>100</v>
      </c>
    </row>
    <row r="409" spans="1:21" ht="14.25" customHeight="1" x14ac:dyDescent="0.25">
      <c r="A409" s="34" t="s">
        <v>100</v>
      </c>
      <c r="B409" s="34" t="s">
        <v>100</v>
      </c>
      <c r="C409" s="387" t="s">
        <v>135</v>
      </c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2"/>
      <c r="P409" s="388" t="s">
        <v>100</v>
      </c>
      <c r="Q409" s="382"/>
      <c r="R409" s="388" t="s">
        <v>100</v>
      </c>
      <c r="S409" s="381"/>
      <c r="T409" s="382"/>
      <c r="U409" s="33" t="s">
        <v>616</v>
      </c>
    </row>
    <row r="410" spans="1:21" ht="14.25" customHeight="1" x14ac:dyDescent="0.25">
      <c r="A410" s="34" t="s">
        <v>100</v>
      </c>
      <c r="B410" s="34" t="s">
        <v>100</v>
      </c>
      <c r="C410" s="387" t="s">
        <v>155</v>
      </c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2"/>
      <c r="P410" s="388" t="s">
        <v>100</v>
      </c>
      <c r="Q410" s="382"/>
      <c r="R410" s="388" t="s">
        <v>100</v>
      </c>
      <c r="S410" s="381"/>
      <c r="T410" s="382"/>
      <c r="U410" s="33" t="s">
        <v>615</v>
      </c>
    </row>
    <row r="411" spans="1:21" ht="14.25" customHeight="1" x14ac:dyDescent="0.25">
      <c r="A411" s="34" t="s">
        <v>100</v>
      </c>
      <c r="B411" s="34" t="s">
        <v>100</v>
      </c>
      <c r="C411" s="387" t="s">
        <v>154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2"/>
      <c r="P411" s="388" t="s">
        <v>100</v>
      </c>
      <c r="Q411" s="382"/>
      <c r="R411" s="388" t="s">
        <v>100</v>
      </c>
      <c r="S411" s="381"/>
      <c r="T411" s="382"/>
      <c r="U411" s="33" t="s">
        <v>614</v>
      </c>
    </row>
    <row r="412" spans="1:21" ht="14.25" customHeight="1" x14ac:dyDescent="0.25">
      <c r="A412" s="34" t="s">
        <v>100</v>
      </c>
      <c r="B412" s="34" t="s">
        <v>100</v>
      </c>
      <c r="C412" s="387" t="s">
        <v>153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2"/>
      <c r="P412" s="388" t="s">
        <v>100</v>
      </c>
      <c r="Q412" s="382"/>
      <c r="R412" s="388" t="s">
        <v>100</v>
      </c>
      <c r="S412" s="381"/>
      <c r="T412" s="382"/>
      <c r="U412" s="33" t="s">
        <v>613</v>
      </c>
    </row>
    <row r="413" spans="1:21" ht="14.25" customHeight="1" x14ac:dyDescent="0.25">
      <c r="A413" s="34" t="s">
        <v>100</v>
      </c>
      <c r="B413" s="34" t="s">
        <v>100</v>
      </c>
      <c r="C413" s="387" t="s">
        <v>152</v>
      </c>
      <c r="D413" s="381"/>
      <c r="E413" s="381"/>
      <c r="F413" s="381"/>
      <c r="G413" s="381"/>
      <c r="H413" s="381"/>
      <c r="I413" s="381"/>
      <c r="J413" s="381"/>
      <c r="K413" s="381"/>
      <c r="L413" s="381"/>
      <c r="M413" s="381"/>
      <c r="N413" s="381"/>
      <c r="O413" s="382"/>
      <c r="P413" s="388" t="s">
        <v>100</v>
      </c>
      <c r="Q413" s="382"/>
      <c r="R413" s="388" t="s">
        <v>100</v>
      </c>
      <c r="S413" s="381"/>
      <c r="T413" s="382"/>
      <c r="U413" s="33" t="s">
        <v>612</v>
      </c>
    </row>
    <row r="414" spans="1:21" ht="14.25" customHeight="1" x14ac:dyDescent="0.25">
      <c r="A414" s="34" t="s">
        <v>100</v>
      </c>
      <c r="B414" s="34" t="s">
        <v>100</v>
      </c>
      <c r="C414" s="387" t="s">
        <v>149</v>
      </c>
      <c r="D414" s="381"/>
      <c r="E414" s="381"/>
      <c r="F414" s="381"/>
      <c r="G414" s="381"/>
      <c r="H414" s="381"/>
      <c r="I414" s="381"/>
      <c r="J414" s="381"/>
      <c r="K414" s="381"/>
      <c r="L414" s="381"/>
      <c r="M414" s="381"/>
      <c r="N414" s="381"/>
      <c r="O414" s="382"/>
      <c r="P414" s="388" t="s">
        <v>100</v>
      </c>
      <c r="Q414" s="382"/>
      <c r="R414" s="388" t="s">
        <v>100</v>
      </c>
      <c r="S414" s="381"/>
      <c r="T414" s="382"/>
      <c r="U414" s="33" t="s">
        <v>611</v>
      </c>
    </row>
    <row r="415" spans="1:21" ht="14.25" customHeight="1" x14ac:dyDescent="0.25">
      <c r="A415" s="34" t="s">
        <v>100</v>
      </c>
      <c r="B415" s="34" t="s">
        <v>100</v>
      </c>
      <c r="C415" s="387" t="s">
        <v>148</v>
      </c>
      <c r="D415" s="381"/>
      <c r="E415" s="381"/>
      <c r="F415" s="381"/>
      <c r="G415" s="381"/>
      <c r="H415" s="381"/>
      <c r="I415" s="381"/>
      <c r="J415" s="381"/>
      <c r="K415" s="381"/>
      <c r="L415" s="381"/>
      <c r="M415" s="381"/>
      <c r="N415" s="381"/>
      <c r="O415" s="382"/>
      <c r="P415" s="388" t="s">
        <v>100</v>
      </c>
      <c r="Q415" s="382"/>
      <c r="R415" s="388" t="s">
        <v>100</v>
      </c>
      <c r="S415" s="381"/>
      <c r="T415" s="382"/>
      <c r="U415" s="33" t="s">
        <v>610</v>
      </c>
    </row>
    <row r="416" spans="1:21" ht="14.25" customHeight="1" x14ac:dyDescent="0.25">
      <c r="A416" s="34" t="s">
        <v>100</v>
      </c>
      <c r="B416" s="34" t="s">
        <v>100</v>
      </c>
      <c r="C416" s="387" t="s">
        <v>147</v>
      </c>
      <c r="D416" s="381"/>
      <c r="E416" s="381"/>
      <c r="F416" s="381"/>
      <c r="G416" s="381"/>
      <c r="H416" s="381"/>
      <c r="I416" s="381"/>
      <c r="J416" s="381"/>
      <c r="K416" s="381"/>
      <c r="L416" s="381"/>
      <c r="M416" s="381"/>
      <c r="N416" s="381"/>
      <c r="O416" s="382"/>
      <c r="P416" s="388" t="s">
        <v>100</v>
      </c>
      <c r="Q416" s="382"/>
      <c r="R416" s="388" t="s">
        <v>100</v>
      </c>
      <c r="S416" s="358"/>
      <c r="T416" s="366"/>
      <c r="U416" s="33" t="s">
        <v>609</v>
      </c>
    </row>
    <row r="417" spans="1:21" ht="14.25" customHeight="1" x14ac:dyDescent="0.25">
      <c r="A417" s="34" t="s">
        <v>100</v>
      </c>
      <c r="B417" s="34" t="s">
        <v>100</v>
      </c>
      <c r="C417" s="387" t="s">
        <v>133</v>
      </c>
      <c r="D417" s="358"/>
      <c r="E417" s="358"/>
      <c r="F417" s="358"/>
      <c r="G417" s="358"/>
      <c r="H417" s="358"/>
      <c r="I417" s="358"/>
      <c r="J417" s="358"/>
      <c r="K417" s="358"/>
      <c r="L417" s="358"/>
      <c r="M417" s="358"/>
      <c r="N417" s="358"/>
      <c r="O417" s="366"/>
      <c r="P417" s="388" t="s">
        <v>100</v>
      </c>
      <c r="Q417" s="366"/>
      <c r="R417" s="388" t="s">
        <v>100</v>
      </c>
      <c r="S417" s="358"/>
      <c r="T417" s="366"/>
      <c r="U417" s="33" t="s">
        <v>608</v>
      </c>
    </row>
    <row r="418" spans="1:21" ht="14.25" customHeight="1" x14ac:dyDescent="0.25">
      <c r="A418" s="34" t="s">
        <v>100</v>
      </c>
      <c r="B418" s="34" t="s">
        <v>100</v>
      </c>
      <c r="C418" s="387" t="s">
        <v>119</v>
      </c>
      <c r="D418" s="358"/>
      <c r="E418" s="358"/>
      <c r="F418" s="358"/>
      <c r="G418" s="358"/>
      <c r="H418" s="358"/>
      <c r="I418" s="358"/>
      <c r="J418" s="358"/>
      <c r="K418" s="358"/>
      <c r="L418" s="358"/>
      <c r="M418" s="358"/>
      <c r="N418" s="358"/>
      <c r="O418" s="366"/>
      <c r="P418" s="388" t="s">
        <v>100</v>
      </c>
      <c r="Q418" s="366"/>
      <c r="R418" s="388" t="s">
        <v>100</v>
      </c>
      <c r="S418" s="358"/>
      <c r="T418" s="366"/>
      <c r="U418" s="33" t="s">
        <v>100</v>
      </c>
    </row>
    <row r="419" spans="1:21" ht="14.25" customHeight="1" x14ac:dyDescent="0.25">
      <c r="A419" s="34" t="s">
        <v>100</v>
      </c>
      <c r="B419" s="34" t="s">
        <v>100</v>
      </c>
      <c r="C419" s="387" t="s">
        <v>145</v>
      </c>
      <c r="D419" s="358"/>
      <c r="E419" s="358"/>
      <c r="F419" s="358"/>
      <c r="G419" s="358"/>
      <c r="H419" s="358"/>
      <c r="I419" s="358"/>
      <c r="J419" s="358"/>
      <c r="K419" s="358"/>
      <c r="L419" s="358"/>
      <c r="M419" s="358"/>
      <c r="N419" s="358"/>
      <c r="O419" s="366"/>
      <c r="P419" s="388" t="s">
        <v>100</v>
      </c>
      <c r="Q419" s="366"/>
      <c r="R419" s="388" t="s">
        <v>100</v>
      </c>
      <c r="S419" s="358"/>
      <c r="T419" s="366"/>
      <c r="U419" s="33" t="s">
        <v>607</v>
      </c>
    </row>
    <row r="420" spans="1:21" ht="14.25" customHeight="1" x14ac:dyDescent="0.25">
      <c r="A420" s="34" t="s">
        <v>100</v>
      </c>
      <c r="B420" s="34" t="s">
        <v>100</v>
      </c>
      <c r="C420" s="387" t="s">
        <v>144</v>
      </c>
      <c r="D420" s="358"/>
      <c r="E420" s="358"/>
      <c r="F420" s="358"/>
      <c r="G420" s="358"/>
      <c r="H420" s="358"/>
      <c r="I420" s="358"/>
      <c r="J420" s="358"/>
      <c r="K420" s="358"/>
      <c r="L420" s="358"/>
      <c r="M420" s="358"/>
      <c r="N420" s="358"/>
      <c r="O420" s="366"/>
      <c r="P420" s="388" t="s">
        <v>100</v>
      </c>
      <c r="Q420" s="366"/>
      <c r="R420" s="388" t="s">
        <v>100</v>
      </c>
      <c r="S420" s="358"/>
      <c r="T420" s="366"/>
      <c r="U420" s="33" t="s">
        <v>606</v>
      </c>
    </row>
    <row r="421" spans="1:21" ht="18.2" customHeight="1" x14ac:dyDescent="0.25">
      <c r="A421" s="389" t="s">
        <v>467</v>
      </c>
      <c r="B421" s="358"/>
      <c r="C421" s="358"/>
      <c r="D421" s="358"/>
      <c r="E421" s="358"/>
      <c r="F421" s="358"/>
      <c r="G421" s="358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</row>
    <row r="422" spans="1:21" ht="93.6" customHeight="1" x14ac:dyDescent="0.25">
      <c r="A422" s="44" t="s">
        <v>159</v>
      </c>
      <c r="B422" s="43" t="s">
        <v>465</v>
      </c>
      <c r="C422" s="365" t="s">
        <v>464</v>
      </c>
      <c r="D422" s="358"/>
      <c r="E422" s="366"/>
      <c r="F422" s="367" t="s">
        <v>192</v>
      </c>
      <c r="G422" s="366"/>
      <c r="H422" s="368">
        <v>2</v>
      </c>
      <c r="I422" s="366"/>
      <c r="J422" s="368">
        <v>1</v>
      </c>
      <c r="K422" s="366"/>
      <c r="L422" s="35">
        <v>2</v>
      </c>
      <c r="M422" s="369"/>
      <c r="N422" s="366"/>
      <c r="O422" s="42"/>
      <c r="P422" s="369"/>
      <c r="Q422" s="366"/>
      <c r="R422" s="369"/>
      <c r="S422" s="358"/>
      <c r="T422" s="366"/>
      <c r="U422" s="38"/>
    </row>
    <row r="423" spans="1:21" ht="14.25" customHeight="1" x14ac:dyDescent="0.25">
      <c r="A423" s="39" t="s">
        <v>100</v>
      </c>
      <c r="B423" s="39" t="s">
        <v>187</v>
      </c>
      <c r="C423" s="379" t="s">
        <v>186</v>
      </c>
      <c r="D423" s="358"/>
      <c r="E423" s="366"/>
      <c r="F423" s="380" t="s">
        <v>179</v>
      </c>
      <c r="G423" s="366"/>
      <c r="H423" s="378"/>
      <c r="I423" s="366"/>
      <c r="J423" s="378"/>
      <c r="K423" s="366"/>
      <c r="L423" s="37">
        <v>0.64</v>
      </c>
      <c r="M423" s="378"/>
      <c r="N423" s="382"/>
      <c r="O423" s="39" t="s">
        <v>100</v>
      </c>
      <c r="P423" s="378"/>
      <c r="Q423" s="382"/>
      <c r="R423" s="378"/>
      <c r="S423" s="381"/>
      <c r="T423" s="382"/>
      <c r="U423" s="37">
        <v>478.82</v>
      </c>
    </row>
    <row r="424" spans="1:21" ht="14.25" customHeight="1" x14ac:dyDescent="0.25">
      <c r="A424" s="39" t="s">
        <v>100</v>
      </c>
      <c r="B424" s="39" t="s">
        <v>294</v>
      </c>
      <c r="C424" s="379" t="s">
        <v>293</v>
      </c>
      <c r="D424" s="381"/>
      <c r="E424" s="382"/>
      <c r="F424" s="380" t="s">
        <v>179</v>
      </c>
      <c r="G424" s="382"/>
      <c r="H424" s="383">
        <v>0.16</v>
      </c>
      <c r="I424" s="382"/>
      <c r="J424" s="383">
        <v>1</v>
      </c>
      <c r="K424" s="382"/>
      <c r="L424" s="37">
        <v>0.32</v>
      </c>
      <c r="M424" s="378"/>
      <c r="N424" s="382"/>
      <c r="O424" s="39" t="s">
        <v>100</v>
      </c>
      <c r="P424" s="383">
        <v>756.56</v>
      </c>
      <c r="Q424" s="382"/>
      <c r="R424" s="383">
        <v>1</v>
      </c>
      <c r="S424" s="381"/>
      <c r="T424" s="382"/>
      <c r="U424" s="37">
        <v>242.1</v>
      </c>
    </row>
    <row r="425" spans="1:21" ht="14.25" customHeight="1" x14ac:dyDescent="0.25">
      <c r="A425" s="39" t="s">
        <v>100</v>
      </c>
      <c r="B425" s="39" t="s">
        <v>456</v>
      </c>
      <c r="C425" s="379" t="s">
        <v>455</v>
      </c>
      <c r="D425" s="381"/>
      <c r="E425" s="382"/>
      <c r="F425" s="380" t="s">
        <v>179</v>
      </c>
      <c r="G425" s="382"/>
      <c r="H425" s="383">
        <v>0.16</v>
      </c>
      <c r="I425" s="382"/>
      <c r="J425" s="383">
        <v>1</v>
      </c>
      <c r="K425" s="382"/>
      <c r="L425" s="37">
        <v>0.32</v>
      </c>
      <c r="M425" s="378"/>
      <c r="N425" s="382"/>
      <c r="O425" s="39" t="s">
        <v>100</v>
      </c>
      <c r="P425" s="383">
        <v>739.75</v>
      </c>
      <c r="Q425" s="382"/>
      <c r="R425" s="383">
        <v>1</v>
      </c>
      <c r="S425" s="381"/>
      <c r="T425" s="382"/>
      <c r="U425" s="37">
        <v>236.72</v>
      </c>
    </row>
    <row r="426" spans="1:21" ht="14.25" customHeight="1" x14ac:dyDescent="0.25">
      <c r="A426" s="39" t="s">
        <v>100</v>
      </c>
      <c r="B426" s="39" t="s">
        <v>183</v>
      </c>
      <c r="C426" s="379" t="s">
        <v>182</v>
      </c>
      <c r="D426" s="381"/>
      <c r="E426" s="382"/>
      <c r="F426" s="380" t="s">
        <v>100</v>
      </c>
      <c r="G426" s="382"/>
      <c r="H426" s="378"/>
      <c r="I426" s="382"/>
      <c r="J426" s="378"/>
      <c r="K426" s="382"/>
      <c r="L426" s="38"/>
      <c r="M426" s="378"/>
      <c r="N426" s="382"/>
      <c r="O426" s="39" t="s">
        <v>100</v>
      </c>
      <c r="P426" s="378"/>
      <c r="Q426" s="382"/>
      <c r="R426" s="378"/>
      <c r="S426" s="381"/>
      <c r="T426" s="382"/>
      <c r="U426" s="37">
        <v>0</v>
      </c>
    </row>
    <row r="427" spans="1:21" ht="14.25" customHeight="1" x14ac:dyDescent="0.25">
      <c r="A427" s="39" t="s">
        <v>100</v>
      </c>
      <c r="B427" s="39" t="s">
        <v>181</v>
      </c>
      <c r="C427" s="379" t="s">
        <v>180</v>
      </c>
      <c r="D427" s="381"/>
      <c r="E427" s="382"/>
      <c r="F427" s="380" t="s">
        <v>179</v>
      </c>
      <c r="G427" s="382"/>
      <c r="H427" s="378"/>
      <c r="I427" s="382"/>
      <c r="J427" s="378"/>
      <c r="K427" s="382"/>
      <c r="L427" s="38"/>
      <c r="M427" s="378"/>
      <c r="N427" s="382"/>
      <c r="O427" s="39" t="s">
        <v>100</v>
      </c>
      <c r="P427" s="378"/>
      <c r="Q427" s="382"/>
      <c r="R427" s="378"/>
      <c r="S427" s="381"/>
      <c r="T427" s="382"/>
      <c r="U427" s="37">
        <v>0</v>
      </c>
    </row>
    <row r="428" spans="1:21" ht="14.25" customHeight="1" x14ac:dyDescent="0.25">
      <c r="A428" s="39" t="s">
        <v>100</v>
      </c>
      <c r="B428" s="39" t="s">
        <v>178</v>
      </c>
      <c r="C428" s="379" t="s">
        <v>177</v>
      </c>
      <c r="D428" s="381"/>
      <c r="E428" s="382"/>
      <c r="F428" s="380" t="s">
        <v>100</v>
      </c>
      <c r="G428" s="382"/>
      <c r="H428" s="378"/>
      <c r="I428" s="382"/>
      <c r="J428" s="378"/>
      <c r="K428" s="382"/>
      <c r="L428" s="38"/>
      <c r="M428" s="378"/>
      <c r="N428" s="382"/>
      <c r="O428" s="39" t="s">
        <v>100</v>
      </c>
      <c r="P428" s="378"/>
      <c r="Q428" s="382"/>
      <c r="R428" s="378"/>
      <c r="S428" s="381"/>
      <c r="T428" s="382"/>
      <c r="U428" s="37">
        <v>0</v>
      </c>
    </row>
    <row r="429" spans="1:21" ht="14.25" customHeight="1" x14ac:dyDescent="0.25">
      <c r="A429" s="39" t="s">
        <v>100</v>
      </c>
      <c r="B429" s="39" t="s">
        <v>100</v>
      </c>
      <c r="C429" s="365" t="s">
        <v>166</v>
      </c>
      <c r="D429" s="381"/>
      <c r="E429" s="382"/>
      <c r="F429" s="380" t="s">
        <v>100</v>
      </c>
      <c r="G429" s="382"/>
      <c r="H429" s="378"/>
      <c r="I429" s="382"/>
      <c r="J429" s="378"/>
      <c r="K429" s="382"/>
      <c r="L429" s="38"/>
      <c r="M429" s="378"/>
      <c r="N429" s="382"/>
      <c r="O429" s="39" t="s">
        <v>100</v>
      </c>
      <c r="P429" s="378"/>
      <c r="Q429" s="382"/>
      <c r="R429" s="378"/>
      <c r="S429" s="381"/>
      <c r="T429" s="382"/>
      <c r="U429" s="35">
        <v>478.82</v>
      </c>
    </row>
    <row r="430" spans="1:21" ht="14.25" customHeight="1" x14ac:dyDescent="0.25">
      <c r="A430" s="41" t="s">
        <v>100</v>
      </c>
      <c r="B430" s="41" t="s">
        <v>100</v>
      </c>
      <c r="C430" s="379" t="s">
        <v>165</v>
      </c>
      <c r="D430" s="381"/>
      <c r="E430" s="382"/>
      <c r="F430" s="380" t="s">
        <v>100</v>
      </c>
      <c r="G430" s="382"/>
      <c r="H430" s="378"/>
      <c r="I430" s="382"/>
      <c r="J430" s="379" t="s">
        <v>100</v>
      </c>
      <c r="K430" s="382"/>
      <c r="L430" s="39" t="s">
        <v>100</v>
      </c>
      <c r="M430" s="379" t="s">
        <v>100</v>
      </c>
      <c r="N430" s="382"/>
      <c r="O430" s="41" t="s">
        <v>100</v>
      </c>
      <c r="P430" s="378"/>
      <c r="Q430" s="382"/>
      <c r="R430" s="379" t="s">
        <v>100</v>
      </c>
      <c r="S430" s="381"/>
      <c r="T430" s="382"/>
      <c r="U430" s="37">
        <v>478.82</v>
      </c>
    </row>
    <row r="431" spans="1:21" ht="28.35" customHeight="1" x14ac:dyDescent="0.25">
      <c r="A431" s="41" t="s">
        <v>100</v>
      </c>
      <c r="B431" s="39" t="s">
        <v>454</v>
      </c>
      <c r="C431" s="379" t="s">
        <v>453</v>
      </c>
      <c r="D431" s="381"/>
      <c r="E431" s="382"/>
      <c r="F431" s="380" t="s">
        <v>160</v>
      </c>
      <c r="G431" s="382"/>
      <c r="H431" s="383">
        <v>74</v>
      </c>
      <c r="I431" s="382"/>
      <c r="J431" s="383">
        <v>1</v>
      </c>
      <c r="K431" s="382"/>
      <c r="L431" s="37">
        <v>74</v>
      </c>
      <c r="M431" s="378"/>
      <c r="N431" s="382"/>
      <c r="O431" s="39" t="s">
        <v>100</v>
      </c>
      <c r="P431" s="378"/>
      <c r="Q431" s="382"/>
      <c r="R431" s="384" t="s">
        <v>100</v>
      </c>
      <c r="S431" s="381"/>
      <c r="T431" s="382"/>
      <c r="U431" s="37">
        <v>354.33</v>
      </c>
    </row>
    <row r="432" spans="1:21" ht="28.35" customHeight="1" x14ac:dyDescent="0.25">
      <c r="A432" s="41" t="s">
        <v>100</v>
      </c>
      <c r="B432" s="39" t="s">
        <v>452</v>
      </c>
      <c r="C432" s="379" t="s">
        <v>451</v>
      </c>
      <c r="D432" s="381"/>
      <c r="E432" s="382"/>
      <c r="F432" s="380" t="s">
        <v>160</v>
      </c>
      <c r="G432" s="382"/>
      <c r="H432" s="383">
        <v>36</v>
      </c>
      <c r="I432" s="382"/>
      <c r="J432" s="383">
        <v>1</v>
      </c>
      <c r="K432" s="382"/>
      <c r="L432" s="37">
        <v>36</v>
      </c>
      <c r="M432" s="378"/>
      <c r="N432" s="382"/>
      <c r="O432" s="39" t="s">
        <v>100</v>
      </c>
      <c r="P432" s="378"/>
      <c r="Q432" s="382"/>
      <c r="R432" s="384" t="s">
        <v>100</v>
      </c>
      <c r="S432" s="381"/>
      <c r="T432" s="382"/>
      <c r="U432" s="37">
        <v>172.38</v>
      </c>
    </row>
    <row r="433" spans="1:21" ht="14.25" customHeight="1" x14ac:dyDescent="0.25">
      <c r="A433" s="36" t="s">
        <v>100</v>
      </c>
      <c r="B433" s="36" t="s">
        <v>100</v>
      </c>
      <c r="C433" s="365" t="s">
        <v>136</v>
      </c>
      <c r="D433" s="381"/>
      <c r="E433" s="381"/>
      <c r="F433" s="381"/>
      <c r="G433" s="381"/>
      <c r="H433" s="381"/>
      <c r="I433" s="381"/>
      <c r="J433" s="381"/>
      <c r="K433" s="381"/>
      <c r="L433" s="382"/>
      <c r="M433" s="385" t="s">
        <v>100</v>
      </c>
      <c r="N433" s="381"/>
      <c r="O433" s="382"/>
      <c r="P433" s="386">
        <v>502.76</v>
      </c>
      <c r="Q433" s="382"/>
      <c r="R433" s="369"/>
      <c r="S433" s="381"/>
      <c r="T433" s="382"/>
      <c r="U433" s="35">
        <v>1005.53</v>
      </c>
    </row>
    <row r="434" spans="1:21" ht="28.35" customHeight="1" x14ac:dyDescent="0.25">
      <c r="A434" s="44" t="s">
        <v>142</v>
      </c>
      <c r="B434" s="43" t="s">
        <v>462</v>
      </c>
      <c r="C434" s="365" t="s">
        <v>461</v>
      </c>
      <c r="D434" s="381"/>
      <c r="E434" s="382"/>
      <c r="F434" s="367" t="s">
        <v>460</v>
      </c>
      <c r="G434" s="382"/>
      <c r="H434" s="368">
        <v>2</v>
      </c>
      <c r="I434" s="382"/>
      <c r="J434" s="368">
        <v>1</v>
      </c>
      <c r="K434" s="382"/>
      <c r="L434" s="35">
        <v>2</v>
      </c>
      <c r="M434" s="369"/>
      <c r="N434" s="382"/>
      <c r="O434" s="42"/>
      <c r="P434" s="369"/>
      <c r="Q434" s="382"/>
      <c r="R434" s="369"/>
      <c r="S434" s="381"/>
      <c r="T434" s="382"/>
      <c r="U434" s="38"/>
    </row>
    <row r="435" spans="1:21" ht="14.25" customHeight="1" x14ac:dyDescent="0.25">
      <c r="A435" s="39" t="s">
        <v>100</v>
      </c>
      <c r="B435" s="39" t="s">
        <v>187</v>
      </c>
      <c r="C435" s="379" t="s">
        <v>186</v>
      </c>
      <c r="D435" s="381"/>
      <c r="E435" s="382"/>
      <c r="F435" s="380" t="s">
        <v>179</v>
      </c>
      <c r="G435" s="382"/>
      <c r="H435" s="378"/>
      <c r="I435" s="382"/>
      <c r="J435" s="378"/>
      <c r="K435" s="382"/>
      <c r="L435" s="37">
        <v>4.8600000000000003</v>
      </c>
      <c r="M435" s="378"/>
      <c r="N435" s="382"/>
      <c r="O435" s="39" t="s">
        <v>100</v>
      </c>
      <c r="P435" s="378"/>
      <c r="Q435" s="382"/>
      <c r="R435" s="378"/>
      <c r="S435" s="381"/>
      <c r="T435" s="382"/>
      <c r="U435" s="37">
        <v>3252.72</v>
      </c>
    </row>
    <row r="436" spans="1:21" ht="14.25" customHeight="1" x14ac:dyDescent="0.25">
      <c r="A436" s="39" t="s">
        <v>100</v>
      </c>
      <c r="B436" s="39" t="s">
        <v>296</v>
      </c>
      <c r="C436" s="379" t="s">
        <v>295</v>
      </c>
      <c r="D436" s="381"/>
      <c r="E436" s="382"/>
      <c r="F436" s="380" t="s">
        <v>179</v>
      </c>
      <c r="G436" s="382"/>
      <c r="H436" s="383">
        <v>0.97</v>
      </c>
      <c r="I436" s="382"/>
      <c r="J436" s="383">
        <v>1</v>
      </c>
      <c r="K436" s="382"/>
      <c r="L436" s="37">
        <v>1.94</v>
      </c>
      <c r="M436" s="378"/>
      <c r="N436" s="382"/>
      <c r="O436" s="39" t="s">
        <v>100</v>
      </c>
      <c r="P436" s="383">
        <v>563.22</v>
      </c>
      <c r="Q436" s="382"/>
      <c r="R436" s="383">
        <v>1</v>
      </c>
      <c r="S436" s="381"/>
      <c r="T436" s="382"/>
      <c r="U436" s="37">
        <v>1092.6500000000001</v>
      </c>
    </row>
    <row r="437" spans="1:21" ht="14.25" customHeight="1" x14ac:dyDescent="0.25">
      <c r="A437" s="39" t="s">
        <v>100</v>
      </c>
      <c r="B437" s="39" t="s">
        <v>456</v>
      </c>
      <c r="C437" s="379" t="s">
        <v>455</v>
      </c>
      <c r="D437" s="381"/>
      <c r="E437" s="382"/>
      <c r="F437" s="380" t="s">
        <v>179</v>
      </c>
      <c r="G437" s="382"/>
      <c r="H437" s="383">
        <v>1.46</v>
      </c>
      <c r="I437" s="382"/>
      <c r="J437" s="383">
        <v>1</v>
      </c>
      <c r="K437" s="382"/>
      <c r="L437" s="37">
        <v>2.92</v>
      </c>
      <c r="M437" s="378"/>
      <c r="N437" s="382"/>
      <c r="O437" s="39" t="s">
        <v>100</v>
      </c>
      <c r="P437" s="383">
        <v>739.75</v>
      </c>
      <c r="Q437" s="382"/>
      <c r="R437" s="383">
        <v>1</v>
      </c>
      <c r="S437" s="381"/>
      <c r="T437" s="382"/>
      <c r="U437" s="37">
        <v>2160.0700000000002</v>
      </c>
    </row>
    <row r="438" spans="1:21" ht="14.25" customHeight="1" x14ac:dyDescent="0.25">
      <c r="A438" s="39" t="s">
        <v>100</v>
      </c>
      <c r="B438" s="39" t="s">
        <v>183</v>
      </c>
      <c r="C438" s="379" t="s">
        <v>182</v>
      </c>
      <c r="D438" s="381"/>
      <c r="E438" s="382"/>
      <c r="F438" s="380" t="s">
        <v>100</v>
      </c>
      <c r="G438" s="382"/>
      <c r="H438" s="378"/>
      <c r="I438" s="382"/>
      <c r="J438" s="378"/>
      <c r="K438" s="382"/>
      <c r="L438" s="38"/>
      <c r="M438" s="378"/>
      <c r="N438" s="382"/>
      <c r="O438" s="39" t="s">
        <v>100</v>
      </c>
      <c r="P438" s="378"/>
      <c r="Q438" s="382"/>
      <c r="R438" s="378"/>
      <c r="S438" s="381"/>
      <c r="T438" s="382"/>
      <c r="U438" s="37">
        <v>0</v>
      </c>
    </row>
    <row r="439" spans="1:21" ht="14.25" customHeight="1" x14ac:dyDescent="0.25">
      <c r="A439" s="39" t="s">
        <v>100</v>
      </c>
      <c r="B439" s="39" t="s">
        <v>181</v>
      </c>
      <c r="C439" s="379" t="s">
        <v>180</v>
      </c>
      <c r="D439" s="381"/>
      <c r="E439" s="382"/>
      <c r="F439" s="380" t="s">
        <v>179</v>
      </c>
      <c r="G439" s="382"/>
      <c r="H439" s="378"/>
      <c r="I439" s="382"/>
      <c r="J439" s="378"/>
      <c r="K439" s="382"/>
      <c r="L439" s="38"/>
      <c r="M439" s="378"/>
      <c r="N439" s="382"/>
      <c r="O439" s="39" t="s">
        <v>100</v>
      </c>
      <c r="P439" s="378"/>
      <c r="Q439" s="382"/>
      <c r="R439" s="378"/>
      <c r="S439" s="381"/>
      <c r="T439" s="382"/>
      <c r="U439" s="37">
        <v>0</v>
      </c>
    </row>
    <row r="440" spans="1:21" ht="14.25" customHeight="1" x14ac:dyDescent="0.25">
      <c r="A440" s="39" t="s">
        <v>100</v>
      </c>
      <c r="B440" s="39" t="s">
        <v>178</v>
      </c>
      <c r="C440" s="379" t="s">
        <v>177</v>
      </c>
      <c r="D440" s="381"/>
      <c r="E440" s="382"/>
      <c r="F440" s="380" t="s">
        <v>100</v>
      </c>
      <c r="G440" s="382"/>
      <c r="H440" s="378"/>
      <c r="I440" s="382"/>
      <c r="J440" s="378"/>
      <c r="K440" s="382"/>
      <c r="L440" s="38"/>
      <c r="M440" s="378"/>
      <c r="N440" s="382"/>
      <c r="O440" s="39" t="s">
        <v>100</v>
      </c>
      <c r="P440" s="378"/>
      <c r="Q440" s="382"/>
      <c r="R440" s="378"/>
      <c r="S440" s="381"/>
      <c r="T440" s="382"/>
      <c r="U440" s="37">
        <v>0</v>
      </c>
    </row>
    <row r="441" spans="1:21" ht="14.25" customHeight="1" x14ac:dyDescent="0.25">
      <c r="A441" s="39" t="s">
        <v>100</v>
      </c>
      <c r="B441" s="39" t="s">
        <v>100</v>
      </c>
      <c r="C441" s="365" t="s">
        <v>166</v>
      </c>
      <c r="D441" s="381"/>
      <c r="E441" s="382"/>
      <c r="F441" s="380" t="s">
        <v>100</v>
      </c>
      <c r="G441" s="382"/>
      <c r="H441" s="378"/>
      <c r="I441" s="382"/>
      <c r="J441" s="378"/>
      <c r="K441" s="382"/>
      <c r="L441" s="38"/>
      <c r="M441" s="378"/>
      <c r="N441" s="382"/>
      <c r="O441" s="39" t="s">
        <v>100</v>
      </c>
      <c r="P441" s="378"/>
      <c r="Q441" s="382"/>
      <c r="R441" s="378"/>
      <c r="S441" s="381"/>
      <c r="T441" s="382"/>
      <c r="U441" s="35">
        <v>3252.72</v>
      </c>
    </row>
    <row r="442" spans="1:21" ht="14.25" customHeight="1" x14ac:dyDescent="0.25">
      <c r="A442" s="41" t="s">
        <v>100</v>
      </c>
      <c r="B442" s="41" t="s">
        <v>100</v>
      </c>
      <c r="C442" s="379" t="s">
        <v>165</v>
      </c>
      <c r="D442" s="381"/>
      <c r="E442" s="382"/>
      <c r="F442" s="380" t="s">
        <v>100</v>
      </c>
      <c r="G442" s="382"/>
      <c r="H442" s="378"/>
      <c r="I442" s="382"/>
      <c r="J442" s="379" t="s">
        <v>100</v>
      </c>
      <c r="K442" s="382"/>
      <c r="L442" s="39" t="s">
        <v>100</v>
      </c>
      <c r="M442" s="379" t="s">
        <v>100</v>
      </c>
      <c r="N442" s="382"/>
      <c r="O442" s="41" t="s">
        <v>100</v>
      </c>
      <c r="P442" s="378"/>
      <c r="Q442" s="382"/>
      <c r="R442" s="379" t="s">
        <v>100</v>
      </c>
      <c r="S442" s="381"/>
      <c r="T442" s="382"/>
      <c r="U442" s="37">
        <v>3252.72</v>
      </c>
    </row>
    <row r="443" spans="1:21" ht="28.35" customHeight="1" x14ac:dyDescent="0.25">
      <c r="A443" s="41" t="s">
        <v>100</v>
      </c>
      <c r="B443" s="39" t="s">
        <v>454</v>
      </c>
      <c r="C443" s="379" t="s">
        <v>453</v>
      </c>
      <c r="D443" s="381"/>
      <c r="E443" s="382"/>
      <c r="F443" s="380" t="s">
        <v>160</v>
      </c>
      <c r="G443" s="382"/>
      <c r="H443" s="383">
        <v>74</v>
      </c>
      <c r="I443" s="382"/>
      <c r="J443" s="383">
        <v>1</v>
      </c>
      <c r="K443" s="382"/>
      <c r="L443" s="37">
        <v>74</v>
      </c>
      <c r="M443" s="378"/>
      <c r="N443" s="382"/>
      <c r="O443" s="39" t="s">
        <v>100</v>
      </c>
      <c r="P443" s="378"/>
      <c r="Q443" s="382"/>
      <c r="R443" s="384" t="s">
        <v>100</v>
      </c>
      <c r="S443" s="381"/>
      <c r="T443" s="382"/>
      <c r="U443" s="37">
        <v>2407.0100000000002</v>
      </c>
    </row>
    <row r="444" spans="1:21" ht="28.35" customHeight="1" x14ac:dyDescent="0.25">
      <c r="A444" s="41" t="s">
        <v>100</v>
      </c>
      <c r="B444" s="39" t="s">
        <v>452</v>
      </c>
      <c r="C444" s="379" t="s">
        <v>451</v>
      </c>
      <c r="D444" s="381"/>
      <c r="E444" s="382"/>
      <c r="F444" s="380" t="s">
        <v>160</v>
      </c>
      <c r="G444" s="382"/>
      <c r="H444" s="383">
        <v>36</v>
      </c>
      <c r="I444" s="382"/>
      <c r="J444" s="383">
        <v>1</v>
      </c>
      <c r="K444" s="382"/>
      <c r="L444" s="37">
        <v>36</v>
      </c>
      <c r="M444" s="378"/>
      <c r="N444" s="382"/>
      <c r="O444" s="39" t="s">
        <v>100</v>
      </c>
      <c r="P444" s="378"/>
      <c r="Q444" s="382"/>
      <c r="R444" s="384" t="s">
        <v>100</v>
      </c>
      <c r="S444" s="381"/>
      <c r="T444" s="382"/>
      <c r="U444" s="37">
        <v>1170.98</v>
      </c>
    </row>
    <row r="445" spans="1:21" ht="14.25" customHeight="1" x14ac:dyDescent="0.25">
      <c r="A445" s="36" t="s">
        <v>100</v>
      </c>
      <c r="B445" s="36" t="s">
        <v>100</v>
      </c>
      <c r="C445" s="365" t="s">
        <v>136</v>
      </c>
      <c r="D445" s="381"/>
      <c r="E445" s="381"/>
      <c r="F445" s="381"/>
      <c r="G445" s="381"/>
      <c r="H445" s="381"/>
      <c r="I445" s="381"/>
      <c r="J445" s="381"/>
      <c r="K445" s="381"/>
      <c r="L445" s="382"/>
      <c r="M445" s="385" t="s">
        <v>100</v>
      </c>
      <c r="N445" s="381"/>
      <c r="O445" s="382"/>
      <c r="P445" s="386">
        <v>3415.35</v>
      </c>
      <c r="Q445" s="382"/>
      <c r="R445" s="369"/>
      <c r="S445" s="381"/>
      <c r="T445" s="382"/>
      <c r="U445" s="35">
        <v>6830.71</v>
      </c>
    </row>
    <row r="446" spans="1:21" ht="38.85" customHeight="1" x14ac:dyDescent="0.25">
      <c r="A446" s="44" t="s">
        <v>139</v>
      </c>
      <c r="B446" s="43" t="s">
        <v>458</v>
      </c>
      <c r="C446" s="365" t="s">
        <v>457</v>
      </c>
      <c r="D446" s="381"/>
      <c r="E446" s="382"/>
      <c r="F446" s="367" t="s">
        <v>192</v>
      </c>
      <c r="G446" s="382"/>
      <c r="H446" s="368">
        <v>2</v>
      </c>
      <c r="I446" s="382"/>
      <c r="J446" s="368">
        <v>1</v>
      </c>
      <c r="K446" s="382"/>
      <c r="L446" s="35">
        <v>2</v>
      </c>
      <c r="M446" s="369"/>
      <c r="N446" s="382"/>
      <c r="O446" s="42"/>
      <c r="P446" s="369"/>
      <c r="Q446" s="382"/>
      <c r="R446" s="369"/>
      <c r="S446" s="381"/>
      <c r="T446" s="382"/>
      <c r="U446" s="38"/>
    </row>
    <row r="447" spans="1:21" ht="14.25" customHeight="1" x14ac:dyDescent="0.25">
      <c r="A447" s="39" t="s">
        <v>100</v>
      </c>
      <c r="B447" s="39" t="s">
        <v>187</v>
      </c>
      <c r="C447" s="379" t="s">
        <v>186</v>
      </c>
      <c r="D447" s="381"/>
      <c r="E447" s="382"/>
      <c r="F447" s="380" t="s">
        <v>179</v>
      </c>
      <c r="G447" s="382"/>
      <c r="H447" s="378"/>
      <c r="I447" s="382"/>
      <c r="J447" s="378"/>
      <c r="K447" s="382"/>
      <c r="L447" s="37">
        <v>1.64</v>
      </c>
      <c r="M447" s="378"/>
      <c r="N447" s="382"/>
      <c r="O447" s="39" t="s">
        <v>100</v>
      </c>
      <c r="P447" s="378"/>
      <c r="Q447" s="382"/>
      <c r="R447" s="378"/>
      <c r="S447" s="381"/>
      <c r="T447" s="382"/>
      <c r="U447" s="37">
        <v>1226.98</v>
      </c>
    </row>
    <row r="448" spans="1:21" ht="14.25" customHeight="1" x14ac:dyDescent="0.25">
      <c r="A448" s="39" t="s">
        <v>100</v>
      </c>
      <c r="B448" s="39" t="s">
        <v>294</v>
      </c>
      <c r="C448" s="379" t="s">
        <v>293</v>
      </c>
      <c r="D448" s="381"/>
      <c r="E448" s="382"/>
      <c r="F448" s="380" t="s">
        <v>179</v>
      </c>
      <c r="G448" s="382"/>
      <c r="H448" s="383">
        <v>0.41</v>
      </c>
      <c r="I448" s="382"/>
      <c r="J448" s="383">
        <v>1</v>
      </c>
      <c r="K448" s="382"/>
      <c r="L448" s="37">
        <v>0.82</v>
      </c>
      <c r="M448" s="378"/>
      <c r="N448" s="382"/>
      <c r="O448" s="39" t="s">
        <v>100</v>
      </c>
      <c r="P448" s="383">
        <v>756.56</v>
      </c>
      <c r="Q448" s="382"/>
      <c r="R448" s="383">
        <v>1</v>
      </c>
      <c r="S448" s="381"/>
      <c r="T448" s="382"/>
      <c r="U448" s="37">
        <v>620.38</v>
      </c>
    </row>
    <row r="449" spans="1:21" ht="14.25" customHeight="1" x14ac:dyDescent="0.25">
      <c r="A449" s="39" t="s">
        <v>100</v>
      </c>
      <c r="B449" s="39" t="s">
        <v>456</v>
      </c>
      <c r="C449" s="379" t="s">
        <v>455</v>
      </c>
      <c r="D449" s="381"/>
      <c r="E449" s="382"/>
      <c r="F449" s="380" t="s">
        <v>179</v>
      </c>
      <c r="G449" s="382"/>
      <c r="H449" s="383">
        <v>0.41</v>
      </c>
      <c r="I449" s="382"/>
      <c r="J449" s="383">
        <v>1</v>
      </c>
      <c r="K449" s="382"/>
      <c r="L449" s="37">
        <v>0.82</v>
      </c>
      <c r="M449" s="378"/>
      <c r="N449" s="382"/>
      <c r="O449" s="39" t="s">
        <v>100</v>
      </c>
      <c r="P449" s="383">
        <v>739.75</v>
      </c>
      <c r="Q449" s="382"/>
      <c r="R449" s="383">
        <v>1</v>
      </c>
      <c r="S449" s="381"/>
      <c r="T449" s="382"/>
      <c r="U449" s="37">
        <v>606.6</v>
      </c>
    </row>
    <row r="450" spans="1:21" ht="14.25" customHeight="1" x14ac:dyDescent="0.25">
      <c r="A450" s="39" t="s">
        <v>100</v>
      </c>
      <c r="B450" s="39" t="s">
        <v>183</v>
      </c>
      <c r="C450" s="379" t="s">
        <v>182</v>
      </c>
      <c r="D450" s="381"/>
      <c r="E450" s="382"/>
      <c r="F450" s="380" t="s">
        <v>100</v>
      </c>
      <c r="G450" s="382"/>
      <c r="H450" s="378"/>
      <c r="I450" s="382"/>
      <c r="J450" s="378"/>
      <c r="K450" s="382"/>
      <c r="L450" s="38"/>
      <c r="M450" s="378"/>
      <c r="N450" s="382"/>
      <c r="O450" s="39" t="s">
        <v>100</v>
      </c>
      <c r="P450" s="378"/>
      <c r="Q450" s="382"/>
      <c r="R450" s="378"/>
      <c r="S450" s="381"/>
      <c r="T450" s="382"/>
      <c r="U450" s="37">
        <v>0</v>
      </c>
    </row>
    <row r="451" spans="1:21" ht="14.25" customHeight="1" x14ac:dyDescent="0.25">
      <c r="A451" s="39" t="s">
        <v>100</v>
      </c>
      <c r="B451" s="39" t="s">
        <v>181</v>
      </c>
      <c r="C451" s="379" t="s">
        <v>180</v>
      </c>
      <c r="D451" s="381"/>
      <c r="E451" s="382"/>
      <c r="F451" s="380" t="s">
        <v>179</v>
      </c>
      <c r="G451" s="382"/>
      <c r="H451" s="378"/>
      <c r="I451" s="382"/>
      <c r="J451" s="378"/>
      <c r="K451" s="382"/>
      <c r="L451" s="38"/>
      <c r="M451" s="378"/>
      <c r="N451" s="382"/>
      <c r="O451" s="39" t="s">
        <v>100</v>
      </c>
      <c r="P451" s="378"/>
      <c r="Q451" s="382"/>
      <c r="R451" s="378"/>
      <c r="S451" s="381"/>
      <c r="T451" s="382"/>
      <c r="U451" s="37">
        <v>0</v>
      </c>
    </row>
    <row r="452" spans="1:21" ht="14.25" customHeight="1" x14ac:dyDescent="0.25">
      <c r="A452" s="39" t="s">
        <v>100</v>
      </c>
      <c r="B452" s="39" t="s">
        <v>178</v>
      </c>
      <c r="C452" s="379" t="s">
        <v>177</v>
      </c>
      <c r="D452" s="381"/>
      <c r="E452" s="382"/>
      <c r="F452" s="380" t="s">
        <v>100</v>
      </c>
      <c r="G452" s="382"/>
      <c r="H452" s="378"/>
      <c r="I452" s="382"/>
      <c r="J452" s="378"/>
      <c r="K452" s="382"/>
      <c r="L452" s="38"/>
      <c r="M452" s="378"/>
      <c r="N452" s="382"/>
      <c r="O452" s="39" t="s">
        <v>100</v>
      </c>
      <c r="P452" s="378"/>
      <c r="Q452" s="382"/>
      <c r="R452" s="378"/>
      <c r="S452" s="381"/>
      <c r="T452" s="382"/>
      <c r="U452" s="37">
        <v>0</v>
      </c>
    </row>
    <row r="453" spans="1:21" ht="14.25" customHeight="1" x14ac:dyDescent="0.25">
      <c r="A453" s="39" t="s">
        <v>100</v>
      </c>
      <c r="B453" s="39" t="s">
        <v>100</v>
      </c>
      <c r="C453" s="365" t="s">
        <v>166</v>
      </c>
      <c r="D453" s="381"/>
      <c r="E453" s="382"/>
      <c r="F453" s="380" t="s">
        <v>100</v>
      </c>
      <c r="G453" s="382"/>
      <c r="H453" s="378"/>
      <c r="I453" s="382"/>
      <c r="J453" s="378"/>
      <c r="K453" s="382"/>
      <c r="L453" s="38"/>
      <c r="M453" s="378"/>
      <c r="N453" s="382"/>
      <c r="O453" s="39" t="s">
        <v>100</v>
      </c>
      <c r="P453" s="378"/>
      <c r="Q453" s="382"/>
      <c r="R453" s="378"/>
      <c r="S453" s="381"/>
      <c r="T453" s="382"/>
      <c r="U453" s="35">
        <v>1226.98</v>
      </c>
    </row>
    <row r="454" spans="1:21" ht="14.25" customHeight="1" x14ac:dyDescent="0.25">
      <c r="A454" s="41" t="s">
        <v>100</v>
      </c>
      <c r="B454" s="41" t="s">
        <v>100</v>
      </c>
      <c r="C454" s="379" t="s">
        <v>165</v>
      </c>
      <c r="D454" s="381"/>
      <c r="E454" s="382"/>
      <c r="F454" s="380" t="s">
        <v>100</v>
      </c>
      <c r="G454" s="382"/>
      <c r="H454" s="378"/>
      <c r="I454" s="382"/>
      <c r="J454" s="379" t="s">
        <v>100</v>
      </c>
      <c r="K454" s="382"/>
      <c r="L454" s="39" t="s">
        <v>100</v>
      </c>
      <c r="M454" s="379" t="s">
        <v>100</v>
      </c>
      <c r="N454" s="382"/>
      <c r="O454" s="41" t="s">
        <v>100</v>
      </c>
      <c r="P454" s="378"/>
      <c r="Q454" s="382"/>
      <c r="R454" s="379" t="s">
        <v>100</v>
      </c>
      <c r="S454" s="381"/>
      <c r="T454" s="382"/>
      <c r="U454" s="37">
        <v>1226.98</v>
      </c>
    </row>
    <row r="455" spans="1:21" ht="28.35" customHeight="1" x14ac:dyDescent="0.25">
      <c r="A455" s="41" t="s">
        <v>100</v>
      </c>
      <c r="B455" s="39" t="s">
        <v>454</v>
      </c>
      <c r="C455" s="379" t="s">
        <v>453</v>
      </c>
      <c r="D455" s="381"/>
      <c r="E455" s="382"/>
      <c r="F455" s="380" t="s">
        <v>160</v>
      </c>
      <c r="G455" s="382"/>
      <c r="H455" s="383">
        <v>74</v>
      </c>
      <c r="I455" s="382"/>
      <c r="J455" s="383">
        <v>1</v>
      </c>
      <c r="K455" s="382"/>
      <c r="L455" s="37">
        <v>74</v>
      </c>
      <c r="M455" s="378"/>
      <c r="N455" s="382"/>
      <c r="O455" s="39" t="s">
        <v>100</v>
      </c>
      <c r="P455" s="378"/>
      <c r="Q455" s="382"/>
      <c r="R455" s="384" t="s">
        <v>100</v>
      </c>
      <c r="S455" s="381"/>
      <c r="T455" s="382"/>
      <c r="U455" s="37">
        <v>907.97</v>
      </c>
    </row>
    <row r="456" spans="1:21" ht="28.35" customHeight="1" x14ac:dyDescent="0.25">
      <c r="A456" s="41" t="s">
        <v>100</v>
      </c>
      <c r="B456" s="39" t="s">
        <v>452</v>
      </c>
      <c r="C456" s="379" t="s">
        <v>451</v>
      </c>
      <c r="D456" s="381"/>
      <c r="E456" s="382"/>
      <c r="F456" s="380" t="s">
        <v>160</v>
      </c>
      <c r="G456" s="382"/>
      <c r="H456" s="383">
        <v>36</v>
      </c>
      <c r="I456" s="382"/>
      <c r="J456" s="383">
        <v>1</v>
      </c>
      <c r="K456" s="382"/>
      <c r="L456" s="37">
        <v>36</v>
      </c>
      <c r="M456" s="378"/>
      <c r="N456" s="382"/>
      <c r="O456" s="39" t="s">
        <v>100</v>
      </c>
      <c r="P456" s="378"/>
      <c r="Q456" s="382"/>
      <c r="R456" s="384" t="s">
        <v>100</v>
      </c>
      <c r="S456" s="381"/>
      <c r="T456" s="382"/>
      <c r="U456" s="37">
        <v>441.71</v>
      </c>
    </row>
    <row r="457" spans="1:21" ht="14.25" customHeight="1" x14ac:dyDescent="0.25">
      <c r="A457" s="36" t="s">
        <v>100</v>
      </c>
      <c r="B457" s="36" t="s">
        <v>100</v>
      </c>
      <c r="C457" s="365" t="s">
        <v>136</v>
      </c>
      <c r="D457" s="381"/>
      <c r="E457" s="381"/>
      <c r="F457" s="381"/>
      <c r="G457" s="381"/>
      <c r="H457" s="381"/>
      <c r="I457" s="381"/>
      <c r="J457" s="381"/>
      <c r="K457" s="381"/>
      <c r="L457" s="382"/>
      <c r="M457" s="385" t="s">
        <v>100</v>
      </c>
      <c r="N457" s="381"/>
      <c r="O457" s="382"/>
      <c r="P457" s="386">
        <v>1288.33</v>
      </c>
      <c r="Q457" s="382"/>
      <c r="R457" s="369"/>
      <c r="S457" s="381"/>
      <c r="T457" s="382"/>
      <c r="U457" s="35">
        <v>2576.66</v>
      </c>
    </row>
    <row r="458" spans="1:21" ht="14.25" customHeight="1" x14ac:dyDescent="0.25"/>
    <row r="459" spans="1:21" ht="14.25" customHeight="1" x14ac:dyDescent="0.25">
      <c r="A459" s="34" t="s">
        <v>100</v>
      </c>
      <c r="B459" s="34" t="s">
        <v>100</v>
      </c>
      <c r="C459" s="387" t="s">
        <v>133</v>
      </c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2"/>
      <c r="P459" s="388" t="s">
        <v>100</v>
      </c>
      <c r="Q459" s="382"/>
      <c r="R459" s="388" t="s">
        <v>100</v>
      </c>
      <c r="S459" s="381"/>
      <c r="T459" s="382"/>
      <c r="U459" s="33" t="s">
        <v>100</v>
      </c>
    </row>
    <row r="460" spans="1:21" ht="14.25" customHeight="1" x14ac:dyDescent="0.25">
      <c r="A460" s="34" t="s">
        <v>100</v>
      </c>
      <c r="B460" s="34" t="s">
        <v>100</v>
      </c>
      <c r="C460" s="387" t="s">
        <v>135</v>
      </c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2"/>
      <c r="P460" s="388" t="s">
        <v>100</v>
      </c>
      <c r="Q460" s="382"/>
      <c r="R460" s="388" t="s">
        <v>100</v>
      </c>
      <c r="S460" s="381"/>
      <c r="T460" s="382"/>
      <c r="U460" s="33" t="s">
        <v>450</v>
      </c>
    </row>
    <row r="461" spans="1:21" ht="14.25" customHeight="1" x14ac:dyDescent="0.25">
      <c r="A461" s="34" t="s">
        <v>100</v>
      </c>
      <c r="B461" s="34" t="s">
        <v>100</v>
      </c>
      <c r="C461" s="387" t="s">
        <v>155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2"/>
      <c r="P461" s="388" t="s">
        <v>100</v>
      </c>
      <c r="Q461" s="382"/>
      <c r="R461" s="388" t="s">
        <v>100</v>
      </c>
      <c r="S461" s="381"/>
      <c r="T461" s="382"/>
      <c r="U461" s="33" t="s">
        <v>450</v>
      </c>
    </row>
    <row r="462" spans="1:21" ht="14.25" customHeight="1" x14ac:dyDescent="0.25">
      <c r="A462" s="34" t="s">
        <v>100</v>
      </c>
      <c r="B462" s="34" t="s">
        <v>100</v>
      </c>
      <c r="C462" s="387" t="s">
        <v>149</v>
      </c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2"/>
      <c r="P462" s="388" t="s">
        <v>100</v>
      </c>
      <c r="Q462" s="382"/>
      <c r="R462" s="388" t="s">
        <v>100</v>
      </c>
      <c r="S462" s="381"/>
      <c r="T462" s="382"/>
      <c r="U462" s="33" t="s">
        <v>450</v>
      </c>
    </row>
    <row r="463" spans="1:21" ht="14.25" customHeight="1" x14ac:dyDescent="0.25">
      <c r="A463" s="34" t="s">
        <v>100</v>
      </c>
      <c r="B463" s="34" t="s">
        <v>100</v>
      </c>
      <c r="C463" s="387" t="s">
        <v>148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2"/>
      <c r="P463" s="388" t="s">
        <v>100</v>
      </c>
      <c r="Q463" s="382"/>
      <c r="R463" s="388" t="s">
        <v>100</v>
      </c>
      <c r="S463" s="381"/>
      <c r="T463" s="382"/>
      <c r="U463" s="33" t="s">
        <v>449</v>
      </c>
    </row>
    <row r="464" spans="1:21" ht="14.25" customHeight="1" x14ac:dyDescent="0.25">
      <c r="A464" s="34" t="s">
        <v>100</v>
      </c>
      <c r="B464" s="34" t="s">
        <v>100</v>
      </c>
      <c r="C464" s="387" t="s">
        <v>147</v>
      </c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2"/>
      <c r="P464" s="388" t="s">
        <v>100</v>
      </c>
      <c r="Q464" s="382"/>
      <c r="R464" s="388" t="s">
        <v>100</v>
      </c>
      <c r="S464" s="381"/>
      <c r="T464" s="382"/>
      <c r="U464" s="33" t="s">
        <v>448</v>
      </c>
    </row>
    <row r="465" spans="1:21" ht="14.25" customHeight="1" x14ac:dyDescent="0.25">
      <c r="A465" s="34" t="s">
        <v>100</v>
      </c>
      <c r="B465" s="34" t="s">
        <v>100</v>
      </c>
      <c r="C465" s="387" t="s">
        <v>146</v>
      </c>
      <c r="D465" s="358"/>
      <c r="E465" s="358"/>
      <c r="F465" s="358"/>
      <c r="G465" s="358"/>
      <c r="H465" s="358"/>
      <c r="I465" s="358"/>
      <c r="J465" s="358"/>
      <c r="K465" s="358"/>
      <c r="L465" s="358"/>
      <c r="M465" s="358"/>
      <c r="N465" s="358"/>
      <c r="O465" s="366"/>
      <c r="P465" s="388" t="s">
        <v>100</v>
      </c>
      <c r="Q465" s="366"/>
      <c r="R465" s="388" t="s">
        <v>100</v>
      </c>
      <c r="S465" s="358"/>
      <c r="T465" s="366"/>
      <c r="U465" s="33" t="s">
        <v>447</v>
      </c>
    </row>
    <row r="466" spans="1:21" ht="14.25" customHeight="1" x14ac:dyDescent="0.25">
      <c r="A466" s="34" t="s">
        <v>100</v>
      </c>
      <c r="B466" s="34" t="s">
        <v>100</v>
      </c>
      <c r="C466" s="387" t="s">
        <v>133</v>
      </c>
      <c r="D466" s="358"/>
      <c r="E466" s="358"/>
      <c r="F466" s="358"/>
      <c r="G466" s="358"/>
      <c r="H466" s="358"/>
      <c r="I466" s="358"/>
      <c r="J466" s="358"/>
      <c r="K466" s="358"/>
      <c r="L466" s="358"/>
      <c r="M466" s="358"/>
      <c r="N466" s="358"/>
      <c r="O466" s="366"/>
      <c r="P466" s="388" t="s">
        <v>100</v>
      </c>
      <c r="Q466" s="366"/>
      <c r="R466" s="388" t="s">
        <v>100</v>
      </c>
      <c r="S466" s="358"/>
      <c r="T466" s="366"/>
      <c r="U466" s="33" t="s">
        <v>447</v>
      </c>
    </row>
    <row r="467" spans="1:21" ht="14.25" customHeight="1" x14ac:dyDescent="0.25">
      <c r="A467" s="34" t="s">
        <v>100</v>
      </c>
      <c r="B467" s="34" t="s">
        <v>100</v>
      </c>
      <c r="C467" s="387" t="s">
        <v>119</v>
      </c>
      <c r="D467" s="358"/>
      <c r="E467" s="358"/>
      <c r="F467" s="358"/>
      <c r="G467" s="358"/>
      <c r="H467" s="358"/>
      <c r="I467" s="358"/>
      <c r="J467" s="358"/>
      <c r="K467" s="358"/>
      <c r="L467" s="358"/>
      <c r="M467" s="358"/>
      <c r="N467" s="358"/>
      <c r="O467" s="366"/>
      <c r="P467" s="388" t="s">
        <v>100</v>
      </c>
      <c r="Q467" s="366"/>
      <c r="R467" s="388" t="s">
        <v>100</v>
      </c>
      <c r="S467" s="358"/>
      <c r="T467" s="366"/>
      <c r="U467" s="33" t="s">
        <v>100</v>
      </c>
    </row>
    <row r="468" spans="1:21" ht="14.25" customHeight="1" x14ac:dyDescent="0.25">
      <c r="A468" s="34" t="s">
        <v>100</v>
      </c>
      <c r="B468" s="34" t="s">
        <v>100</v>
      </c>
      <c r="C468" s="387" t="s">
        <v>145</v>
      </c>
      <c r="D468" s="358"/>
      <c r="E468" s="358"/>
      <c r="F468" s="358"/>
      <c r="G468" s="358"/>
      <c r="H468" s="358"/>
      <c r="I468" s="358"/>
      <c r="J468" s="358"/>
      <c r="K468" s="358"/>
      <c r="L468" s="358"/>
      <c r="M468" s="358"/>
      <c r="N468" s="358"/>
      <c r="O468" s="366"/>
      <c r="P468" s="388" t="s">
        <v>100</v>
      </c>
      <c r="Q468" s="366"/>
      <c r="R468" s="388" t="s">
        <v>100</v>
      </c>
      <c r="S468" s="358"/>
      <c r="T468" s="366"/>
      <c r="U468" s="33" t="s">
        <v>446</v>
      </c>
    </row>
    <row r="469" spans="1:21" ht="14.25" customHeight="1" x14ac:dyDescent="0.25"/>
    <row r="470" spans="1:21" ht="18.2" customHeight="1" x14ac:dyDescent="0.25">
      <c r="A470" s="364" t="s">
        <v>605</v>
      </c>
      <c r="B470" s="337"/>
      <c r="C470" s="337"/>
      <c r="D470" s="337"/>
      <c r="E470" s="337"/>
      <c r="F470" s="337"/>
      <c r="G470" s="337"/>
      <c r="H470" s="337"/>
      <c r="I470" s="337"/>
      <c r="J470" s="337"/>
      <c r="K470" s="337"/>
      <c r="L470" s="337"/>
      <c r="M470" s="337"/>
      <c r="N470" s="337"/>
      <c r="O470" s="337"/>
      <c r="P470" s="337"/>
      <c r="Q470" s="337"/>
      <c r="R470" s="337"/>
      <c r="S470" s="337"/>
      <c r="T470" s="337"/>
      <c r="U470" s="337"/>
    </row>
    <row r="471" spans="1:21" ht="14.25" customHeight="1" x14ac:dyDescent="0.25"/>
    <row r="472" spans="1:21" ht="18.2" customHeight="1" x14ac:dyDescent="0.25">
      <c r="A472" s="364" t="s">
        <v>604</v>
      </c>
      <c r="B472" s="337"/>
      <c r="C472" s="337"/>
      <c r="D472" s="337"/>
      <c r="E472" s="337"/>
      <c r="F472" s="337"/>
      <c r="G472" s="337"/>
      <c r="H472" s="337"/>
      <c r="I472" s="337"/>
      <c r="J472" s="337"/>
      <c r="K472" s="337"/>
      <c r="L472" s="337"/>
      <c r="M472" s="337"/>
      <c r="N472" s="337"/>
      <c r="O472" s="337"/>
      <c r="P472" s="337"/>
      <c r="Q472" s="337"/>
      <c r="R472" s="337"/>
      <c r="S472" s="337"/>
      <c r="T472" s="337"/>
      <c r="U472" s="337"/>
    </row>
    <row r="473" spans="1:21" ht="104.25" customHeight="1" x14ac:dyDescent="0.25">
      <c r="A473" s="44" t="s">
        <v>603</v>
      </c>
      <c r="B473" s="43" t="s">
        <v>598</v>
      </c>
      <c r="C473" s="365" t="s">
        <v>602</v>
      </c>
      <c r="D473" s="358"/>
      <c r="E473" s="366"/>
      <c r="F473" s="367" t="s">
        <v>349</v>
      </c>
      <c r="G473" s="366"/>
      <c r="H473" s="368">
        <v>2.1600000000000001E-2</v>
      </c>
      <c r="I473" s="366"/>
      <c r="J473" s="368">
        <v>1</v>
      </c>
      <c r="K473" s="366"/>
      <c r="L473" s="35">
        <v>2.1600000000000001E-2</v>
      </c>
      <c r="M473" s="369"/>
      <c r="N473" s="366"/>
      <c r="O473" s="42"/>
      <c r="P473" s="369"/>
      <c r="Q473" s="366"/>
      <c r="R473" s="369"/>
      <c r="S473" s="358"/>
      <c r="T473" s="366"/>
      <c r="U473" s="38"/>
    </row>
    <row r="474" spans="1:21" ht="50.25" customHeight="1" x14ac:dyDescent="0.25">
      <c r="A474" s="40" t="s">
        <v>100</v>
      </c>
      <c r="B474" s="39" t="s">
        <v>601</v>
      </c>
      <c r="C474" s="379" t="s">
        <v>600</v>
      </c>
      <c r="D474" s="358"/>
      <c r="E474" s="358"/>
      <c r="F474" s="358"/>
      <c r="G474" s="358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66"/>
      <c r="U474" s="41" t="s">
        <v>100</v>
      </c>
    </row>
    <row r="475" spans="1:21" ht="50.25" customHeight="1" x14ac:dyDescent="0.25">
      <c r="A475" s="40" t="s">
        <v>100</v>
      </c>
      <c r="B475" s="39" t="s">
        <v>480</v>
      </c>
      <c r="C475" s="379" t="s">
        <v>479</v>
      </c>
      <c r="D475" s="358"/>
      <c r="E475" s="358"/>
      <c r="F475" s="358"/>
      <c r="G475" s="358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66"/>
      <c r="U475" s="41" t="s">
        <v>100</v>
      </c>
    </row>
    <row r="476" spans="1:21" ht="14.25" customHeight="1" x14ac:dyDescent="0.25">
      <c r="A476" s="39" t="s">
        <v>100</v>
      </c>
      <c r="B476" s="39" t="s">
        <v>187</v>
      </c>
      <c r="C476" s="379" t="s">
        <v>186</v>
      </c>
      <c r="D476" s="358"/>
      <c r="E476" s="366"/>
      <c r="F476" s="380" t="s">
        <v>179</v>
      </c>
      <c r="G476" s="366"/>
      <c r="H476" s="378"/>
      <c r="I476" s="382"/>
      <c r="J476" s="378"/>
      <c r="K476" s="382"/>
      <c r="L476" s="37">
        <v>0.55030539999999994</v>
      </c>
      <c r="M476" s="378"/>
      <c r="N476" s="382"/>
      <c r="O476" s="39" t="s">
        <v>100</v>
      </c>
      <c r="P476" s="378"/>
      <c r="Q476" s="382"/>
      <c r="R476" s="378"/>
      <c r="S476" s="381"/>
      <c r="T476" s="382"/>
      <c r="U476" s="37">
        <v>252.12</v>
      </c>
    </row>
    <row r="477" spans="1:21" ht="14.25" customHeight="1" x14ac:dyDescent="0.25">
      <c r="A477" s="39" t="s">
        <v>100</v>
      </c>
      <c r="B477" s="39" t="s">
        <v>363</v>
      </c>
      <c r="C477" s="379" t="s">
        <v>362</v>
      </c>
      <c r="D477" s="381"/>
      <c r="E477" s="382"/>
      <c r="F477" s="380" t="s">
        <v>179</v>
      </c>
      <c r="G477" s="382"/>
      <c r="H477" s="383">
        <v>20.14</v>
      </c>
      <c r="I477" s="382"/>
      <c r="J477" s="383">
        <v>1.2649999999999999</v>
      </c>
      <c r="K477" s="382"/>
      <c r="L477" s="37">
        <v>0.55030539999999994</v>
      </c>
      <c r="M477" s="378"/>
      <c r="N477" s="382"/>
      <c r="O477" s="39" t="s">
        <v>100</v>
      </c>
      <c r="P477" s="383">
        <v>458.14</v>
      </c>
      <c r="Q477" s="382"/>
      <c r="R477" s="383">
        <v>1</v>
      </c>
      <c r="S477" s="381"/>
      <c r="T477" s="382"/>
      <c r="U477" s="37">
        <v>252.12</v>
      </c>
    </row>
    <row r="478" spans="1:21" ht="14.25" customHeight="1" x14ac:dyDescent="0.25">
      <c r="A478" s="39" t="s">
        <v>100</v>
      </c>
      <c r="B478" s="39" t="s">
        <v>183</v>
      </c>
      <c r="C478" s="379" t="s">
        <v>182</v>
      </c>
      <c r="D478" s="381"/>
      <c r="E478" s="382"/>
      <c r="F478" s="380" t="s">
        <v>100</v>
      </c>
      <c r="G478" s="382"/>
      <c r="H478" s="378"/>
      <c r="I478" s="382"/>
      <c r="J478" s="378"/>
      <c r="K478" s="382"/>
      <c r="L478" s="38"/>
      <c r="M478" s="378"/>
      <c r="N478" s="382"/>
      <c r="O478" s="39" t="s">
        <v>100</v>
      </c>
      <c r="P478" s="378"/>
      <c r="Q478" s="382"/>
      <c r="R478" s="378"/>
      <c r="S478" s="381"/>
      <c r="T478" s="382"/>
      <c r="U478" s="37">
        <v>1862.23</v>
      </c>
    </row>
    <row r="479" spans="1:21" ht="14.25" customHeight="1" x14ac:dyDescent="0.25">
      <c r="A479" s="39" t="s">
        <v>100</v>
      </c>
      <c r="B479" s="39" t="s">
        <v>181</v>
      </c>
      <c r="C479" s="379" t="s">
        <v>180</v>
      </c>
      <c r="D479" s="381"/>
      <c r="E479" s="382"/>
      <c r="F479" s="380" t="s">
        <v>179</v>
      </c>
      <c r="G479" s="382"/>
      <c r="H479" s="378"/>
      <c r="I479" s="382"/>
      <c r="J479" s="378"/>
      <c r="K479" s="382"/>
      <c r="L479" s="37">
        <v>3.1520966000000001</v>
      </c>
      <c r="M479" s="378"/>
      <c r="N479" s="382"/>
      <c r="O479" s="39" t="s">
        <v>100</v>
      </c>
      <c r="P479" s="378"/>
      <c r="Q479" s="382"/>
      <c r="R479" s="378"/>
      <c r="S479" s="381"/>
      <c r="T479" s="382"/>
      <c r="U479" s="37">
        <v>1775.32</v>
      </c>
    </row>
    <row r="480" spans="1:21" ht="18.95" customHeight="1" x14ac:dyDescent="0.25">
      <c r="A480" s="39" t="s">
        <v>100</v>
      </c>
      <c r="B480" s="39" t="s">
        <v>596</v>
      </c>
      <c r="C480" s="379" t="s">
        <v>595</v>
      </c>
      <c r="D480" s="381"/>
      <c r="E480" s="382"/>
      <c r="F480" s="380" t="s">
        <v>218</v>
      </c>
      <c r="G480" s="382"/>
      <c r="H480" s="383">
        <v>115.36</v>
      </c>
      <c r="I480" s="382"/>
      <c r="J480" s="383">
        <v>1.2649999999999999</v>
      </c>
      <c r="K480" s="382"/>
      <c r="L480" s="37">
        <v>3.1520966000000001</v>
      </c>
      <c r="M480" s="378"/>
      <c r="N480" s="382"/>
      <c r="O480" s="39" t="s">
        <v>100</v>
      </c>
      <c r="P480" s="383">
        <v>590.79</v>
      </c>
      <c r="Q480" s="382"/>
      <c r="R480" s="378"/>
      <c r="S480" s="381"/>
      <c r="T480" s="382"/>
      <c r="U480" s="37">
        <v>1862.23</v>
      </c>
    </row>
    <row r="481" spans="1:21" ht="14.25" customHeight="1" x14ac:dyDescent="0.25">
      <c r="A481" s="39" t="s">
        <v>100</v>
      </c>
      <c r="B481" s="39" t="s">
        <v>222</v>
      </c>
      <c r="C481" s="379" t="s">
        <v>221</v>
      </c>
      <c r="D481" s="381"/>
      <c r="E481" s="382"/>
      <c r="F481" s="380" t="s">
        <v>179</v>
      </c>
      <c r="G481" s="382"/>
      <c r="H481" s="383">
        <v>115.36</v>
      </c>
      <c r="I481" s="382"/>
      <c r="J481" s="383">
        <v>1.2649999999999999</v>
      </c>
      <c r="K481" s="382"/>
      <c r="L481" s="37">
        <v>3.1520966000000001</v>
      </c>
      <c r="M481" s="378"/>
      <c r="N481" s="382"/>
      <c r="O481" s="39" t="s">
        <v>100</v>
      </c>
      <c r="P481" s="383">
        <v>563.22</v>
      </c>
      <c r="Q481" s="382"/>
      <c r="R481" s="383">
        <v>1</v>
      </c>
      <c r="S481" s="381"/>
      <c r="T481" s="382"/>
      <c r="U481" s="37">
        <v>1775.32</v>
      </c>
    </row>
    <row r="482" spans="1:21" ht="14.25" customHeight="1" x14ac:dyDescent="0.25">
      <c r="A482" s="39" t="s">
        <v>100</v>
      </c>
      <c r="B482" s="39" t="s">
        <v>178</v>
      </c>
      <c r="C482" s="379" t="s">
        <v>177</v>
      </c>
      <c r="D482" s="381"/>
      <c r="E482" s="382"/>
      <c r="F482" s="380" t="s">
        <v>100</v>
      </c>
      <c r="G482" s="382"/>
      <c r="H482" s="378"/>
      <c r="I482" s="382"/>
      <c r="J482" s="378"/>
      <c r="K482" s="382"/>
      <c r="L482" s="38"/>
      <c r="M482" s="378"/>
      <c r="N482" s="382"/>
      <c r="O482" s="39" t="s">
        <v>100</v>
      </c>
      <c r="P482" s="378"/>
      <c r="Q482" s="382"/>
      <c r="R482" s="378"/>
      <c r="S482" s="381"/>
      <c r="T482" s="382"/>
      <c r="U482" s="37">
        <v>0</v>
      </c>
    </row>
    <row r="483" spans="1:21" ht="14.25" customHeight="1" x14ac:dyDescent="0.25">
      <c r="A483" s="39" t="s">
        <v>100</v>
      </c>
      <c r="B483" s="39" t="s">
        <v>100</v>
      </c>
      <c r="C483" s="365" t="s">
        <v>166</v>
      </c>
      <c r="D483" s="381"/>
      <c r="E483" s="382"/>
      <c r="F483" s="380" t="s">
        <v>100</v>
      </c>
      <c r="G483" s="382"/>
      <c r="H483" s="378"/>
      <c r="I483" s="382"/>
      <c r="J483" s="378"/>
      <c r="K483" s="382"/>
      <c r="L483" s="38"/>
      <c r="M483" s="378"/>
      <c r="N483" s="382"/>
      <c r="O483" s="39" t="s">
        <v>100</v>
      </c>
      <c r="P483" s="378"/>
      <c r="Q483" s="382"/>
      <c r="R483" s="378"/>
      <c r="S483" s="381"/>
      <c r="T483" s="382"/>
      <c r="U483" s="35">
        <v>3889.67</v>
      </c>
    </row>
    <row r="484" spans="1:21" ht="14.25" customHeight="1" x14ac:dyDescent="0.25">
      <c r="A484" s="41" t="s">
        <v>100</v>
      </c>
      <c r="B484" s="41" t="s">
        <v>100</v>
      </c>
      <c r="C484" s="379" t="s">
        <v>165</v>
      </c>
      <c r="D484" s="381"/>
      <c r="E484" s="382"/>
      <c r="F484" s="380" t="s">
        <v>100</v>
      </c>
      <c r="G484" s="382"/>
      <c r="H484" s="378"/>
      <c r="I484" s="382"/>
      <c r="J484" s="379" t="s">
        <v>100</v>
      </c>
      <c r="K484" s="382"/>
      <c r="L484" s="39" t="s">
        <v>100</v>
      </c>
      <c r="M484" s="379" t="s">
        <v>100</v>
      </c>
      <c r="N484" s="382"/>
      <c r="O484" s="41" t="s">
        <v>100</v>
      </c>
      <c r="P484" s="378"/>
      <c r="Q484" s="382"/>
      <c r="R484" s="379" t="s">
        <v>100</v>
      </c>
      <c r="S484" s="381"/>
      <c r="T484" s="382"/>
      <c r="U484" s="37">
        <v>2027.44</v>
      </c>
    </row>
    <row r="485" spans="1:21" ht="38.85" customHeight="1" x14ac:dyDescent="0.25">
      <c r="A485" s="41" t="s">
        <v>100</v>
      </c>
      <c r="B485" s="39" t="s">
        <v>337</v>
      </c>
      <c r="C485" s="379" t="s">
        <v>336</v>
      </c>
      <c r="D485" s="381"/>
      <c r="E485" s="382"/>
      <c r="F485" s="380" t="s">
        <v>160</v>
      </c>
      <c r="G485" s="382"/>
      <c r="H485" s="383">
        <v>92</v>
      </c>
      <c r="I485" s="382"/>
      <c r="J485" s="383">
        <v>1</v>
      </c>
      <c r="K485" s="382"/>
      <c r="L485" s="37">
        <v>92</v>
      </c>
      <c r="M485" s="378"/>
      <c r="N485" s="382"/>
      <c r="O485" s="39" t="s">
        <v>100</v>
      </c>
      <c r="P485" s="378"/>
      <c r="Q485" s="382"/>
      <c r="R485" s="384" t="s">
        <v>100</v>
      </c>
      <c r="S485" s="381"/>
      <c r="T485" s="382"/>
      <c r="U485" s="37">
        <v>1865.24</v>
      </c>
    </row>
    <row r="486" spans="1:21" ht="38.85" customHeight="1" x14ac:dyDescent="0.25">
      <c r="A486" s="41" t="s">
        <v>100</v>
      </c>
      <c r="B486" s="39" t="s">
        <v>335</v>
      </c>
      <c r="C486" s="379" t="s">
        <v>334</v>
      </c>
      <c r="D486" s="381"/>
      <c r="E486" s="382"/>
      <c r="F486" s="380" t="s">
        <v>160</v>
      </c>
      <c r="G486" s="382"/>
      <c r="H486" s="383">
        <v>46</v>
      </c>
      <c r="I486" s="382"/>
      <c r="J486" s="383">
        <v>1</v>
      </c>
      <c r="K486" s="382"/>
      <c r="L486" s="37">
        <v>46</v>
      </c>
      <c r="M486" s="378"/>
      <c r="N486" s="382"/>
      <c r="O486" s="39" t="s">
        <v>100</v>
      </c>
      <c r="P486" s="378"/>
      <c r="Q486" s="382"/>
      <c r="R486" s="384" t="s">
        <v>100</v>
      </c>
      <c r="S486" s="381"/>
      <c r="T486" s="382"/>
      <c r="U486" s="37">
        <v>932.62</v>
      </c>
    </row>
    <row r="487" spans="1:21" ht="14.25" customHeight="1" x14ac:dyDescent="0.25">
      <c r="A487" s="36" t="s">
        <v>100</v>
      </c>
      <c r="B487" s="36" t="s">
        <v>100</v>
      </c>
      <c r="C487" s="365" t="s">
        <v>136</v>
      </c>
      <c r="D487" s="381"/>
      <c r="E487" s="381"/>
      <c r="F487" s="381"/>
      <c r="G487" s="381"/>
      <c r="H487" s="381"/>
      <c r="I487" s="381"/>
      <c r="J487" s="381"/>
      <c r="K487" s="381"/>
      <c r="L487" s="382"/>
      <c r="M487" s="385" t="s">
        <v>100</v>
      </c>
      <c r="N487" s="381"/>
      <c r="O487" s="382"/>
      <c r="P487" s="386">
        <v>309607.87</v>
      </c>
      <c r="Q487" s="382"/>
      <c r="R487" s="369"/>
      <c r="S487" s="381"/>
      <c r="T487" s="382"/>
      <c r="U487" s="35">
        <v>6687.53</v>
      </c>
    </row>
    <row r="488" spans="1:21" ht="71.45" customHeight="1" x14ac:dyDescent="0.25">
      <c r="A488" s="44" t="s">
        <v>599</v>
      </c>
      <c r="B488" s="43" t="s">
        <v>598</v>
      </c>
      <c r="C488" s="365" t="s">
        <v>597</v>
      </c>
      <c r="D488" s="381"/>
      <c r="E488" s="382"/>
      <c r="F488" s="367" t="s">
        <v>349</v>
      </c>
      <c r="G488" s="382"/>
      <c r="H488" s="368">
        <v>2.1600000000000001E-2</v>
      </c>
      <c r="I488" s="382"/>
      <c r="J488" s="368">
        <v>1</v>
      </c>
      <c r="K488" s="382"/>
      <c r="L488" s="35">
        <v>2.1600000000000001E-2</v>
      </c>
      <c r="M488" s="369"/>
      <c r="N488" s="382"/>
      <c r="O488" s="42"/>
      <c r="P488" s="369"/>
      <c r="Q488" s="382"/>
      <c r="R488" s="369"/>
      <c r="S488" s="381"/>
      <c r="T488" s="382"/>
      <c r="U488" s="38"/>
    </row>
    <row r="489" spans="1:21" ht="50.25" customHeight="1" x14ac:dyDescent="0.25">
      <c r="A489" s="40" t="s">
        <v>100</v>
      </c>
      <c r="B489" s="39" t="s">
        <v>480</v>
      </c>
      <c r="C489" s="379" t="s">
        <v>479</v>
      </c>
      <c r="D489" s="381"/>
      <c r="E489" s="381"/>
      <c r="F489" s="381"/>
      <c r="G489" s="381"/>
      <c r="H489" s="381"/>
      <c r="I489" s="381"/>
      <c r="J489" s="381"/>
      <c r="K489" s="381"/>
      <c r="L489" s="381"/>
      <c r="M489" s="381"/>
      <c r="N489" s="381"/>
      <c r="O489" s="381"/>
      <c r="P489" s="381"/>
      <c r="Q489" s="381"/>
      <c r="R489" s="381"/>
      <c r="S489" s="381"/>
      <c r="T489" s="382"/>
      <c r="U489" s="41" t="s">
        <v>100</v>
      </c>
    </row>
    <row r="490" spans="1:21" ht="14.25" customHeight="1" x14ac:dyDescent="0.25">
      <c r="A490" s="39" t="s">
        <v>100</v>
      </c>
      <c r="B490" s="39" t="s">
        <v>187</v>
      </c>
      <c r="C490" s="379" t="s">
        <v>186</v>
      </c>
      <c r="D490" s="381"/>
      <c r="E490" s="382"/>
      <c r="F490" s="380" t="s">
        <v>179</v>
      </c>
      <c r="G490" s="382"/>
      <c r="H490" s="378"/>
      <c r="I490" s="382"/>
      <c r="J490" s="378"/>
      <c r="K490" s="382"/>
      <c r="L490" s="37">
        <v>0.50027759999999999</v>
      </c>
      <c r="M490" s="378"/>
      <c r="N490" s="382"/>
      <c r="O490" s="39" t="s">
        <v>100</v>
      </c>
      <c r="P490" s="378"/>
      <c r="Q490" s="382"/>
      <c r="R490" s="378"/>
      <c r="S490" s="381"/>
      <c r="T490" s="382"/>
      <c r="U490" s="37">
        <v>229.2</v>
      </c>
    </row>
    <row r="491" spans="1:21" ht="14.25" customHeight="1" x14ac:dyDescent="0.25">
      <c r="A491" s="39" t="s">
        <v>100</v>
      </c>
      <c r="B491" s="39" t="s">
        <v>363</v>
      </c>
      <c r="C491" s="379" t="s">
        <v>362</v>
      </c>
      <c r="D491" s="381"/>
      <c r="E491" s="382"/>
      <c r="F491" s="380" t="s">
        <v>179</v>
      </c>
      <c r="G491" s="382"/>
      <c r="H491" s="383">
        <v>20.14</v>
      </c>
      <c r="I491" s="382"/>
      <c r="J491" s="383">
        <v>1.1499999999999999</v>
      </c>
      <c r="K491" s="382"/>
      <c r="L491" s="37">
        <v>0.50027759999999999</v>
      </c>
      <c r="M491" s="378"/>
      <c r="N491" s="382"/>
      <c r="O491" s="39" t="s">
        <v>100</v>
      </c>
      <c r="P491" s="383">
        <v>458.14</v>
      </c>
      <c r="Q491" s="382"/>
      <c r="R491" s="383">
        <v>1</v>
      </c>
      <c r="S491" s="381"/>
      <c r="T491" s="382"/>
      <c r="U491" s="37">
        <v>229.2</v>
      </c>
    </row>
    <row r="492" spans="1:21" ht="14.25" customHeight="1" x14ac:dyDescent="0.25">
      <c r="A492" s="39" t="s">
        <v>100</v>
      </c>
      <c r="B492" s="39" t="s">
        <v>183</v>
      </c>
      <c r="C492" s="379" t="s">
        <v>182</v>
      </c>
      <c r="D492" s="381"/>
      <c r="E492" s="382"/>
      <c r="F492" s="380" t="s">
        <v>100</v>
      </c>
      <c r="G492" s="382"/>
      <c r="H492" s="378"/>
      <c r="I492" s="382"/>
      <c r="J492" s="378"/>
      <c r="K492" s="382"/>
      <c r="L492" s="38"/>
      <c r="M492" s="378"/>
      <c r="N492" s="382"/>
      <c r="O492" s="39" t="s">
        <v>100</v>
      </c>
      <c r="P492" s="378"/>
      <c r="Q492" s="382"/>
      <c r="R492" s="378"/>
      <c r="S492" s="381"/>
      <c r="T492" s="382"/>
      <c r="U492" s="37">
        <v>1692.93</v>
      </c>
    </row>
    <row r="493" spans="1:21" ht="14.25" customHeight="1" x14ac:dyDescent="0.25">
      <c r="A493" s="39" t="s">
        <v>100</v>
      </c>
      <c r="B493" s="39" t="s">
        <v>181</v>
      </c>
      <c r="C493" s="379" t="s">
        <v>180</v>
      </c>
      <c r="D493" s="381"/>
      <c r="E493" s="382"/>
      <c r="F493" s="380" t="s">
        <v>179</v>
      </c>
      <c r="G493" s="382"/>
      <c r="H493" s="378"/>
      <c r="I493" s="382"/>
      <c r="J493" s="378"/>
      <c r="K493" s="382"/>
      <c r="L493" s="37">
        <v>2.8655423999999998</v>
      </c>
      <c r="M493" s="378"/>
      <c r="N493" s="382"/>
      <c r="O493" s="39" t="s">
        <v>100</v>
      </c>
      <c r="P493" s="378"/>
      <c r="Q493" s="382"/>
      <c r="R493" s="378"/>
      <c r="S493" s="381"/>
      <c r="T493" s="382"/>
      <c r="U493" s="37">
        <v>1613.93</v>
      </c>
    </row>
    <row r="494" spans="1:21" ht="18.95" customHeight="1" x14ac:dyDescent="0.25">
      <c r="A494" s="39" t="s">
        <v>100</v>
      </c>
      <c r="B494" s="39" t="s">
        <v>596</v>
      </c>
      <c r="C494" s="379" t="s">
        <v>595</v>
      </c>
      <c r="D494" s="381"/>
      <c r="E494" s="382"/>
      <c r="F494" s="380" t="s">
        <v>218</v>
      </c>
      <c r="G494" s="382"/>
      <c r="H494" s="383">
        <v>115.36</v>
      </c>
      <c r="I494" s="382"/>
      <c r="J494" s="383">
        <v>1.1499999999999999</v>
      </c>
      <c r="K494" s="382"/>
      <c r="L494" s="37">
        <v>2.8655423999999998</v>
      </c>
      <c r="M494" s="378"/>
      <c r="N494" s="382"/>
      <c r="O494" s="39" t="s">
        <v>100</v>
      </c>
      <c r="P494" s="383">
        <v>590.79</v>
      </c>
      <c r="Q494" s="382"/>
      <c r="R494" s="378"/>
      <c r="S494" s="381"/>
      <c r="T494" s="382"/>
      <c r="U494" s="37">
        <v>1692.93</v>
      </c>
    </row>
    <row r="495" spans="1:21" ht="14.25" customHeight="1" x14ac:dyDescent="0.25">
      <c r="A495" s="39" t="s">
        <v>100</v>
      </c>
      <c r="B495" s="39" t="s">
        <v>222</v>
      </c>
      <c r="C495" s="379" t="s">
        <v>221</v>
      </c>
      <c r="D495" s="381"/>
      <c r="E495" s="382"/>
      <c r="F495" s="380" t="s">
        <v>179</v>
      </c>
      <c r="G495" s="382"/>
      <c r="H495" s="383">
        <v>115.36</v>
      </c>
      <c r="I495" s="382"/>
      <c r="J495" s="383">
        <v>1.1499999999999999</v>
      </c>
      <c r="K495" s="382"/>
      <c r="L495" s="37">
        <v>2.8655423999999998</v>
      </c>
      <c r="M495" s="378"/>
      <c r="N495" s="382"/>
      <c r="O495" s="39" t="s">
        <v>100</v>
      </c>
      <c r="P495" s="383">
        <v>563.22</v>
      </c>
      <c r="Q495" s="382"/>
      <c r="R495" s="383">
        <v>1</v>
      </c>
      <c r="S495" s="381"/>
      <c r="T495" s="382"/>
      <c r="U495" s="37">
        <v>1613.93</v>
      </c>
    </row>
    <row r="496" spans="1:21" ht="14.25" customHeight="1" x14ac:dyDescent="0.25">
      <c r="A496" s="39" t="s">
        <v>100</v>
      </c>
      <c r="B496" s="39" t="s">
        <v>178</v>
      </c>
      <c r="C496" s="379" t="s">
        <v>177</v>
      </c>
      <c r="D496" s="381"/>
      <c r="E496" s="382"/>
      <c r="F496" s="380" t="s">
        <v>100</v>
      </c>
      <c r="G496" s="382"/>
      <c r="H496" s="378"/>
      <c r="I496" s="382"/>
      <c r="J496" s="378"/>
      <c r="K496" s="382"/>
      <c r="L496" s="38"/>
      <c r="M496" s="378"/>
      <c r="N496" s="382"/>
      <c r="O496" s="39" t="s">
        <v>100</v>
      </c>
      <c r="P496" s="378"/>
      <c r="Q496" s="382"/>
      <c r="R496" s="378"/>
      <c r="S496" s="381"/>
      <c r="T496" s="382"/>
      <c r="U496" s="37">
        <v>0</v>
      </c>
    </row>
    <row r="497" spans="1:21" ht="14.25" customHeight="1" x14ac:dyDescent="0.25">
      <c r="A497" s="39" t="s">
        <v>100</v>
      </c>
      <c r="B497" s="39" t="s">
        <v>100</v>
      </c>
      <c r="C497" s="365" t="s">
        <v>166</v>
      </c>
      <c r="D497" s="381"/>
      <c r="E497" s="382"/>
      <c r="F497" s="380" t="s">
        <v>100</v>
      </c>
      <c r="G497" s="382"/>
      <c r="H497" s="378"/>
      <c r="I497" s="382"/>
      <c r="J497" s="378"/>
      <c r="K497" s="382"/>
      <c r="L497" s="38"/>
      <c r="M497" s="378"/>
      <c r="N497" s="382"/>
      <c r="O497" s="39" t="s">
        <v>100</v>
      </c>
      <c r="P497" s="378"/>
      <c r="Q497" s="382"/>
      <c r="R497" s="378"/>
      <c r="S497" s="381"/>
      <c r="T497" s="382"/>
      <c r="U497" s="35">
        <v>3536.06</v>
      </c>
    </row>
    <row r="498" spans="1:21" ht="14.25" customHeight="1" x14ac:dyDescent="0.25">
      <c r="A498" s="41" t="s">
        <v>100</v>
      </c>
      <c r="B498" s="41" t="s">
        <v>100</v>
      </c>
      <c r="C498" s="379" t="s">
        <v>165</v>
      </c>
      <c r="D498" s="381"/>
      <c r="E498" s="382"/>
      <c r="F498" s="380" t="s">
        <v>100</v>
      </c>
      <c r="G498" s="382"/>
      <c r="H498" s="378"/>
      <c r="I498" s="382"/>
      <c r="J498" s="379" t="s">
        <v>100</v>
      </c>
      <c r="K498" s="382"/>
      <c r="L498" s="39" t="s">
        <v>100</v>
      </c>
      <c r="M498" s="379" t="s">
        <v>100</v>
      </c>
      <c r="N498" s="382"/>
      <c r="O498" s="41" t="s">
        <v>100</v>
      </c>
      <c r="P498" s="378"/>
      <c r="Q498" s="382"/>
      <c r="R498" s="379" t="s">
        <v>100</v>
      </c>
      <c r="S498" s="381"/>
      <c r="T498" s="382"/>
      <c r="U498" s="37">
        <v>1843.13</v>
      </c>
    </row>
    <row r="499" spans="1:21" ht="38.85" customHeight="1" x14ac:dyDescent="0.25">
      <c r="A499" s="41" t="s">
        <v>100</v>
      </c>
      <c r="B499" s="39" t="s">
        <v>337</v>
      </c>
      <c r="C499" s="379" t="s">
        <v>336</v>
      </c>
      <c r="D499" s="381"/>
      <c r="E499" s="382"/>
      <c r="F499" s="380" t="s">
        <v>160</v>
      </c>
      <c r="G499" s="382"/>
      <c r="H499" s="383">
        <v>92</v>
      </c>
      <c r="I499" s="382"/>
      <c r="J499" s="383">
        <v>1</v>
      </c>
      <c r="K499" s="382"/>
      <c r="L499" s="37">
        <v>92</v>
      </c>
      <c r="M499" s="378"/>
      <c r="N499" s="382"/>
      <c r="O499" s="39" t="s">
        <v>100</v>
      </c>
      <c r="P499" s="378"/>
      <c r="Q499" s="382"/>
      <c r="R499" s="384" t="s">
        <v>100</v>
      </c>
      <c r="S499" s="381"/>
      <c r="T499" s="382"/>
      <c r="U499" s="37">
        <v>1695.68</v>
      </c>
    </row>
    <row r="500" spans="1:21" ht="38.85" customHeight="1" x14ac:dyDescent="0.25">
      <c r="A500" s="41" t="s">
        <v>100</v>
      </c>
      <c r="B500" s="39" t="s">
        <v>335</v>
      </c>
      <c r="C500" s="379" t="s">
        <v>334</v>
      </c>
      <c r="D500" s="381"/>
      <c r="E500" s="382"/>
      <c r="F500" s="380" t="s">
        <v>160</v>
      </c>
      <c r="G500" s="382"/>
      <c r="H500" s="383">
        <v>46</v>
      </c>
      <c r="I500" s="382"/>
      <c r="J500" s="383">
        <v>1</v>
      </c>
      <c r="K500" s="382"/>
      <c r="L500" s="37">
        <v>46</v>
      </c>
      <c r="M500" s="378"/>
      <c r="N500" s="382"/>
      <c r="O500" s="39" t="s">
        <v>100</v>
      </c>
      <c r="P500" s="378"/>
      <c r="Q500" s="382"/>
      <c r="R500" s="384" t="s">
        <v>100</v>
      </c>
      <c r="S500" s="381"/>
      <c r="T500" s="382"/>
      <c r="U500" s="37">
        <v>847.84</v>
      </c>
    </row>
    <row r="501" spans="1:21" ht="14.25" customHeight="1" x14ac:dyDescent="0.25">
      <c r="A501" s="36" t="s">
        <v>100</v>
      </c>
      <c r="B501" s="36" t="s">
        <v>100</v>
      </c>
      <c r="C501" s="365" t="s">
        <v>136</v>
      </c>
      <c r="D501" s="381"/>
      <c r="E501" s="381"/>
      <c r="F501" s="381"/>
      <c r="G501" s="381"/>
      <c r="H501" s="381"/>
      <c r="I501" s="381"/>
      <c r="J501" s="381"/>
      <c r="K501" s="381"/>
      <c r="L501" s="382"/>
      <c r="M501" s="385" t="s">
        <v>100</v>
      </c>
      <c r="N501" s="381"/>
      <c r="O501" s="382"/>
      <c r="P501" s="386">
        <v>281462.03999999998</v>
      </c>
      <c r="Q501" s="382"/>
      <c r="R501" s="369"/>
      <c r="S501" s="381"/>
      <c r="T501" s="382"/>
      <c r="U501" s="35">
        <v>6079.58</v>
      </c>
    </row>
    <row r="502" spans="1:21" ht="137.1" customHeight="1" x14ac:dyDescent="0.25">
      <c r="A502" s="44" t="s">
        <v>594</v>
      </c>
      <c r="B502" s="43" t="s">
        <v>370</v>
      </c>
      <c r="C502" s="365" t="s">
        <v>593</v>
      </c>
      <c r="D502" s="381"/>
      <c r="E502" s="382"/>
      <c r="F502" s="367" t="s">
        <v>343</v>
      </c>
      <c r="G502" s="382"/>
      <c r="H502" s="368">
        <v>0.216</v>
      </c>
      <c r="I502" s="382"/>
      <c r="J502" s="368">
        <v>1</v>
      </c>
      <c r="K502" s="382"/>
      <c r="L502" s="35">
        <v>0.216</v>
      </c>
      <c r="M502" s="369"/>
      <c r="N502" s="382"/>
      <c r="O502" s="42"/>
      <c r="P502" s="369"/>
      <c r="Q502" s="382"/>
      <c r="R502" s="369"/>
      <c r="S502" s="381"/>
      <c r="T502" s="382"/>
      <c r="U502" s="38"/>
    </row>
    <row r="503" spans="1:21" ht="50.25" customHeight="1" x14ac:dyDescent="0.25">
      <c r="A503" s="40" t="s">
        <v>100</v>
      </c>
      <c r="B503" s="39" t="s">
        <v>480</v>
      </c>
      <c r="C503" s="379" t="s">
        <v>479</v>
      </c>
      <c r="D503" s="381"/>
      <c r="E503" s="381"/>
      <c r="F503" s="381"/>
      <c r="G503" s="381"/>
      <c r="H503" s="381"/>
      <c r="I503" s="381"/>
      <c r="J503" s="381"/>
      <c r="K503" s="381"/>
      <c r="L503" s="381"/>
      <c r="M503" s="381"/>
      <c r="N503" s="381"/>
      <c r="O503" s="381"/>
      <c r="P503" s="381"/>
      <c r="Q503" s="381"/>
      <c r="R503" s="381"/>
      <c r="S503" s="381"/>
      <c r="T503" s="382"/>
      <c r="U503" s="41" t="s">
        <v>100</v>
      </c>
    </row>
    <row r="504" spans="1:21" ht="28.35" customHeight="1" x14ac:dyDescent="0.25">
      <c r="A504" s="40" t="s">
        <v>100</v>
      </c>
      <c r="B504" s="39" t="s">
        <v>588</v>
      </c>
      <c r="C504" s="379" t="s">
        <v>587</v>
      </c>
      <c r="D504" s="381"/>
      <c r="E504" s="381"/>
      <c r="F504" s="381"/>
      <c r="G504" s="381"/>
      <c r="H504" s="381"/>
      <c r="I504" s="381"/>
      <c r="J504" s="381"/>
      <c r="K504" s="381"/>
      <c r="L504" s="381"/>
      <c r="M504" s="381"/>
      <c r="N504" s="381"/>
      <c r="O504" s="381"/>
      <c r="P504" s="381"/>
      <c r="Q504" s="381"/>
      <c r="R504" s="381"/>
      <c r="S504" s="381"/>
      <c r="T504" s="382"/>
      <c r="U504" s="41" t="s">
        <v>100</v>
      </c>
    </row>
    <row r="505" spans="1:21" ht="38.85" customHeight="1" x14ac:dyDescent="0.25">
      <c r="A505" s="40" t="s">
        <v>100</v>
      </c>
      <c r="B505" s="39" t="s">
        <v>590</v>
      </c>
      <c r="C505" s="379" t="s">
        <v>589</v>
      </c>
      <c r="D505" s="381"/>
      <c r="E505" s="381"/>
      <c r="F505" s="381"/>
      <c r="G505" s="381"/>
      <c r="H505" s="381"/>
      <c r="I505" s="381"/>
      <c r="J505" s="381"/>
      <c r="K505" s="381"/>
      <c r="L505" s="381"/>
      <c r="M505" s="381"/>
      <c r="N505" s="381"/>
      <c r="O505" s="381"/>
      <c r="P505" s="381"/>
      <c r="Q505" s="381"/>
      <c r="R505" s="381"/>
      <c r="S505" s="381"/>
      <c r="T505" s="382"/>
      <c r="U505" s="41" t="s">
        <v>100</v>
      </c>
    </row>
    <row r="506" spans="1:21" ht="14.25" customHeight="1" x14ac:dyDescent="0.25">
      <c r="A506" s="39" t="s">
        <v>100</v>
      </c>
      <c r="B506" s="39" t="s">
        <v>187</v>
      </c>
      <c r="C506" s="379" t="s">
        <v>186</v>
      </c>
      <c r="D506" s="381"/>
      <c r="E506" s="382"/>
      <c r="F506" s="380" t="s">
        <v>179</v>
      </c>
      <c r="G506" s="382"/>
      <c r="H506" s="378"/>
      <c r="I506" s="382"/>
      <c r="J506" s="378"/>
      <c r="K506" s="382"/>
      <c r="L506" s="37">
        <v>52.789968000000002</v>
      </c>
      <c r="M506" s="378"/>
      <c r="N506" s="382"/>
      <c r="O506" s="39" t="s">
        <v>100</v>
      </c>
      <c r="P506" s="378"/>
      <c r="Q506" s="382"/>
      <c r="R506" s="378"/>
      <c r="S506" s="381"/>
      <c r="T506" s="382"/>
      <c r="U506" s="37">
        <v>24185.200000000001</v>
      </c>
    </row>
    <row r="507" spans="1:21" ht="14.25" customHeight="1" x14ac:dyDescent="0.25">
      <c r="A507" s="39" t="s">
        <v>100</v>
      </c>
      <c r="B507" s="39" t="s">
        <v>363</v>
      </c>
      <c r="C507" s="379" t="s">
        <v>362</v>
      </c>
      <c r="D507" s="381"/>
      <c r="E507" s="382"/>
      <c r="F507" s="380" t="s">
        <v>179</v>
      </c>
      <c r="G507" s="382"/>
      <c r="H507" s="383">
        <v>154</v>
      </c>
      <c r="I507" s="382"/>
      <c r="J507" s="383">
        <v>1.587</v>
      </c>
      <c r="K507" s="382"/>
      <c r="L507" s="37">
        <v>52.789968000000002</v>
      </c>
      <c r="M507" s="378"/>
      <c r="N507" s="382"/>
      <c r="O507" s="39" t="s">
        <v>100</v>
      </c>
      <c r="P507" s="383">
        <v>458.14</v>
      </c>
      <c r="Q507" s="382"/>
      <c r="R507" s="383">
        <v>1</v>
      </c>
      <c r="S507" s="381"/>
      <c r="T507" s="382"/>
      <c r="U507" s="37">
        <v>24185.200000000001</v>
      </c>
    </row>
    <row r="508" spans="1:21" ht="14.25" customHeight="1" x14ac:dyDescent="0.25">
      <c r="A508" s="39" t="s">
        <v>100</v>
      </c>
      <c r="B508" s="39" t="s">
        <v>183</v>
      </c>
      <c r="C508" s="379" t="s">
        <v>182</v>
      </c>
      <c r="D508" s="381"/>
      <c r="E508" s="382"/>
      <c r="F508" s="380" t="s">
        <v>100</v>
      </c>
      <c r="G508" s="382"/>
      <c r="H508" s="378"/>
      <c r="I508" s="382"/>
      <c r="J508" s="378"/>
      <c r="K508" s="382"/>
      <c r="L508" s="38"/>
      <c r="M508" s="378"/>
      <c r="N508" s="382"/>
      <c r="O508" s="39" t="s">
        <v>100</v>
      </c>
      <c r="P508" s="378"/>
      <c r="Q508" s="382"/>
      <c r="R508" s="378"/>
      <c r="S508" s="381"/>
      <c r="T508" s="382"/>
      <c r="U508" s="37">
        <v>0</v>
      </c>
    </row>
    <row r="509" spans="1:21" ht="14.25" customHeight="1" x14ac:dyDescent="0.25">
      <c r="A509" s="39" t="s">
        <v>100</v>
      </c>
      <c r="B509" s="39" t="s">
        <v>181</v>
      </c>
      <c r="C509" s="379" t="s">
        <v>180</v>
      </c>
      <c r="D509" s="381"/>
      <c r="E509" s="382"/>
      <c r="F509" s="380" t="s">
        <v>179</v>
      </c>
      <c r="G509" s="382"/>
      <c r="H509" s="378"/>
      <c r="I509" s="382"/>
      <c r="J509" s="378"/>
      <c r="K509" s="382"/>
      <c r="L509" s="38"/>
      <c r="M509" s="378"/>
      <c r="N509" s="382"/>
      <c r="O509" s="39" t="s">
        <v>100</v>
      </c>
      <c r="P509" s="378"/>
      <c r="Q509" s="382"/>
      <c r="R509" s="378"/>
      <c r="S509" s="381"/>
      <c r="T509" s="382"/>
      <c r="U509" s="37">
        <v>0</v>
      </c>
    </row>
    <row r="510" spans="1:21" ht="14.25" customHeight="1" x14ac:dyDescent="0.25">
      <c r="A510" s="39" t="s">
        <v>100</v>
      </c>
      <c r="B510" s="39" t="s">
        <v>178</v>
      </c>
      <c r="C510" s="379" t="s">
        <v>177</v>
      </c>
      <c r="D510" s="381"/>
      <c r="E510" s="382"/>
      <c r="F510" s="380" t="s">
        <v>100</v>
      </c>
      <c r="G510" s="382"/>
      <c r="H510" s="378"/>
      <c r="I510" s="382"/>
      <c r="J510" s="378"/>
      <c r="K510" s="382"/>
      <c r="L510" s="38"/>
      <c r="M510" s="378"/>
      <c r="N510" s="382"/>
      <c r="O510" s="39" t="s">
        <v>100</v>
      </c>
      <c r="P510" s="378"/>
      <c r="Q510" s="382"/>
      <c r="R510" s="378"/>
      <c r="S510" s="381"/>
      <c r="T510" s="382"/>
      <c r="U510" s="37">
        <v>0</v>
      </c>
    </row>
    <row r="511" spans="1:21" ht="14.25" customHeight="1" x14ac:dyDescent="0.25">
      <c r="A511" s="39" t="s">
        <v>100</v>
      </c>
      <c r="B511" s="39" t="s">
        <v>100</v>
      </c>
      <c r="C511" s="365" t="s">
        <v>166</v>
      </c>
      <c r="D511" s="381"/>
      <c r="E511" s="382"/>
      <c r="F511" s="380" t="s">
        <v>100</v>
      </c>
      <c r="G511" s="382"/>
      <c r="H511" s="378"/>
      <c r="I511" s="382"/>
      <c r="J511" s="378"/>
      <c r="K511" s="382"/>
      <c r="L511" s="38"/>
      <c r="M511" s="378"/>
      <c r="N511" s="382"/>
      <c r="O511" s="39" t="s">
        <v>100</v>
      </c>
      <c r="P511" s="378"/>
      <c r="Q511" s="382"/>
      <c r="R511" s="378"/>
      <c r="S511" s="381"/>
      <c r="T511" s="382"/>
      <c r="U511" s="35">
        <v>24185.200000000001</v>
      </c>
    </row>
    <row r="512" spans="1:21" ht="14.25" customHeight="1" x14ac:dyDescent="0.25">
      <c r="A512" s="41" t="s">
        <v>100</v>
      </c>
      <c r="B512" s="41" t="s">
        <v>100</v>
      </c>
      <c r="C512" s="379" t="s">
        <v>165</v>
      </c>
      <c r="D512" s="381"/>
      <c r="E512" s="382"/>
      <c r="F512" s="380" t="s">
        <v>100</v>
      </c>
      <c r="G512" s="382"/>
      <c r="H512" s="378"/>
      <c r="I512" s="382"/>
      <c r="J512" s="379" t="s">
        <v>100</v>
      </c>
      <c r="K512" s="382"/>
      <c r="L512" s="39" t="s">
        <v>100</v>
      </c>
      <c r="M512" s="379" t="s">
        <v>100</v>
      </c>
      <c r="N512" s="382"/>
      <c r="O512" s="41" t="s">
        <v>100</v>
      </c>
      <c r="P512" s="378"/>
      <c r="Q512" s="382"/>
      <c r="R512" s="379" t="s">
        <v>100</v>
      </c>
      <c r="S512" s="381"/>
      <c r="T512" s="382"/>
      <c r="U512" s="37">
        <v>24185.200000000001</v>
      </c>
    </row>
    <row r="513" spans="1:21" ht="28.35" customHeight="1" x14ac:dyDescent="0.25">
      <c r="A513" s="41" t="s">
        <v>100</v>
      </c>
      <c r="B513" s="39" t="s">
        <v>355</v>
      </c>
      <c r="C513" s="379" t="s">
        <v>354</v>
      </c>
      <c r="D513" s="381"/>
      <c r="E513" s="382"/>
      <c r="F513" s="380" t="s">
        <v>160</v>
      </c>
      <c r="G513" s="382"/>
      <c r="H513" s="383">
        <v>89</v>
      </c>
      <c r="I513" s="382"/>
      <c r="J513" s="383">
        <v>1</v>
      </c>
      <c r="K513" s="382"/>
      <c r="L513" s="37">
        <v>89</v>
      </c>
      <c r="M513" s="378"/>
      <c r="N513" s="382"/>
      <c r="O513" s="39" t="s">
        <v>100</v>
      </c>
      <c r="P513" s="378"/>
      <c r="Q513" s="382"/>
      <c r="R513" s="384" t="s">
        <v>100</v>
      </c>
      <c r="S513" s="381"/>
      <c r="T513" s="382"/>
      <c r="U513" s="37">
        <v>21524.83</v>
      </c>
    </row>
    <row r="514" spans="1:21" ht="28.35" customHeight="1" x14ac:dyDescent="0.25">
      <c r="A514" s="41" t="s">
        <v>100</v>
      </c>
      <c r="B514" s="39" t="s">
        <v>353</v>
      </c>
      <c r="C514" s="379" t="s">
        <v>352</v>
      </c>
      <c r="D514" s="381"/>
      <c r="E514" s="382"/>
      <c r="F514" s="380" t="s">
        <v>160</v>
      </c>
      <c r="G514" s="382"/>
      <c r="H514" s="383">
        <v>40</v>
      </c>
      <c r="I514" s="382"/>
      <c r="J514" s="383">
        <v>1</v>
      </c>
      <c r="K514" s="382"/>
      <c r="L514" s="37">
        <v>40</v>
      </c>
      <c r="M514" s="378"/>
      <c r="N514" s="382"/>
      <c r="O514" s="39" t="s">
        <v>100</v>
      </c>
      <c r="P514" s="378"/>
      <c r="Q514" s="382"/>
      <c r="R514" s="384" t="s">
        <v>100</v>
      </c>
      <c r="S514" s="381"/>
      <c r="T514" s="382"/>
      <c r="U514" s="37">
        <v>9674.08</v>
      </c>
    </row>
    <row r="515" spans="1:21" ht="14.25" customHeight="1" x14ac:dyDescent="0.25">
      <c r="A515" s="36" t="s">
        <v>100</v>
      </c>
      <c r="B515" s="36" t="s">
        <v>100</v>
      </c>
      <c r="C515" s="365" t="s">
        <v>136</v>
      </c>
      <c r="D515" s="381"/>
      <c r="E515" s="381"/>
      <c r="F515" s="381"/>
      <c r="G515" s="381"/>
      <c r="H515" s="381"/>
      <c r="I515" s="381"/>
      <c r="J515" s="381"/>
      <c r="K515" s="381"/>
      <c r="L515" s="382"/>
      <c r="M515" s="385" t="s">
        <v>100</v>
      </c>
      <c r="N515" s="381"/>
      <c r="O515" s="382"/>
      <c r="P515" s="386">
        <v>256407.92</v>
      </c>
      <c r="Q515" s="382"/>
      <c r="R515" s="369"/>
      <c r="S515" s="381"/>
      <c r="T515" s="382"/>
      <c r="U515" s="35">
        <v>55384.11</v>
      </c>
    </row>
    <row r="516" spans="1:21" ht="114.75" customHeight="1" x14ac:dyDescent="0.25">
      <c r="A516" s="44" t="s">
        <v>592</v>
      </c>
      <c r="B516" s="43" t="s">
        <v>370</v>
      </c>
      <c r="C516" s="365" t="s">
        <v>591</v>
      </c>
      <c r="D516" s="381"/>
      <c r="E516" s="382"/>
      <c r="F516" s="367" t="s">
        <v>343</v>
      </c>
      <c r="G516" s="382"/>
      <c r="H516" s="368">
        <v>0.216</v>
      </c>
      <c r="I516" s="382"/>
      <c r="J516" s="368">
        <v>1</v>
      </c>
      <c r="K516" s="382"/>
      <c r="L516" s="35">
        <v>0.216</v>
      </c>
      <c r="M516" s="369"/>
      <c r="N516" s="382"/>
      <c r="O516" s="42"/>
      <c r="P516" s="369"/>
      <c r="Q516" s="382"/>
      <c r="R516" s="369"/>
      <c r="S516" s="381"/>
      <c r="T516" s="382"/>
      <c r="U516" s="38"/>
    </row>
    <row r="517" spans="1:21" ht="38.85" customHeight="1" x14ac:dyDescent="0.25">
      <c r="A517" s="40" t="s">
        <v>100</v>
      </c>
      <c r="B517" s="39" t="s">
        <v>590</v>
      </c>
      <c r="C517" s="379" t="s">
        <v>589</v>
      </c>
      <c r="D517" s="381"/>
      <c r="E517" s="381"/>
      <c r="F517" s="381"/>
      <c r="G517" s="381"/>
      <c r="H517" s="381"/>
      <c r="I517" s="381"/>
      <c r="J517" s="381"/>
      <c r="K517" s="381"/>
      <c r="L517" s="381"/>
      <c r="M517" s="381"/>
      <c r="N517" s="381"/>
      <c r="O517" s="381"/>
      <c r="P517" s="381"/>
      <c r="Q517" s="381"/>
      <c r="R517" s="381"/>
      <c r="S517" s="381"/>
      <c r="T517" s="382"/>
      <c r="U517" s="41" t="s">
        <v>100</v>
      </c>
    </row>
    <row r="518" spans="1:21" ht="28.35" customHeight="1" x14ac:dyDescent="0.25">
      <c r="A518" s="40" t="s">
        <v>100</v>
      </c>
      <c r="B518" s="39" t="s">
        <v>588</v>
      </c>
      <c r="C518" s="379" t="s">
        <v>587</v>
      </c>
      <c r="D518" s="381"/>
      <c r="E518" s="381"/>
      <c r="F518" s="381"/>
      <c r="G518" s="381"/>
      <c r="H518" s="381"/>
      <c r="I518" s="381"/>
      <c r="J518" s="381"/>
      <c r="K518" s="381"/>
      <c r="L518" s="381"/>
      <c r="M518" s="381"/>
      <c r="N518" s="381"/>
      <c r="O518" s="381"/>
      <c r="P518" s="381"/>
      <c r="Q518" s="381"/>
      <c r="R518" s="381"/>
      <c r="S518" s="381"/>
      <c r="T518" s="382"/>
      <c r="U518" s="41" t="s">
        <v>100</v>
      </c>
    </row>
    <row r="519" spans="1:21" ht="14.25" customHeight="1" x14ac:dyDescent="0.25">
      <c r="A519" s="39" t="s">
        <v>100</v>
      </c>
      <c r="B519" s="39" t="s">
        <v>187</v>
      </c>
      <c r="C519" s="379" t="s">
        <v>186</v>
      </c>
      <c r="D519" s="381"/>
      <c r="E519" s="382"/>
      <c r="F519" s="380" t="s">
        <v>179</v>
      </c>
      <c r="G519" s="382"/>
      <c r="H519" s="378"/>
      <c r="I519" s="382"/>
      <c r="J519" s="378"/>
      <c r="K519" s="382"/>
      <c r="L519" s="37">
        <v>45.904319999999998</v>
      </c>
      <c r="M519" s="378"/>
      <c r="N519" s="382"/>
      <c r="O519" s="39" t="s">
        <v>100</v>
      </c>
      <c r="P519" s="378"/>
      <c r="Q519" s="382"/>
      <c r="R519" s="378"/>
      <c r="S519" s="381"/>
      <c r="T519" s="382"/>
      <c r="U519" s="37">
        <v>21030.61</v>
      </c>
    </row>
    <row r="520" spans="1:21" ht="14.25" customHeight="1" x14ac:dyDescent="0.25">
      <c r="A520" s="39" t="s">
        <v>100</v>
      </c>
      <c r="B520" s="39" t="s">
        <v>363</v>
      </c>
      <c r="C520" s="379" t="s">
        <v>362</v>
      </c>
      <c r="D520" s="381"/>
      <c r="E520" s="382"/>
      <c r="F520" s="380" t="s">
        <v>179</v>
      </c>
      <c r="G520" s="382"/>
      <c r="H520" s="383">
        <v>154</v>
      </c>
      <c r="I520" s="382"/>
      <c r="J520" s="383">
        <v>1.38</v>
      </c>
      <c r="K520" s="382"/>
      <c r="L520" s="37">
        <v>45.904319999999998</v>
      </c>
      <c r="M520" s="378"/>
      <c r="N520" s="382"/>
      <c r="O520" s="39" t="s">
        <v>100</v>
      </c>
      <c r="P520" s="383">
        <v>458.14</v>
      </c>
      <c r="Q520" s="382"/>
      <c r="R520" s="383">
        <v>1</v>
      </c>
      <c r="S520" s="381"/>
      <c r="T520" s="382"/>
      <c r="U520" s="37">
        <v>21030.61</v>
      </c>
    </row>
    <row r="521" spans="1:21" ht="14.25" customHeight="1" x14ac:dyDescent="0.25">
      <c r="A521" s="39" t="s">
        <v>100</v>
      </c>
      <c r="B521" s="39" t="s">
        <v>183</v>
      </c>
      <c r="C521" s="379" t="s">
        <v>182</v>
      </c>
      <c r="D521" s="381"/>
      <c r="E521" s="382"/>
      <c r="F521" s="380" t="s">
        <v>100</v>
      </c>
      <c r="G521" s="382"/>
      <c r="H521" s="378"/>
      <c r="I521" s="382"/>
      <c r="J521" s="378"/>
      <c r="K521" s="382"/>
      <c r="L521" s="38"/>
      <c r="M521" s="378"/>
      <c r="N521" s="382"/>
      <c r="O521" s="39" t="s">
        <v>100</v>
      </c>
      <c r="P521" s="378"/>
      <c r="Q521" s="382"/>
      <c r="R521" s="378"/>
      <c r="S521" s="381"/>
      <c r="T521" s="382"/>
      <c r="U521" s="37">
        <v>0</v>
      </c>
    </row>
    <row r="522" spans="1:21" ht="14.25" customHeight="1" x14ac:dyDescent="0.25">
      <c r="A522" s="39" t="s">
        <v>100</v>
      </c>
      <c r="B522" s="39" t="s">
        <v>181</v>
      </c>
      <c r="C522" s="379" t="s">
        <v>180</v>
      </c>
      <c r="D522" s="381"/>
      <c r="E522" s="382"/>
      <c r="F522" s="380" t="s">
        <v>179</v>
      </c>
      <c r="G522" s="382"/>
      <c r="H522" s="378"/>
      <c r="I522" s="382"/>
      <c r="J522" s="378"/>
      <c r="K522" s="382"/>
      <c r="L522" s="38"/>
      <c r="M522" s="378"/>
      <c r="N522" s="382"/>
      <c r="O522" s="39" t="s">
        <v>100</v>
      </c>
      <c r="P522" s="378"/>
      <c r="Q522" s="382"/>
      <c r="R522" s="378"/>
      <c r="S522" s="381"/>
      <c r="T522" s="382"/>
      <c r="U522" s="37">
        <v>0</v>
      </c>
    </row>
    <row r="523" spans="1:21" ht="14.25" customHeight="1" x14ac:dyDescent="0.25">
      <c r="A523" s="39" t="s">
        <v>100</v>
      </c>
      <c r="B523" s="39" t="s">
        <v>178</v>
      </c>
      <c r="C523" s="379" t="s">
        <v>177</v>
      </c>
      <c r="D523" s="381"/>
      <c r="E523" s="382"/>
      <c r="F523" s="380" t="s">
        <v>100</v>
      </c>
      <c r="G523" s="382"/>
      <c r="H523" s="378"/>
      <c r="I523" s="382"/>
      <c r="J523" s="378"/>
      <c r="K523" s="382"/>
      <c r="L523" s="38"/>
      <c r="M523" s="378"/>
      <c r="N523" s="382"/>
      <c r="O523" s="39" t="s">
        <v>100</v>
      </c>
      <c r="P523" s="378"/>
      <c r="Q523" s="382"/>
      <c r="R523" s="378"/>
      <c r="S523" s="381"/>
      <c r="T523" s="382"/>
      <c r="U523" s="37">
        <v>0</v>
      </c>
    </row>
    <row r="524" spans="1:21" ht="14.25" customHeight="1" x14ac:dyDescent="0.25">
      <c r="A524" s="39" t="s">
        <v>100</v>
      </c>
      <c r="B524" s="39" t="s">
        <v>100</v>
      </c>
      <c r="C524" s="365" t="s">
        <v>166</v>
      </c>
      <c r="D524" s="381"/>
      <c r="E524" s="382"/>
      <c r="F524" s="380" t="s">
        <v>100</v>
      </c>
      <c r="G524" s="382"/>
      <c r="H524" s="378"/>
      <c r="I524" s="382"/>
      <c r="J524" s="378"/>
      <c r="K524" s="382"/>
      <c r="L524" s="38"/>
      <c r="M524" s="378"/>
      <c r="N524" s="382"/>
      <c r="O524" s="39" t="s">
        <v>100</v>
      </c>
      <c r="P524" s="378"/>
      <c r="Q524" s="382"/>
      <c r="R524" s="378"/>
      <c r="S524" s="381"/>
      <c r="T524" s="382"/>
      <c r="U524" s="35">
        <v>21030.61</v>
      </c>
    </row>
    <row r="525" spans="1:21" ht="14.25" customHeight="1" x14ac:dyDescent="0.25">
      <c r="A525" s="41" t="s">
        <v>100</v>
      </c>
      <c r="B525" s="41" t="s">
        <v>100</v>
      </c>
      <c r="C525" s="379" t="s">
        <v>165</v>
      </c>
      <c r="D525" s="381"/>
      <c r="E525" s="382"/>
      <c r="F525" s="380" t="s">
        <v>100</v>
      </c>
      <c r="G525" s="382"/>
      <c r="H525" s="378"/>
      <c r="I525" s="382"/>
      <c r="J525" s="379" t="s">
        <v>100</v>
      </c>
      <c r="K525" s="382"/>
      <c r="L525" s="39" t="s">
        <v>100</v>
      </c>
      <c r="M525" s="379" t="s">
        <v>100</v>
      </c>
      <c r="N525" s="382"/>
      <c r="O525" s="41" t="s">
        <v>100</v>
      </c>
      <c r="P525" s="378"/>
      <c r="Q525" s="382"/>
      <c r="R525" s="379" t="s">
        <v>100</v>
      </c>
      <c r="S525" s="381"/>
      <c r="T525" s="382"/>
      <c r="U525" s="37">
        <v>21030.61</v>
      </c>
    </row>
    <row r="526" spans="1:21" ht="28.35" customHeight="1" x14ac:dyDescent="0.25">
      <c r="A526" s="41" t="s">
        <v>100</v>
      </c>
      <c r="B526" s="39" t="s">
        <v>355</v>
      </c>
      <c r="C526" s="379" t="s">
        <v>354</v>
      </c>
      <c r="D526" s="381"/>
      <c r="E526" s="382"/>
      <c r="F526" s="380" t="s">
        <v>160</v>
      </c>
      <c r="G526" s="382"/>
      <c r="H526" s="383">
        <v>89</v>
      </c>
      <c r="I526" s="382"/>
      <c r="J526" s="383">
        <v>1</v>
      </c>
      <c r="K526" s="382"/>
      <c r="L526" s="37">
        <v>89</v>
      </c>
      <c r="M526" s="378"/>
      <c r="N526" s="382"/>
      <c r="O526" s="39" t="s">
        <v>100</v>
      </c>
      <c r="P526" s="378"/>
      <c r="Q526" s="382"/>
      <c r="R526" s="384" t="s">
        <v>100</v>
      </c>
      <c r="S526" s="381"/>
      <c r="T526" s="382"/>
      <c r="U526" s="37">
        <v>18717.240000000002</v>
      </c>
    </row>
    <row r="527" spans="1:21" ht="28.35" customHeight="1" x14ac:dyDescent="0.25">
      <c r="A527" s="41" t="s">
        <v>100</v>
      </c>
      <c r="B527" s="39" t="s">
        <v>353</v>
      </c>
      <c r="C527" s="379" t="s">
        <v>352</v>
      </c>
      <c r="D527" s="381"/>
      <c r="E527" s="382"/>
      <c r="F527" s="380" t="s">
        <v>160</v>
      </c>
      <c r="G527" s="382"/>
      <c r="H527" s="383">
        <v>40</v>
      </c>
      <c r="I527" s="382"/>
      <c r="J527" s="383">
        <v>1</v>
      </c>
      <c r="K527" s="382"/>
      <c r="L527" s="37">
        <v>40</v>
      </c>
      <c r="M527" s="378"/>
      <c r="N527" s="382"/>
      <c r="O527" s="39" t="s">
        <v>100</v>
      </c>
      <c r="P527" s="378"/>
      <c r="Q527" s="382"/>
      <c r="R527" s="384" t="s">
        <v>100</v>
      </c>
      <c r="S527" s="381"/>
      <c r="T527" s="382"/>
      <c r="U527" s="37">
        <v>8412.24</v>
      </c>
    </row>
    <row r="528" spans="1:21" ht="14.25" customHeight="1" x14ac:dyDescent="0.25">
      <c r="A528" s="36" t="s">
        <v>100</v>
      </c>
      <c r="B528" s="36" t="s">
        <v>100</v>
      </c>
      <c r="C528" s="365" t="s">
        <v>136</v>
      </c>
      <c r="D528" s="381"/>
      <c r="E528" s="381"/>
      <c r="F528" s="381"/>
      <c r="G528" s="381"/>
      <c r="H528" s="381"/>
      <c r="I528" s="381"/>
      <c r="J528" s="381"/>
      <c r="K528" s="381"/>
      <c r="L528" s="382"/>
      <c r="M528" s="385" t="s">
        <v>100</v>
      </c>
      <c r="N528" s="381"/>
      <c r="O528" s="382"/>
      <c r="P528" s="386">
        <v>222963.38</v>
      </c>
      <c r="Q528" s="382"/>
      <c r="R528" s="369"/>
      <c r="S528" s="381"/>
      <c r="T528" s="382"/>
      <c r="U528" s="35">
        <v>48160.09</v>
      </c>
    </row>
    <row r="529" spans="1:21" ht="50.25" customHeight="1" x14ac:dyDescent="0.25">
      <c r="A529" s="44" t="s">
        <v>586</v>
      </c>
      <c r="B529" s="43" t="s">
        <v>585</v>
      </c>
      <c r="C529" s="365" t="s">
        <v>584</v>
      </c>
      <c r="D529" s="381"/>
      <c r="E529" s="382"/>
      <c r="F529" s="367" t="s">
        <v>343</v>
      </c>
      <c r="G529" s="382"/>
      <c r="H529" s="368">
        <v>0.216</v>
      </c>
      <c r="I529" s="382"/>
      <c r="J529" s="368">
        <v>1</v>
      </c>
      <c r="K529" s="382"/>
      <c r="L529" s="35">
        <v>0.216</v>
      </c>
      <c r="M529" s="369"/>
      <c r="N529" s="382"/>
      <c r="O529" s="42"/>
      <c r="P529" s="369"/>
      <c r="Q529" s="382"/>
      <c r="R529" s="369"/>
      <c r="S529" s="381"/>
      <c r="T529" s="382"/>
      <c r="U529" s="38"/>
    </row>
    <row r="530" spans="1:21" ht="50.25" customHeight="1" x14ac:dyDescent="0.25">
      <c r="A530" s="40" t="s">
        <v>100</v>
      </c>
      <c r="B530" s="39" t="s">
        <v>480</v>
      </c>
      <c r="C530" s="379" t="s">
        <v>479</v>
      </c>
      <c r="D530" s="381"/>
      <c r="E530" s="381"/>
      <c r="F530" s="381"/>
      <c r="G530" s="381"/>
      <c r="H530" s="381"/>
      <c r="I530" s="381"/>
      <c r="J530" s="381"/>
      <c r="K530" s="381"/>
      <c r="L530" s="381"/>
      <c r="M530" s="381"/>
      <c r="N530" s="381"/>
      <c r="O530" s="381"/>
      <c r="P530" s="381"/>
      <c r="Q530" s="381"/>
      <c r="R530" s="381"/>
      <c r="S530" s="381"/>
      <c r="T530" s="382"/>
      <c r="U530" s="41" t="s">
        <v>100</v>
      </c>
    </row>
    <row r="531" spans="1:21" ht="14.25" customHeight="1" x14ac:dyDescent="0.25">
      <c r="A531" s="39" t="s">
        <v>100</v>
      </c>
      <c r="B531" s="39" t="s">
        <v>187</v>
      </c>
      <c r="C531" s="379" t="s">
        <v>186</v>
      </c>
      <c r="D531" s="381"/>
      <c r="E531" s="382"/>
      <c r="F531" s="380" t="s">
        <v>179</v>
      </c>
      <c r="G531" s="382"/>
      <c r="H531" s="378"/>
      <c r="I531" s="382"/>
      <c r="J531" s="378"/>
      <c r="K531" s="382"/>
      <c r="L531" s="37">
        <v>21.312719999999999</v>
      </c>
      <c r="M531" s="378"/>
      <c r="N531" s="382"/>
      <c r="O531" s="39" t="s">
        <v>100</v>
      </c>
      <c r="P531" s="378"/>
      <c r="Q531" s="382"/>
      <c r="R531" s="378"/>
      <c r="S531" s="381"/>
      <c r="T531" s="382"/>
      <c r="U531" s="37">
        <v>9764.2099999999991</v>
      </c>
    </row>
    <row r="532" spans="1:21" ht="14.25" customHeight="1" x14ac:dyDescent="0.25">
      <c r="A532" s="39" t="s">
        <v>100</v>
      </c>
      <c r="B532" s="39" t="s">
        <v>363</v>
      </c>
      <c r="C532" s="379" t="s">
        <v>362</v>
      </c>
      <c r="D532" s="381"/>
      <c r="E532" s="382"/>
      <c r="F532" s="380" t="s">
        <v>179</v>
      </c>
      <c r="G532" s="382"/>
      <c r="H532" s="383">
        <v>85.8</v>
      </c>
      <c r="I532" s="382"/>
      <c r="J532" s="383">
        <v>1.1499999999999999</v>
      </c>
      <c r="K532" s="382"/>
      <c r="L532" s="37">
        <v>21.312719999999999</v>
      </c>
      <c r="M532" s="378"/>
      <c r="N532" s="382"/>
      <c r="O532" s="39" t="s">
        <v>100</v>
      </c>
      <c r="P532" s="383">
        <v>458.14</v>
      </c>
      <c r="Q532" s="382"/>
      <c r="R532" s="383">
        <v>1</v>
      </c>
      <c r="S532" s="381"/>
      <c r="T532" s="382"/>
      <c r="U532" s="37">
        <v>9764.2099999999991</v>
      </c>
    </row>
    <row r="533" spans="1:21" ht="14.25" customHeight="1" x14ac:dyDescent="0.25">
      <c r="A533" s="39" t="s">
        <v>100</v>
      </c>
      <c r="B533" s="39" t="s">
        <v>183</v>
      </c>
      <c r="C533" s="379" t="s">
        <v>182</v>
      </c>
      <c r="D533" s="381"/>
      <c r="E533" s="382"/>
      <c r="F533" s="380" t="s">
        <v>100</v>
      </c>
      <c r="G533" s="382"/>
      <c r="H533" s="378"/>
      <c r="I533" s="382"/>
      <c r="J533" s="378"/>
      <c r="K533" s="382"/>
      <c r="L533" s="38"/>
      <c r="M533" s="378"/>
      <c r="N533" s="382"/>
      <c r="O533" s="39" t="s">
        <v>100</v>
      </c>
      <c r="P533" s="378"/>
      <c r="Q533" s="382"/>
      <c r="R533" s="378"/>
      <c r="S533" s="381"/>
      <c r="T533" s="382"/>
      <c r="U533" s="37">
        <v>1584.25</v>
      </c>
    </row>
    <row r="534" spans="1:21" ht="14.25" customHeight="1" x14ac:dyDescent="0.25">
      <c r="A534" s="39" t="s">
        <v>100</v>
      </c>
      <c r="B534" s="39" t="s">
        <v>181</v>
      </c>
      <c r="C534" s="379" t="s">
        <v>180</v>
      </c>
      <c r="D534" s="381"/>
      <c r="E534" s="382"/>
      <c r="F534" s="380" t="s">
        <v>179</v>
      </c>
      <c r="G534" s="382"/>
      <c r="H534" s="378"/>
      <c r="I534" s="382"/>
      <c r="J534" s="378"/>
      <c r="K534" s="382"/>
      <c r="L534" s="38"/>
      <c r="M534" s="378"/>
      <c r="N534" s="382"/>
      <c r="O534" s="39" t="s">
        <v>100</v>
      </c>
      <c r="P534" s="378"/>
      <c r="Q534" s="382"/>
      <c r="R534" s="378"/>
      <c r="S534" s="381"/>
      <c r="T534" s="382"/>
      <c r="U534" s="37">
        <v>0</v>
      </c>
    </row>
    <row r="535" spans="1:21" ht="18.95" customHeight="1" x14ac:dyDescent="0.25">
      <c r="A535" s="39" t="s">
        <v>100</v>
      </c>
      <c r="B535" s="39" t="s">
        <v>361</v>
      </c>
      <c r="C535" s="379" t="s">
        <v>360</v>
      </c>
      <c r="D535" s="381"/>
      <c r="E535" s="382"/>
      <c r="F535" s="380" t="s">
        <v>218</v>
      </c>
      <c r="G535" s="382"/>
      <c r="H535" s="383">
        <v>286</v>
      </c>
      <c r="I535" s="382"/>
      <c r="J535" s="383">
        <v>1.1499999999999999</v>
      </c>
      <c r="K535" s="382"/>
      <c r="L535" s="37">
        <v>71.042400000000001</v>
      </c>
      <c r="M535" s="378">
        <v>13.04</v>
      </c>
      <c r="N535" s="382"/>
      <c r="O535" s="39" t="s">
        <v>260</v>
      </c>
      <c r="P535" s="383">
        <v>22.3</v>
      </c>
      <c r="Q535" s="382"/>
      <c r="R535" s="378"/>
      <c r="S535" s="381"/>
      <c r="T535" s="382"/>
      <c r="U535" s="37">
        <v>1584.25</v>
      </c>
    </row>
    <row r="536" spans="1:21" ht="14.25" customHeight="1" x14ac:dyDescent="0.25">
      <c r="A536" s="39" t="s">
        <v>100</v>
      </c>
      <c r="B536" s="39" t="s">
        <v>178</v>
      </c>
      <c r="C536" s="379" t="s">
        <v>177</v>
      </c>
      <c r="D536" s="381"/>
      <c r="E536" s="382"/>
      <c r="F536" s="380" t="s">
        <v>100</v>
      </c>
      <c r="G536" s="382"/>
      <c r="H536" s="378"/>
      <c r="I536" s="382"/>
      <c r="J536" s="378"/>
      <c r="K536" s="382"/>
      <c r="L536" s="38"/>
      <c r="M536" s="378"/>
      <c r="N536" s="382"/>
      <c r="O536" s="39" t="s">
        <v>100</v>
      </c>
      <c r="P536" s="378"/>
      <c r="Q536" s="382"/>
      <c r="R536" s="378"/>
      <c r="S536" s="381"/>
      <c r="T536" s="382"/>
      <c r="U536" s="37">
        <v>0</v>
      </c>
    </row>
    <row r="537" spans="1:21" ht="14.25" customHeight="1" x14ac:dyDescent="0.25">
      <c r="A537" s="39" t="s">
        <v>100</v>
      </c>
      <c r="B537" s="39" t="s">
        <v>100</v>
      </c>
      <c r="C537" s="365" t="s">
        <v>166</v>
      </c>
      <c r="D537" s="381"/>
      <c r="E537" s="382"/>
      <c r="F537" s="380" t="s">
        <v>100</v>
      </c>
      <c r="G537" s="382"/>
      <c r="H537" s="378"/>
      <c r="I537" s="382"/>
      <c r="J537" s="378"/>
      <c r="K537" s="382"/>
      <c r="L537" s="38"/>
      <c r="M537" s="378"/>
      <c r="N537" s="382"/>
      <c r="O537" s="39" t="s">
        <v>100</v>
      </c>
      <c r="P537" s="378"/>
      <c r="Q537" s="382"/>
      <c r="R537" s="378"/>
      <c r="S537" s="381"/>
      <c r="T537" s="382"/>
      <c r="U537" s="35">
        <v>11348.46</v>
      </c>
    </row>
    <row r="538" spans="1:21" ht="14.25" customHeight="1" x14ac:dyDescent="0.25">
      <c r="A538" s="41" t="s">
        <v>100</v>
      </c>
      <c r="B538" s="41" t="s">
        <v>100</v>
      </c>
      <c r="C538" s="379" t="s">
        <v>165</v>
      </c>
      <c r="D538" s="381"/>
      <c r="E538" s="382"/>
      <c r="F538" s="380" t="s">
        <v>100</v>
      </c>
      <c r="G538" s="382"/>
      <c r="H538" s="378"/>
      <c r="I538" s="382"/>
      <c r="J538" s="379" t="s">
        <v>100</v>
      </c>
      <c r="K538" s="382"/>
      <c r="L538" s="39" t="s">
        <v>100</v>
      </c>
      <c r="M538" s="379" t="s">
        <v>100</v>
      </c>
      <c r="N538" s="382"/>
      <c r="O538" s="41" t="s">
        <v>100</v>
      </c>
      <c r="P538" s="378"/>
      <c r="Q538" s="382"/>
      <c r="R538" s="379" t="s">
        <v>100</v>
      </c>
      <c r="S538" s="381"/>
      <c r="T538" s="382"/>
      <c r="U538" s="37">
        <v>9764.2099999999991</v>
      </c>
    </row>
    <row r="539" spans="1:21" ht="50.25" customHeight="1" x14ac:dyDescent="0.25">
      <c r="A539" s="41" t="s">
        <v>100</v>
      </c>
      <c r="B539" s="39" t="s">
        <v>328</v>
      </c>
      <c r="C539" s="379" t="s">
        <v>327</v>
      </c>
      <c r="D539" s="381"/>
      <c r="E539" s="382"/>
      <c r="F539" s="380" t="s">
        <v>160</v>
      </c>
      <c r="G539" s="382"/>
      <c r="H539" s="383">
        <v>89</v>
      </c>
      <c r="I539" s="382"/>
      <c r="J539" s="383">
        <v>1</v>
      </c>
      <c r="K539" s="382"/>
      <c r="L539" s="37">
        <v>89</v>
      </c>
      <c r="M539" s="378"/>
      <c r="N539" s="382"/>
      <c r="O539" s="39" t="s">
        <v>100</v>
      </c>
      <c r="P539" s="378"/>
      <c r="Q539" s="382"/>
      <c r="R539" s="384" t="s">
        <v>100</v>
      </c>
      <c r="S539" s="381"/>
      <c r="T539" s="382"/>
      <c r="U539" s="37">
        <v>8690.15</v>
      </c>
    </row>
    <row r="540" spans="1:21" ht="50.25" customHeight="1" x14ac:dyDescent="0.25">
      <c r="A540" s="41" t="s">
        <v>100</v>
      </c>
      <c r="B540" s="39" t="s">
        <v>326</v>
      </c>
      <c r="C540" s="379" t="s">
        <v>325</v>
      </c>
      <c r="D540" s="381"/>
      <c r="E540" s="382"/>
      <c r="F540" s="380" t="s">
        <v>160</v>
      </c>
      <c r="G540" s="382"/>
      <c r="H540" s="383">
        <v>41</v>
      </c>
      <c r="I540" s="382"/>
      <c r="J540" s="383">
        <v>1</v>
      </c>
      <c r="K540" s="382"/>
      <c r="L540" s="37">
        <v>41</v>
      </c>
      <c r="M540" s="378"/>
      <c r="N540" s="382"/>
      <c r="O540" s="39" t="s">
        <v>100</v>
      </c>
      <c r="P540" s="378"/>
      <c r="Q540" s="382"/>
      <c r="R540" s="384" t="s">
        <v>100</v>
      </c>
      <c r="S540" s="381"/>
      <c r="T540" s="382"/>
      <c r="U540" s="37">
        <v>4003.33</v>
      </c>
    </row>
    <row r="541" spans="1:21" ht="14.25" customHeight="1" x14ac:dyDescent="0.25">
      <c r="A541" s="36" t="s">
        <v>100</v>
      </c>
      <c r="B541" s="36" t="s">
        <v>100</v>
      </c>
      <c r="C541" s="365" t="s">
        <v>136</v>
      </c>
      <c r="D541" s="381"/>
      <c r="E541" s="381"/>
      <c r="F541" s="381"/>
      <c r="G541" s="381"/>
      <c r="H541" s="381"/>
      <c r="I541" s="381"/>
      <c r="J541" s="381"/>
      <c r="K541" s="381"/>
      <c r="L541" s="382"/>
      <c r="M541" s="385" t="s">
        <v>100</v>
      </c>
      <c r="N541" s="381"/>
      <c r="O541" s="382"/>
      <c r="P541" s="386">
        <v>111305.28</v>
      </c>
      <c r="Q541" s="382"/>
      <c r="R541" s="369"/>
      <c r="S541" s="381"/>
      <c r="T541" s="382"/>
      <c r="U541" s="35">
        <v>24041.94</v>
      </c>
    </row>
    <row r="542" spans="1:21" ht="60.75" customHeight="1" x14ac:dyDescent="0.25">
      <c r="A542" s="44" t="s">
        <v>583</v>
      </c>
      <c r="B542" s="43" t="s">
        <v>313</v>
      </c>
      <c r="C542" s="365" t="s">
        <v>582</v>
      </c>
      <c r="D542" s="381"/>
      <c r="E542" s="382"/>
      <c r="F542" s="367" t="s">
        <v>312</v>
      </c>
      <c r="G542" s="382"/>
      <c r="H542" s="368">
        <v>0.15</v>
      </c>
      <c r="I542" s="382"/>
      <c r="J542" s="368">
        <v>1</v>
      </c>
      <c r="K542" s="382"/>
      <c r="L542" s="35">
        <v>0.15</v>
      </c>
      <c r="M542" s="369"/>
      <c r="N542" s="382"/>
      <c r="O542" s="42"/>
      <c r="P542" s="369"/>
      <c r="Q542" s="382"/>
      <c r="R542" s="369"/>
      <c r="S542" s="381"/>
      <c r="T542" s="382"/>
      <c r="U542" s="38"/>
    </row>
    <row r="543" spans="1:21" ht="50.25" customHeight="1" x14ac:dyDescent="0.25">
      <c r="A543" s="40" t="s">
        <v>100</v>
      </c>
      <c r="B543" s="39" t="s">
        <v>480</v>
      </c>
      <c r="C543" s="379" t="s">
        <v>479</v>
      </c>
      <c r="D543" s="381"/>
      <c r="E543" s="381"/>
      <c r="F543" s="381"/>
      <c r="G543" s="381"/>
      <c r="H543" s="381"/>
      <c r="I543" s="381"/>
      <c r="J543" s="381"/>
      <c r="K543" s="381"/>
      <c r="L543" s="381"/>
      <c r="M543" s="381"/>
      <c r="N543" s="381"/>
      <c r="O543" s="381"/>
      <c r="P543" s="381"/>
      <c r="Q543" s="381"/>
      <c r="R543" s="381"/>
      <c r="S543" s="381"/>
      <c r="T543" s="382"/>
      <c r="U543" s="41" t="s">
        <v>100</v>
      </c>
    </row>
    <row r="544" spans="1:21" ht="14.25" customHeight="1" x14ac:dyDescent="0.25">
      <c r="A544" s="39" t="s">
        <v>100</v>
      </c>
      <c r="B544" s="39" t="s">
        <v>187</v>
      </c>
      <c r="C544" s="379" t="s">
        <v>186</v>
      </c>
      <c r="D544" s="381"/>
      <c r="E544" s="382"/>
      <c r="F544" s="380" t="s">
        <v>179</v>
      </c>
      <c r="G544" s="382"/>
      <c r="H544" s="378"/>
      <c r="I544" s="382"/>
      <c r="J544" s="378"/>
      <c r="K544" s="382"/>
      <c r="L544" s="37">
        <v>22.942499999999999</v>
      </c>
      <c r="M544" s="378"/>
      <c r="N544" s="382"/>
      <c r="O544" s="39" t="s">
        <v>100</v>
      </c>
      <c r="P544" s="378"/>
      <c r="Q544" s="382"/>
      <c r="R544" s="378"/>
      <c r="S544" s="381"/>
      <c r="T544" s="382"/>
      <c r="U544" s="37">
        <v>11378.79</v>
      </c>
    </row>
    <row r="545" spans="1:21" ht="14.25" customHeight="1" x14ac:dyDescent="0.25">
      <c r="A545" s="39" t="s">
        <v>100</v>
      </c>
      <c r="B545" s="39" t="s">
        <v>311</v>
      </c>
      <c r="C545" s="379" t="s">
        <v>310</v>
      </c>
      <c r="D545" s="381"/>
      <c r="E545" s="382"/>
      <c r="F545" s="380" t="s">
        <v>179</v>
      </c>
      <c r="G545" s="382"/>
      <c r="H545" s="383">
        <v>133</v>
      </c>
      <c r="I545" s="382"/>
      <c r="J545" s="383">
        <v>1.1499999999999999</v>
      </c>
      <c r="K545" s="382"/>
      <c r="L545" s="37">
        <v>22.942499999999999</v>
      </c>
      <c r="M545" s="378"/>
      <c r="N545" s="382"/>
      <c r="O545" s="39" t="s">
        <v>100</v>
      </c>
      <c r="P545" s="383">
        <v>495.97</v>
      </c>
      <c r="Q545" s="382"/>
      <c r="R545" s="383">
        <v>1</v>
      </c>
      <c r="S545" s="381"/>
      <c r="T545" s="382"/>
      <c r="U545" s="37">
        <v>11378.79</v>
      </c>
    </row>
    <row r="546" spans="1:21" ht="14.25" customHeight="1" x14ac:dyDescent="0.25">
      <c r="A546" s="39" t="s">
        <v>100</v>
      </c>
      <c r="B546" s="39" t="s">
        <v>183</v>
      </c>
      <c r="C546" s="379" t="s">
        <v>182</v>
      </c>
      <c r="D546" s="381"/>
      <c r="E546" s="382"/>
      <c r="F546" s="380" t="s">
        <v>100</v>
      </c>
      <c r="G546" s="382"/>
      <c r="H546" s="378"/>
      <c r="I546" s="382"/>
      <c r="J546" s="378"/>
      <c r="K546" s="382"/>
      <c r="L546" s="38"/>
      <c r="M546" s="378"/>
      <c r="N546" s="382"/>
      <c r="O546" s="39" t="s">
        <v>100</v>
      </c>
      <c r="P546" s="378"/>
      <c r="Q546" s="382"/>
      <c r="R546" s="378"/>
      <c r="S546" s="381"/>
      <c r="T546" s="382"/>
      <c r="U546" s="37">
        <v>0</v>
      </c>
    </row>
    <row r="547" spans="1:21" ht="14.25" customHeight="1" x14ac:dyDescent="0.25">
      <c r="A547" s="39" t="s">
        <v>100</v>
      </c>
      <c r="B547" s="39" t="s">
        <v>181</v>
      </c>
      <c r="C547" s="379" t="s">
        <v>180</v>
      </c>
      <c r="D547" s="381"/>
      <c r="E547" s="382"/>
      <c r="F547" s="380" t="s">
        <v>179</v>
      </c>
      <c r="G547" s="382"/>
      <c r="H547" s="378"/>
      <c r="I547" s="382"/>
      <c r="J547" s="378"/>
      <c r="K547" s="382"/>
      <c r="L547" s="38"/>
      <c r="M547" s="378"/>
      <c r="N547" s="382"/>
      <c r="O547" s="39" t="s">
        <v>100</v>
      </c>
      <c r="P547" s="378"/>
      <c r="Q547" s="382"/>
      <c r="R547" s="378"/>
      <c r="S547" s="381"/>
      <c r="T547" s="382"/>
      <c r="U547" s="37">
        <v>0</v>
      </c>
    </row>
    <row r="548" spans="1:21" ht="14.25" customHeight="1" x14ac:dyDescent="0.25">
      <c r="A548" s="39" t="s">
        <v>100</v>
      </c>
      <c r="B548" s="39" t="s">
        <v>178</v>
      </c>
      <c r="C548" s="379" t="s">
        <v>177</v>
      </c>
      <c r="D548" s="381"/>
      <c r="E548" s="382"/>
      <c r="F548" s="380" t="s">
        <v>100</v>
      </c>
      <c r="G548" s="382"/>
      <c r="H548" s="378"/>
      <c r="I548" s="382"/>
      <c r="J548" s="378"/>
      <c r="K548" s="382"/>
      <c r="L548" s="38"/>
      <c r="M548" s="378"/>
      <c r="N548" s="382"/>
      <c r="O548" s="39" t="s">
        <v>100</v>
      </c>
      <c r="P548" s="378"/>
      <c r="Q548" s="382"/>
      <c r="R548" s="378"/>
      <c r="S548" s="381"/>
      <c r="T548" s="382"/>
      <c r="U548" s="37">
        <v>207.6</v>
      </c>
    </row>
    <row r="549" spans="1:21" ht="36.6" customHeight="1" x14ac:dyDescent="0.25">
      <c r="A549" s="39" t="s">
        <v>100</v>
      </c>
      <c r="B549" s="39" t="s">
        <v>309</v>
      </c>
      <c r="C549" s="379" t="s">
        <v>308</v>
      </c>
      <c r="D549" s="381"/>
      <c r="E549" s="382"/>
      <c r="F549" s="380" t="s">
        <v>214</v>
      </c>
      <c r="G549" s="382"/>
      <c r="H549" s="383">
        <v>0.08</v>
      </c>
      <c r="I549" s="382"/>
      <c r="J549" s="383">
        <v>1</v>
      </c>
      <c r="K549" s="382"/>
      <c r="L549" s="37">
        <v>1.2E-2</v>
      </c>
      <c r="M549" s="378">
        <v>16655</v>
      </c>
      <c r="N549" s="382"/>
      <c r="O549" s="39" t="s">
        <v>187</v>
      </c>
      <c r="P549" s="383">
        <v>16655</v>
      </c>
      <c r="Q549" s="382"/>
      <c r="R549" s="378"/>
      <c r="S549" s="381"/>
      <c r="T549" s="382"/>
      <c r="U549" s="37">
        <v>199.86</v>
      </c>
    </row>
    <row r="550" spans="1:21" ht="14.25" customHeight="1" x14ac:dyDescent="0.25">
      <c r="A550" s="39" t="s">
        <v>100</v>
      </c>
      <c r="B550" s="39" t="s">
        <v>307</v>
      </c>
      <c r="C550" s="379" t="s">
        <v>306</v>
      </c>
      <c r="D550" s="381"/>
      <c r="E550" s="382"/>
      <c r="F550" s="380" t="s">
        <v>174</v>
      </c>
      <c r="G550" s="382"/>
      <c r="H550" s="383">
        <v>8.0000000000000004E-4</v>
      </c>
      <c r="I550" s="382"/>
      <c r="J550" s="383">
        <v>1</v>
      </c>
      <c r="K550" s="382"/>
      <c r="L550" s="37">
        <v>1.2E-4</v>
      </c>
      <c r="M550" s="378"/>
      <c r="N550" s="382"/>
      <c r="O550" s="39" t="s">
        <v>100</v>
      </c>
      <c r="P550" s="383">
        <v>64494.01</v>
      </c>
      <c r="Q550" s="382"/>
      <c r="R550" s="378"/>
      <c r="S550" s="381"/>
      <c r="T550" s="382"/>
      <c r="U550" s="37">
        <v>7.74</v>
      </c>
    </row>
    <row r="551" spans="1:21" ht="14.25" customHeight="1" x14ac:dyDescent="0.25">
      <c r="A551" s="39" t="s">
        <v>100</v>
      </c>
      <c r="B551" s="39" t="s">
        <v>100</v>
      </c>
      <c r="C551" s="365" t="s">
        <v>166</v>
      </c>
      <c r="D551" s="381"/>
      <c r="E551" s="382"/>
      <c r="F551" s="380" t="s">
        <v>100</v>
      </c>
      <c r="G551" s="382"/>
      <c r="H551" s="378"/>
      <c r="I551" s="382"/>
      <c r="J551" s="378"/>
      <c r="K551" s="382"/>
      <c r="L551" s="38"/>
      <c r="M551" s="378"/>
      <c r="N551" s="382"/>
      <c r="O551" s="39" t="s">
        <v>100</v>
      </c>
      <c r="P551" s="378"/>
      <c r="Q551" s="382"/>
      <c r="R551" s="378"/>
      <c r="S551" s="381"/>
      <c r="T551" s="382"/>
      <c r="U551" s="35">
        <v>11586.39</v>
      </c>
    </row>
    <row r="552" spans="1:21" ht="60.75" customHeight="1" x14ac:dyDescent="0.25">
      <c r="A552" s="40" t="s">
        <v>581</v>
      </c>
      <c r="B552" s="39" t="s">
        <v>304</v>
      </c>
      <c r="C552" s="379" t="s">
        <v>303</v>
      </c>
      <c r="D552" s="381"/>
      <c r="E552" s="382"/>
      <c r="F552" s="380" t="s">
        <v>302</v>
      </c>
      <c r="G552" s="382"/>
      <c r="H552" s="383">
        <v>150</v>
      </c>
      <c r="I552" s="382"/>
      <c r="J552" s="384" t="s">
        <v>187</v>
      </c>
      <c r="K552" s="382"/>
      <c r="L552" s="37">
        <v>150</v>
      </c>
      <c r="M552" s="383">
        <v>815.16</v>
      </c>
      <c r="N552" s="382"/>
      <c r="O552" s="39" t="s">
        <v>60</v>
      </c>
      <c r="P552" s="383">
        <v>896.68</v>
      </c>
      <c r="Q552" s="382"/>
      <c r="R552" s="378"/>
      <c r="S552" s="381"/>
      <c r="T552" s="382"/>
      <c r="U552" s="37">
        <v>134502</v>
      </c>
    </row>
    <row r="553" spans="1:21" ht="14.25" customHeight="1" x14ac:dyDescent="0.25">
      <c r="A553" s="41" t="s">
        <v>100</v>
      </c>
      <c r="B553" s="41" t="s">
        <v>100</v>
      </c>
      <c r="C553" s="379" t="s">
        <v>165</v>
      </c>
      <c r="D553" s="381"/>
      <c r="E553" s="382"/>
      <c r="F553" s="380" t="s">
        <v>100</v>
      </c>
      <c r="G553" s="382"/>
      <c r="H553" s="378"/>
      <c r="I553" s="382"/>
      <c r="J553" s="379" t="s">
        <v>100</v>
      </c>
      <c r="K553" s="382"/>
      <c r="L553" s="39" t="s">
        <v>100</v>
      </c>
      <c r="M553" s="379" t="s">
        <v>100</v>
      </c>
      <c r="N553" s="382"/>
      <c r="O553" s="41" t="s">
        <v>100</v>
      </c>
      <c r="P553" s="378"/>
      <c r="Q553" s="382"/>
      <c r="R553" s="379" t="s">
        <v>100</v>
      </c>
      <c r="S553" s="381"/>
      <c r="T553" s="382"/>
      <c r="U553" s="37">
        <v>11378.79</v>
      </c>
    </row>
    <row r="554" spans="1:21" ht="28.35" customHeight="1" x14ac:dyDescent="0.25">
      <c r="A554" s="41" t="s">
        <v>100</v>
      </c>
      <c r="B554" s="39" t="s">
        <v>301</v>
      </c>
      <c r="C554" s="379" t="s">
        <v>300</v>
      </c>
      <c r="D554" s="381"/>
      <c r="E554" s="382"/>
      <c r="F554" s="380" t="s">
        <v>160</v>
      </c>
      <c r="G554" s="382"/>
      <c r="H554" s="383">
        <v>98</v>
      </c>
      <c r="I554" s="382"/>
      <c r="J554" s="383">
        <v>1</v>
      </c>
      <c r="K554" s="382"/>
      <c r="L554" s="37">
        <v>98</v>
      </c>
      <c r="M554" s="378"/>
      <c r="N554" s="382"/>
      <c r="O554" s="39" t="s">
        <v>100</v>
      </c>
      <c r="P554" s="378"/>
      <c r="Q554" s="382"/>
      <c r="R554" s="384" t="s">
        <v>100</v>
      </c>
      <c r="S554" s="381"/>
      <c r="T554" s="382"/>
      <c r="U554" s="37">
        <v>11151.21</v>
      </c>
    </row>
    <row r="555" spans="1:21" ht="28.35" customHeight="1" x14ac:dyDescent="0.25">
      <c r="A555" s="41" t="s">
        <v>100</v>
      </c>
      <c r="B555" s="39" t="s">
        <v>299</v>
      </c>
      <c r="C555" s="379" t="s">
        <v>298</v>
      </c>
      <c r="D555" s="381"/>
      <c r="E555" s="382"/>
      <c r="F555" s="380" t="s">
        <v>160</v>
      </c>
      <c r="G555" s="382"/>
      <c r="H555" s="383">
        <v>58</v>
      </c>
      <c r="I555" s="382"/>
      <c r="J555" s="383">
        <v>1</v>
      </c>
      <c r="K555" s="382"/>
      <c r="L555" s="37">
        <v>58</v>
      </c>
      <c r="M555" s="378"/>
      <c r="N555" s="382"/>
      <c r="O555" s="39" t="s">
        <v>100</v>
      </c>
      <c r="P555" s="378"/>
      <c r="Q555" s="382"/>
      <c r="R555" s="384" t="s">
        <v>100</v>
      </c>
      <c r="S555" s="381"/>
      <c r="T555" s="382"/>
      <c r="U555" s="37">
        <v>6599.7</v>
      </c>
    </row>
    <row r="556" spans="1:21" ht="14.25" customHeight="1" x14ac:dyDescent="0.25">
      <c r="A556" s="36" t="s">
        <v>100</v>
      </c>
      <c r="B556" s="36" t="s">
        <v>100</v>
      </c>
      <c r="C556" s="365" t="s">
        <v>136</v>
      </c>
      <c r="D556" s="381"/>
      <c r="E556" s="381"/>
      <c r="F556" s="381"/>
      <c r="G556" s="381"/>
      <c r="H556" s="381"/>
      <c r="I556" s="381"/>
      <c r="J556" s="381"/>
      <c r="K556" s="381"/>
      <c r="L556" s="382"/>
      <c r="M556" s="385" t="s">
        <v>100</v>
      </c>
      <c r="N556" s="381"/>
      <c r="O556" s="382"/>
      <c r="P556" s="386">
        <v>1092262</v>
      </c>
      <c r="Q556" s="382"/>
      <c r="R556" s="369"/>
      <c r="S556" s="381"/>
      <c r="T556" s="382"/>
      <c r="U556" s="35">
        <v>163839.29999999999</v>
      </c>
    </row>
    <row r="557" spans="1:21" ht="60.75" customHeight="1" x14ac:dyDescent="0.25">
      <c r="A557" s="44" t="s">
        <v>580</v>
      </c>
      <c r="B557" s="43" t="s">
        <v>579</v>
      </c>
      <c r="C557" s="365" t="s">
        <v>578</v>
      </c>
      <c r="D557" s="381"/>
      <c r="E557" s="382"/>
      <c r="F557" s="367" t="s">
        <v>343</v>
      </c>
      <c r="G557" s="382"/>
      <c r="H557" s="368">
        <v>0.14399999999999999</v>
      </c>
      <c r="I557" s="382"/>
      <c r="J557" s="368">
        <v>1</v>
      </c>
      <c r="K557" s="382"/>
      <c r="L557" s="35">
        <v>0.14399999999999999</v>
      </c>
      <c r="M557" s="369"/>
      <c r="N557" s="382"/>
      <c r="O557" s="42"/>
      <c r="P557" s="369"/>
      <c r="Q557" s="382"/>
      <c r="R557" s="369"/>
      <c r="S557" s="381"/>
      <c r="T557" s="382"/>
      <c r="U557" s="38"/>
    </row>
    <row r="558" spans="1:21" ht="50.25" customHeight="1" x14ac:dyDescent="0.25">
      <c r="A558" s="40" t="s">
        <v>100</v>
      </c>
      <c r="B558" s="39" t="s">
        <v>480</v>
      </c>
      <c r="C558" s="379" t="s">
        <v>479</v>
      </c>
      <c r="D558" s="381"/>
      <c r="E558" s="381"/>
      <c r="F558" s="381"/>
      <c r="G558" s="381"/>
      <c r="H558" s="381"/>
      <c r="I558" s="381"/>
      <c r="J558" s="381"/>
      <c r="K558" s="381"/>
      <c r="L558" s="381"/>
      <c r="M558" s="381"/>
      <c r="N558" s="381"/>
      <c r="O558" s="381"/>
      <c r="P558" s="381"/>
      <c r="Q558" s="381"/>
      <c r="R558" s="381"/>
      <c r="S558" s="381"/>
      <c r="T558" s="382"/>
      <c r="U558" s="41" t="s">
        <v>100</v>
      </c>
    </row>
    <row r="559" spans="1:21" ht="14.25" customHeight="1" x14ac:dyDescent="0.25">
      <c r="A559" s="39" t="s">
        <v>100</v>
      </c>
      <c r="B559" s="39" t="s">
        <v>187</v>
      </c>
      <c r="C559" s="379" t="s">
        <v>186</v>
      </c>
      <c r="D559" s="381"/>
      <c r="E559" s="382"/>
      <c r="F559" s="380" t="s">
        <v>179</v>
      </c>
      <c r="G559" s="382"/>
      <c r="H559" s="378"/>
      <c r="I559" s="382"/>
      <c r="J559" s="378"/>
      <c r="K559" s="382"/>
      <c r="L559" s="37">
        <v>16.096319999999999</v>
      </c>
      <c r="M559" s="378"/>
      <c r="N559" s="382"/>
      <c r="O559" s="39" t="s">
        <v>100</v>
      </c>
      <c r="P559" s="378"/>
      <c r="Q559" s="382"/>
      <c r="R559" s="378"/>
      <c r="S559" s="381"/>
      <c r="T559" s="382"/>
      <c r="U559" s="37">
        <v>7069.83</v>
      </c>
    </row>
    <row r="560" spans="1:21" ht="14.25" customHeight="1" x14ac:dyDescent="0.25">
      <c r="A560" s="39" t="s">
        <v>100</v>
      </c>
      <c r="B560" s="39" t="s">
        <v>357</v>
      </c>
      <c r="C560" s="379" t="s">
        <v>356</v>
      </c>
      <c r="D560" s="381"/>
      <c r="E560" s="382"/>
      <c r="F560" s="380" t="s">
        <v>179</v>
      </c>
      <c r="G560" s="382"/>
      <c r="H560" s="383">
        <v>97.2</v>
      </c>
      <c r="I560" s="382"/>
      <c r="J560" s="383">
        <v>1.1499999999999999</v>
      </c>
      <c r="K560" s="382"/>
      <c r="L560" s="37">
        <v>16.096319999999999</v>
      </c>
      <c r="M560" s="378"/>
      <c r="N560" s="382"/>
      <c r="O560" s="39" t="s">
        <v>100</v>
      </c>
      <c r="P560" s="383">
        <v>439.22</v>
      </c>
      <c r="Q560" s="382"/>
      <c r="R560" s="383">
        <v>1</v>
      </c>
      <c r="S560" s="381"/>
      <c r="T560" s="382"/>
      <c r="U560" s="37">
        <v>7069.83</v>
      </c>
    </row>
    <row r="561" spans="1:21" ht="14.25" customHeight="1" x14ac:dyDescent="0.25">
      <c r="A561" s="39" t="s">
        <v>100</v>
      </c>
      <c r="B561" s="39" t="s">
        <v>183</v>
      </c>
      <c r="C561" s="379" t="s">
        <v>182</v>
      </c>
      <c r="D561" s="381"/>
      <c r="E561" s="382"/>
      <c r="F561" s="380" t="s">
        <v>100</v>
      </c>
      <c r="G561" s="382"/>
      <c r="H561" s="378"/>
      <c r="I561" s="382"/>
      <c r="J561" s="378"/>
      <c r="K561" s="382"/>
      <c r="L561" s="38"/>
      <c r="M561" s="378"/>
      <c r="N561" s="382"/>
      <c r="O561" s="39" t="s">
        <v>100</v>
      </c>
      <c r="P561" s="378"/>
      <c r="Q561" s="382"/>
      <c r="R561" s="378"/>
      <c r="S561" s="381"/>
      <c r="T561" s="382"/>
      <c r="U561" s="37">
        <v>0</v>
      </c>
    </row>
    <row r="562" spans="1:21" ht="14.25" customHeight="1" x14ac:dyDescent="0.25">
      <c r="A562" s="39" t="s">
        <v>100</v>
      </c>
      <c r="B562" s="39" t="s">
        <v>181</v>
      </c>
      <c r="C562" s="379" t="s">
        <v>180</v>
      </c>
      <c r="D562" s="381"/>
      <c r="E562" s="382"/>
      <c r="F562" s="380" t="s">
        <v>179</v>
      </c>
      <c r="G562" s="382"/>
      <c r="H562" s="378"/>
      <c r="I562" s="382"/>
      <c r="J562" s="378"/>
      <c r="K562" s="382"/>
      <c r="L562" s="38"/>
      <c r="M562" s="378"/>
      <c r="N562" s="382"/>
      <c r="O562" s="39" t="s">
        <v>100</v>
      </c>
      <c r="P562" s="378"/>
      <c r="Q562" s="382"/>
      <c r="R562" s="378"/>
      <c r="S562" s="381"/>
      <c r="T562" s="382"/>
      <c r="U562" s="37">
        <v>0</v>
      </c>
    </row>
    <row r="563" spans="1:21" ht="14.25" customHeight="1" x14ac:dyDescent="0.25">
      <c r="A563" s="39" t="s">
        <v>100</v>
      </c>
      <c r="B563" s="39" t="s">
        <v>178</v>
      </c>
      <c r="C563" s="379" t="s">
        <v>177</v>
      </c>
      <c r="D563" s="381"/>
      <c r="E563" s="382"/>
      <c r="F563" s="380" t="s">
        <v>100</v>
      </c>
      <c r="G563" s="382"/>
      <c r="H563" s="378"/>
      <c r="I563" s="382"/>
      <c r="J563" s="378"/>
      <c r="K563" s="382"/>
      <c r="L563" s="38"/>
      <c r="M563" s="378"/>
      <c r="N563" s="382"/>
      <c r="O563" s="39" t="s">
        <v>100</v>
      </c>
      <c r="P563" s="378"/>
      <c r="Q563" s="382"/>
      <c r="R563" s="378"/>
      <c r="S563" s="381"/>
      <c r="T563" s="382"/>
      <c r="U563" s="37">
        <v>0</v>
      </c>
    </row>
    <row r="564" spans="1:21" ht="14.25" customHeight="1" x14ac:dyDescent="0.25">
      <c r="A564" s="39" t="s">
        <v>100</v>
      </c>
      <c r="B564" s="39" t="s">
        <v>100</v>
      </c>
      <c r="C564" s="365" t="s">
        <v>166</v>
      </c>
      <c r="D564" s="381"/>
      <c r="E564" s="382"/>
      <c r="F564" s="380" t="s">
        <v>100</v>
      </c>
      <c r="G564" s="382"/>
      <c r="H564" s="378"/>
      <c r="I564" s="382"/>
      <c r="J564" s="378"/>
      <c r="K564" s="382"/>
      <c r="L564" s="38"/>
      <c r="M564" s="378"/>
      <c r="N564" s="382"/>
      <c r="O564" s="39" t="s">
        <v>100</v>
      </c>
      <c r="P564" s="378"/>
      <c r="Q564" s="382"/>
      <c r="R564" s="378"/>
      <c r="S564" s="381"/>
      <c r="T564" s="382"/>
      <c r="U564" s="35">
        <v>7069.83</v>
      </c>
    </row>
    <row r="565" spans="1:21" ht="38.85" customHeight="1" x14ac:dyDescent="0.25">
      <c r="A565" s="40" t="s">
        <v>577</v>
      </c>
      <c r="B565" s="39" t="s">
        <v>576</v>
      </c>
      <c r="C565" s="379" t="s">
        <v>575</v>
      </c>
      <c r="D565" s="381"/>
      <c r="E565" s="382"/>
      <c r="F565" s="380" t="s">
        <v>214</v>
      </c>
      <c r="G565" s="382"/>
      <c r="H565" s="383">
        <v>15.84</v>
      </c>
      <c r="I565" s="382"/>
      <c r="J565" s="384" t="s">
        <v>187</v>
      </c>
      <c r="K565" s="382"/>
      <c r="L565" s="37">
        <v>15.84</v>
      </c>
      <c r="M565" s="378"/>
      <c r="N565" s="382"/>
      <c r="O565" s="39" t="s">
        <v>100</v>
      </c>
      <c r="P565" s="383">
        <v>685.4</v>
      </c>
      <c r="Q565" s="382"/>
      <c r="R565" s="378"/>
      <c r="S565" s="381"/>
      <c r="T565" s="382"/>
      <c r="U565" s="37">
        <v>10856.74</v>
      </c>
    </row>
    <row r="566" spans="1:21" ht="14.25" customHeight="1" x14ac:dyDescent="0.25">
      <c r="A566" s="41" t="s">
        <v>100</v>
      </c>
      <c r="B566" s="41" t="s">
        <v>100</v>
      </c>
      <c r="C566" s="379" t="s">
        <v>165</v>
      </c>
      <c r="D566" s="381"/>
      <c r="E566" s="382"/>
      <c r="F566" s="380" t="s">
        <v>100</v>
      </c>
      <c r="G566" s="382"/>
      <c r="H566" s="378"/>
      <c r="I566" s="382"/>
      <c r="J566" s="379" t="s">
        <v>100</v>
      </c>
      <c r="K566" s="382"/>
      <c r="L566" s="39" t="s">
        <v>100</v>
      </c>
      <c r="M566" s="379" t="s">
        <v>100</v>
      </c>
      <c r="N566" s="382"/>
      <c r="O566" s="41" t="s">
        <v>100</v>
      </c>
      <c r="P566" s="378"/>
      <c r="Q566" s="382"/>
      <c r="R566" s="379" t="s">
        <v>100</v>
      </c>
      <c r="S566" s="381"/>
      <c r="T566" s="382"/>
      <c r="U566" s="37">
        <v>7069.83</v>
      </c>
    </row>
    <row r="567" spans="1:21" ht="28.35" customHeight="1" x14ac:dyDescent="0.25">
      <c r="A567" s="41" t="s">
        <v>100</v>
      </c>
      <c r="B567" s="39" t="s">
        <v>355</v>
      </c>
      <c r="C567" s="379" t="s">
        <v>354</v>
      </c>
      <c r="D567" s="381"/>
      <c r="E567" s="382"/>
      <c r="F567" s="380" t="s">
        <v>160</v>
      </c>
      <c r="G567" s="382"/>
      <c r="H567" s="383">
        <v>89</v>
      </c>
      <c r="I567" s="382"/>
      <c r="J567" s="383">
        <v>1</v>
      </c>
      <c r="K567" s="382"/>
      <c r="L567" s="37">
        <v>89</v>
      </c>
      <c r="M567" s="378"/>
      <c r="N567" s="382"/>
      <c r="O567" s="39" t="s">
        <v>100</v>
      </c>
      <c r="P567" s="378"/>
      <c r="Q567" s="382"/>
      <c r="R567" s="384" t="s">
        <v>100</v>
      </c>
      <c r="S567" s="381"/>
      <c r="T567" s="382"/>
      <c r="U567" s="37">
        <v>6292.15</v>
      </c>
    </row>
    <row r="568" spans="1:21" ht="28.35" customHeight="1" x14ac:dyDescent="0.25">
      <c r="A568" s="41" t="s">
        <v>100</v>
      </c>
      <c r="B568" s="39" t="s">
        <v>353</v>
      </c>
      <c r="C568" s="379" t="s">
        <v>352</v>
      </c>
      <c r="D568" s="381"/>
      <c r="E568" s="382"/>
      <c r="F568" s="380" t="s">
        <v>160</v>
      </c>
      <c r="G568" s="382"/>
      <c r="H568" s="383">
        <v>40</v>
      </c>
      <c r="I568" s="382"/>
      <c r="J568" s="383">
        <v>1</v>
      </c>
      <c r="K568" s="382"/>
      <c r="L568" s="37">
        <v>40</v>
      </c>
      <c r="M568" s="378"/>
      <c r="N568" s="382"/>
      <c r="O568" s="39" t="s">
        <v>100</v>
      </c>
      <c r="P568" s="378"/>
      <c r="Q568" s="382"/>
      <c r="R568" s="384" t="s">
        <v>100</v>
      </c>
      <c r="S568" s="381"/>
      <c r="T568" s="382"/>
      <c r="U568" s="37">
        <v>2827.93</v>
      </c>
    </row>
    <row r="569" spans="1:21" ht="14.25" customHeight="1" x14ac:dyDescent="0.25">
      <c r="A569" s="36" t="s">
        <v>100</v>
      </c>
      <c r="B569" s="36" t="s">
        <v>100</v>
      </c>
      <c r="C569" s="365" t="s">
        <v>136</v>
      </c>
      <c r="D569" s="381"/>
      <c r="E569" s="381"/>
      <c r="F569" s="381"/>
      <c r="G569" s="381"/>
      <c r="H569" s="381"/>
      <c r="I569" s="381"/>
      <c r="J569" s="381"/>
      <c r="K569" s="381"/>
      <c r="L569" s="382"/>
      <c r="M569" s="385" t="s">
        <v>100</v>
      </c>
      <c r="N569" s="381"/>
      <c r="O569" s="382"/>
      <c r="P569" s="386">
        <v>187823.96</v>
      </c>
      <c r="Q569" s="382"/>
      <c r="R569" s="369"/>
      <c r="S569" s="381"/>
      <c r="T569" s="382"/>
      <c r="U569" s="35">
        <v>27046.65</v>
      </c>
    </row>
    <row r="570" spans="1:21" ht="82.35" customHeight="1" x14ac:dyDescent="0.25">
      <c r="A570" s="44" t="s">
        <v>574</v>
      </c>
      <c r="B570" s="43" t="s">
        <v>350</v>
      </c>
      <c r="C570" s="365" t="s">
        <v>573</v>
      </c>
      <c r="D570" s="381"/>
      <c r="E570" s="382"/>
      <c r="F570" s="367" t="s">
        <v>349</v>
      </c>
      <c r="G570" s="382"/>
      <c r="H570" s="368">
        <v>5.7599999999999998E-2</v>
      </c>
      <c r="I570" s="382"/>
      <c r="J570" s="368">
        <v>1</v>
      </c>
      <c r="K570" s="382"/>
      <c r="L570" s="35">
        <v>5.7599999999999998E-2</v>
      </c>
      <c r="M570" s="369"/>
      <c r="N570" s="382"/>
      <c r="O570" s="42"/>
      <c r="P570" s="369"/>
      <c r="Q570" s="382"/>
      <c r="R570" s="369"/>
      <c r="S570" s="381"/>
      <c r="T570" s="382"/>
      <c r="U570" s="38"/>
    </row>
    <row r="571" spans="1:21" ht="50.25" customHeight="1" x14ac:dyDescent="0.25">
      <c r="A571" s="40" t="s">
        <v>100</v>
      </c>
      <c r="B571" s="39" t="s">
        <v>480</v>
      </c>
      <c r="C571" s="379" t="s">
        <v>479</v>
      </c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1"/>
      <c r="P571" s="381"/>
      <c r="Q571" s="381"/>
      <c r="R571" s="381"/>
      <c r="S571" s="381"/>
      <c r="T571" s="382"/>
      <c r="U571" s="41" t="s">
        <v>100</v>
      </c>
    </row>
    <row r="572" spans="1:21" ht="14.25" customHeight="1" x14ac:dyDescent="0.25">
      <c r="A572" s="39" t="s">
        <v>100</v>
      </c>
      <c r="B572" s="39" t="s">
        <v>187</v>
      </c>
      <c r="C572" s="379" t="s">
        <v>186</v>
      </c>
      <c r="D572" s="381"/>
      <c r="E572" s="382"/>
      <c r="F572" s="380" t="s">
        <v>179</v>
      </c>
      <c r="G572" s="382"/>
      <c r="H572" s="378"/>
      <c r="I572" s="382"/>
      <c r="J572" s="378"/>
      <c r="K572" s="382"/>
      <c r="L572" s="38"/>
      <c r="M572" s="378"/>
      <c r="N572" s="382"/>
      <c r="O572" s="39" t="s">
        <v>100</v>
      </c>
      <c r="P572" s="378"/>
      <c r="Q572" s="382"/>
      <c r="R572" s="378"/>
      <c r="S572" s="381"/>
      <c r="T572" s="382"/>
      <c r="U572" s="37">
        <v>0</v>
      </c>
    </row>
    <row r="573" spans="1:21" ht="14.25" customHeight="1" x14ac:dyDescent="0.25">
      <c r="A573" s="39" t="s">
        <v>100</v>
      </c>
      <c r="B573" s="39" t="s">
        <v>183</v>
      </c>
      <c r="C573" s="379" t="s">
        <v>182</v>
      </c>
      <c r="D573" s="381"/>
      <c r="E573" s="382"/>
      <c r="F573" s="380" t="s">
        <v>100</v>
      </c>
      <c r="G573" s="382"/>
      <c r="H573" s="378"/>
      <c r="I573" s="382"/>
      <c r="J573" s="378"/>
      <c r="K573" s="382"/>
      <c r="L573" s="38"/>
      <c r="M573" s="378"/>
      <c r="N573" s="382"/>
      <c r="O573" s="39" t="s">
        <v>100</v>
      </c>
      <c r="P573" s="378"/>
      <c r="Q573" s="382"/>
      <c r="R573" s="378"/>
      <c r="S573" s="381"/>
      <c r="T573" s="382"/>
      <c r="U573" s="37">
        <v>592.17999999999995</v>
      </c>
    </row>
    <row r="574" spans="1:21" ht="14.25" customHeight="1" x14ac:dyDescent="0.25">
      <c r="A574" s="39" t="s">
        <v>100</v>
      </c>
      <c r="B574" s="39" t="s">
        <v>181</v>
      </c>
      <c r="C574" s="379" t="s">
        <v>180</v>
      </c>
      <c r="D574" s="381"/>
      <c r="E574" s="382"/>
      <c r="F574" s="380" t="s">
        <v>179</v>
      </c>
      <c r="G574" s="382"/>
      <c r="H574" s="378"/>
      <c r="I574" s="382"/>
      <c r="J574" s="378"/>
      <c r="K574" s="382"/>
      <c r="L574" s="37">
        <v>0.40406399999999998</v>
      </c>
      <c r="M574" s="378"/>
      <c r="N574" s="382"/>
      <c r="O574" s="39" t="s">
        <v>100</v>
      </c>
      <c r="P574" s="378"/>
      <c r="Q574" s="382"/>
      <c r="R574" s="378"/>
      <c r="S574" s="381"/>
      <c r="T574" s="382"/>
      <c r="U574" s="37">
        <v>305.7</v>
      </c>
    </row>
    <row r="575" spans="1:21" ht="14.25" customHeight="1" x14ac:dyDescent="0.25">
      <c r="A575" s="39" t="s">
        <v>100</v>
      </c>
      <c r="B575" s="39" t="s">
        <v>348</v>
      </c>
      <c r="C575" s="379" t="s">
        <v>347</v>
      </c>
      <c r="D575" s="381"/>
      <c r="E575" s="382"/>
      <c r="F575" s="380" t="s">
        <v>218</v>
      </c>
      <c r="G575" s="382"/>
      <c r="H575" s="383">
        <v>6.1</v>
      </c>
      <c r="I575" s="382"/>
      <c r="J575" s="383">
        <v>1.1499999999999999</v>
      </c>
      <c r="K575" s="382"/>
      <c r="L575" s="37">
        <v>0.40406399999999998</v>
      </c>
      <c r="M575" s="378">
        <v>1061.99</v>
      </c>
      <c r="N575" s="382"/>
      <c r="O575" s="39" t="s">
        <v>346</v>
      </c>
      <c r="P575" s="383">
        <v>1465.55</v>
      </c>
      <c r="Q575" s="382"/>
      <c r="R575" s="378"/>
      <c r="S575" s="381"/>
      <c r="T575" s="382"/>
      <c r="U575" s="37">
        <v>592.17999999999995</v>
      </c>
    </row>
    <row r="576" spans="1:21" ht="14.25" customHeight="1" x14ac:dyDescent="0.25">
      <c r="A576" s="39" t="s">
        <v>100</v>
      </c>
      <c r="B576" s="39" t="s">
        <v>252</v>
      </c>
      <c r="C576" s="379" t="s">
        <v>251</v>
      </c>
      <c r="D576" s="381"/>
      <c r="E576" s="382"/>
      <c r="F576" s="380" t="s">
        <v>179</v>
      </c>
      <c r="G576" s="382"/>
      <c r="H576" s="383">
        <v>6.1</v>
      </c>
      <c r="I576" s="382"/>
      <c r="J576" s="383">
        <v>1.1499999999999999</v>
      </c>
      <c r="K576" s="382"/>
      <c r="L576" s="37">
        <v>0.40406399999999998</v>
      </c>
      <c r="M576" s="378"/>
      <c r="N576" s="382"/>
      <c r="O576" s="39" t="s">
        <v>100</v>
      </c>
      <c r="P576" s="383">
        <v>756.56</v>
      </c>
      <c r="Q576" s="382"/>
      <c r="R576" s="383">
        <v>1</v>
      </c>
      <c r="S576" s="381"/>
      <c r="T576" s="382"/>
      <c r="U576" s="37">
        <v>305.7</v>
      </c>
    </row>
    <row r="577" spans="1:21" ht="14.25" customHeight="1" x14ac:dyDescent="0.25">
      <c r="A577" s="39" t="s">
        <v>100</v>
      </c>
      <c r="B577" s="39" t="s">
        <v>178</v>
      </c>
      <c r="C577" s="379" t="s">
        <v>177</v>
      </c>
      <c r="D577" s="381"/>
      <c r="E577" s="382"/>
      <c r="F577" s="380" t="s">
        <v>100</v>
      </c>
      <c r="G577" s="382"/>
      <c r="H577" s="378"/>
      <c r="I577" s="382"/>
      <c r="J577" s="378"/>
      <c r="K577" s="382"/>
      <c r="L577" s="38"/>
      <c r="M577" s="378"/>
      <c r="N577" s="382"/>
      <c r="O577" s="39" t="s">
        <v>100</v>
      </c>
      <c r="P577" s="378"/>
      <c r="Q577" s="382"/>
      <c r="R577" s="378"/>
      <c r="S577" s="381"/>
      <c r="T577" s="382"/>
      <c r="U577" s="37">
        <v>0</v>
      </c>
    </row>
    <row r="578" spans="1:21" ht="14.25" customHeight="1" x14ac:dyDescent="0.25">
      <c r="A578" s="39" t="s">
        <v>100</v>
      </c>
      <c r="B578" s="39" t="s">
        <v>100</v>
      </c>
      <c r="C578" s="365" t="s">
        <v>166</v>
      </c>
      <c r="D578" s="381"/>
      <c r="E578" s="382"/>
      <c r="F578" s="380" t="s">
        <v>100</v>
      </c>
      <c r="G578" s="382"/>
      <c r="H578" s="378"/>
      <c r="I578" s="382"/>
      <c r="J578" s="378"/>
      <c r="K578" s="382"/>
      <c r="L578" s="38"/>
      <c r="M578" s="378"/>
      <c r="N578" s="382"/>
      <c r="O578" s="39" t="s">
        <v>100</v>
      </c>
      <c r="P578" s="378"/>
      <c r="Q578" s="382"/>
      <c r="R578" s="378"/>
      <c r="S578" s="381"/>
      <c r="T578" s="382"/>
      <c r="U578" s="35">
        <v>897.88</v>
      </c>
    </row>
    <row r="579" spans="1:21" ht="14.25" customHeight="1" x14ac:dyDescent="0.25">
      <c r="A579" s="41" t="s">
        <v>100</v>
      </c>
      <c r="B579" s="41" t="s">
        <v>100</v>
      </c>
      <c r="C579" s="379" t="s">
        <v>165</v>
      </c>
      <c r="D579" s="381"/>
      <c r="E579" s="382"/>
      <c r="F579" s="380" t="s">
        <v>100</v>
      </c>
      <c r="G579" s="382"/>
      <c r="H579" s="378"/>
      <c r="I579" s="382"/>
      <c r="J579" s="379" t="s">
        <v>100</v>
      </c>
      <c r="K579" s="382"/>
      <c r="L579" s="39" t="s">
        <v>100</v>
      </c>
      <c r="M579" s="379" t="s">
        <v>100</v>
      </c>
      <c r="N579" s="382"/>
      <c r="O579" s="41" t="s">
        <v>100</v>
      </c>
      <c r="P579" s="378"/>
      <c r="Q579" s="382"/>
      <c r="R579" s="379" t="s">
        <v>100</v>
      </c>
      <c r="S579" s="381"/>
      <c r="T579" s="382"/>
      <c r="U579" s="37">
        <v>305.7</v>
      </c>
    </row>
    <row r="580" spans="1:21" ht="38.85" customHeight="1" x14ac:dyDescent="0.25">
      <c r="A580" s="41" t="s">
        <v>100</v>
      </c>
      <c r="B580" s="39" t="s">
        <v>337</v>
      </c>
      <c r="C580" s="379" t="s">
        <v>336</v>
      </c>
      <c r="D580" s="381"/>
      <c r="E580" s="382"/>
      <c r="F580" s="380" t="s">
        <v>160</v>
      </c>
      <c r="G580" s="382"/>
      <c r="H580" s="383">
        <v>92</v>
      </c>
      <c r="I580" s="382"/>
      <c r="J580" s="383">
        <v>1</v>
      </c>
      <c r="K580" s="382"/>
      <c r="L580" s="37">
        <v>92</v>
      </c>
      <c r="M580" s="378"/>
      <c r="N580" s="382"/>
      <c r="O580" s="39" t="s">
        <v>100</v>
      </c>
      <c r="P580" s="378"/>
      <c r="Q580" s="382"/>
      <c r="R580" s="384" t="s">
        <v>100</v>
      </c>
      <c r="S580" s="381"/>
      <c r="T580" s="382"/>
      <c r="U580" s="37">
        <v>281.24</v>
      </c>
    </row>
    <row r="581" spans="1:21" ht="38.85" customHeight="1" x14ac:dyDescent="0.25">
      <c r="A581" s="41" t="s">
        <v>100</v>
      </c>
      <c r="B581" s="39" t="s">
        <v>335</v>
      </c>
      <c r="C581" s="379" t="s">
        <v>334</v>
      </c>
      <c r="D581" s="381"/>
      <c r="E581" s="382"/>
      <c r="F581" s="380" t="s">
        <v>160</v>
      </c>
      <c r="G581" s="382"/>
      <c r="H581" s="383">
        <v>46</v>
      </c>
      <c r="I581" s="382"/>
      <c r="J581" s="383">
        <v>1</v>
      </c>
      <c r="K581" s="382"/>
      <c r="L581" s="37">
        <v>46</v>
      </c>
      <c r="M581" s="378"/>
      <c r="N581" s="382"/>
      <c r="O581" s="39" t="s">
        <v>100</v>
      </c>
      <c r="P581" s="378"/>
      <c r="Q581" s="382"/>
      <c r="R581" s="384" t="s">
        <v>100</v>
      </c>
      <c r="S581" s="381"/>
      <c r="T581" s="382"/>
      <c r="U581" s="37">
        <v>140.62</v>
      </c>
    </row>
    <row r="582" spans="1:21" ht="14.25" customHeight="1" x14ac:dyDescent="0.25">
      <c r="A582" s="36" t="s">
        <v>100</v>
      </c>
      <c r="B582" s="36" t="s">
        <v>100</v>
      </c>
      <c r="C582" s="365" t="s">
        <v>136</v>
      </c>
      <c r="D582" s="381"/>
      <c r="E582" s="381"/>
      <c r="F582" s="381"/>
      <c r="G582" s="381"/>
      <c r="H582" s="381"/>
      <c r="I582" s="381"/>
      <c r="J582" s="381"/>
      <c r="K582" s="381"/>
      <c r="L582" s="382"/>
      <c r="M582" s="385" t="s">
        <v>100</v>
      </c>
      <c r="N582" s="381"/>
      <c r="O582" s="382"/>
      <c r="P582" s="386">
        <v>22912.15</v>
      </c>
      <c r="Q582" s="382"/>
      <c r="R582" s="369"/>
      <c r="S582" s="381"/>
      <c r="T582" s="382"/>
      <c r="U582" s="35">
        <v>1319.74</v>
      </c>
    </row>
    <row r="583" spans="1:21" ht="60.75" customHeight="1" x14ac:dyDescent="0.25">
      <c r="A583" s="44" t="s">
        <v>572</v>
      </c>
      <c r="B583" s="43" t="s">
        <v>344</v>
      </c>
      <c r="C583" s="365" t="s">
        <v>571</v>
      </c>
      <c r="D583" s="381"/>
      <c r="E583" s="382"/>
      <c r="F583" s="367" t="s">
        <v>343</v>
      </c>
      <c r="G583" s="382"/>
      <c r="H583" s="368">
        <v>0.57599999999999996</v>
      </c>
      <c r="I583" s="382"/>
      <c r="J583" s="368">
        <v>1</v>
      </c>
      <c r="K583" s="382"/>
      <c r="L583" s="35">
        <v>0.57599999999999996</v>
      </c>
      <c r="M583" s="369"/>
      <c r="N583" s="382"/>
      <c r="O583" s="42"/>
      <c r="P583" s="369"/>
      <c r="Q583" s="382"/>
      <c r="R583" s="369"/>
      <c r="S583" s="381"/>
      <c r="T583" s="382"/>
      <c r="U583" s="38"/>
    </row>
    <row r="584" spans="1:21" ht="50.25" customHeight="1" x14ac:dyDescent="0.25">
      <c r="A584" s="40" t="s">
        <v>100</v>
      </c>
      <c r="B584" s="39" t="s">
        <v>480</v>
      </c>
      <c r="C584" s="379" t="s">
        <v>479</v>
      </c>
      <c r="D584" s="381"/>
      <c r="E584" s="381"/>
      <c r="F584" s="381"/>
      <c r="G584" s="381"/>
      <c r="H584" s="381"/>
      <c r="I584" s="381"/>
      <c r="J584" s="381"/>
      <c r="K584" s="381"/>
      <c r="L584" s="381"/>
      <c r="M584" s="381"/>
      <c r="N584" s="381"/>
      <c r="O584" s="381"/>
      <c r="P584" s="381"/>
      <c r="Q584" s="381"/>
      <c r="R584" s="381"/>
      <c r="S584" s="381"/>
      <c r="T584" s="382"/>
      <c r="U584" s="41" t="s">
        <v>100</v>
      </c>
    </row>
    <row r="585" spans="1:21" ht="14.25" customHeight="1" x14ac:dyDescent="0.25">
      <c r="A585" s="39" t="s">
        <v>100</v>
      </c>
      <c r="B585" s="39" t="s">
        <v>187</v>
      </c>
      <c r="C585" s="379" t="s">
        <v>186</v>
      </c>
      <c r="D585" s="381"/>
      <c r="E585" s="382"/>
      <c r="F585" s="380" t="s">
        <v>179</v>
      </c>
      <c r="G585" s="382"/>
      <c r="H585" s="378"/>
      <c r="I585" s="382"/>
      <c r="J585" s="378"/>
      <c r="K585" s="382"/>
      <c r="L585" s="37">
        <v>8.2998720000000006</v>
      </c>
      <c r="M585" s="378"/>
      <c r="N585" s="382"/>
      <c r="O585" s="39" t="s">
        <v>100</v>
      </c>
      <c r="P585" s="378"/>
      <c r="Q585" s="382"/>
      <c r="R585" s="378"/>
      <c r="S585" s="381"/>
      <c r="T585" s="382"/>
      <c r="U585" s="37">
        <v>4151.3500000000004</v>
      </c>
    </row>
    <row r="586" spans="1:21" ht="14.25" customHeight="1" x14ac:dyDescent="0.25">
      <c r="A586" s="39" t="s">
        <v>100</v>
      </c>
      <c r="B586" s="39" t="s">
        <v>330</v>
      </c>
      <c r="C586" s="379" t="s">
        <v>329</v>
      </c>
      <c r="D586" s="381"/>
      <c r="E586" s="382"/>
      <c r="F586" s="380" t="s">
        <v>179</v>
      </c>
      <c r="G586" s="382"/>
      <c r="H586" s="383">
        <v>12.53</v>
      </c>
      <c r="I586" s="382"/>
      <c r="J586" s="383">
        <v>1.1499999999999999</v>
      </c>
      <c r="K586" s="382"/>
      <c r="L586" s="37">
        <v>8.2998720000000006</v>
      </c>
      <c r="M586" s="378"/>
      <c r="N586" s="382"/>
      <c r="O586" s="39" t="s">
        <v>100</v>
      </c>
      <c r="P586" s="383">
        <v>500.17</v>
      </c>
      <c r="Q586" s="382"/>
      <c r="R586" s="383">
        <v>1</v>
      </c>
      <c r="S586" s="381"/>
      <c r="T586" s="382"/>
      <c r="U586" s="37">
        <v>4151.3500000000004</v>
      </c>
    </row>
    <row r="587" spans="1:21" ht="14.25" customHeight="1" x14ac:dyDescent="0.25">
      <c r="A587" s="39" t="s">
        <v>100</v>
      </c>
      <c r="B587" s="39" t="s">
        <v>183</v>
      </c>
      <c r="C587" s="379" t="s">
        <v>182</v>
      </c>
      <c r="D587" s="381"/>
      <c r="E587" s="382"/>
      <c r="F587" s="380" t="s">
        <v>100</v>
      </c>
      <c r="G587" s="382"/>
      <c r="H587" s="378"/>
      <c r="I587" s="382"/>
      <c r="J587" s="378"/>
      <c r="K587" s="382"/>
      <c r="L587" s="38"/>
      <c r="M587" s="378"/>
      <c r="N587" s="382"/>
      <c r="O587" s="39" t="s">
        <v>100</v>
      </c>
      <c r="P587" s="378"/>
      <c r="Q587" s="382"/>
      <c r="R587" s="378"/>
      <c r="S587" s="381"/>
      <c r="T587" s="382"/>
      <c r="U587" s="37">
        <v>710.61</v>
      </c>
    </row>
    <row r="588" spans="1:21" ht="14.25" customHeight="1" x14ac:dyDescent="0.25">
      <c r="A588" s="39" t="s">
        <v>100</v>
      </c>
      <c r="B588" s="39" t="s">
        <v>181</v>
      </c>
      <c r="C588" s="379" t="s">
        <v>180</v>
      </c>
      <c r="D588" s="381"/>
      <c r="E588" s="382"/>
      <c r="F588" s="380" t="s">
        <v>179</v>
      </c>
      <c r="G588" s="382"/>
      <c r="H588" s="378"/>
      <c r="I588" s="382"/>
      <c r="J588" s="378"/>
      <c r="K588" s="382"/>
      <c r="L588" s="37">
        <v>1.7354879999999999</v>
      </c>
      <c r="M588" s="378"/>
      <c r="N588" s="382"/>
      <c r="O588" s="39" t="s">
        <v>100</v>
      </c>
      <c r="P588" s="378"/>
      <c r="Q588" s="382"/>
      <c r="R588" s="378"/>
      <c r="S588" s="381"/>
      <c r="T588" s="382"/>
      <c r="U588" s="37">
        <v>977.46</v>
      </c>
    </row>
    <row r="589" spans="1:21" ht="18.95" customHeight="1" x14ac:dyDescent="0.25">
      <c r="A589" s="39" t="s">
        <v>100</v>
      </c>
      <c r="B589" s="39" t="s">
        <v>342</v>
      </c>
      <c r="C589" s="379" t="s">
        <v>341</v>
      </c>
      <c r="D589" s="381"/>
      <c r="E589" s="382"/>
      <c r="F589" s="380" t="s">
        <v>218</v>
      </c>
      <c r="G589" s="382"/>
      <c r="H589" s="383">
        <v>10.5</v>
      </c>
      <c r="I589" s="382"/>
      <c r="J589" s="383">
        <v>1.1499999999999999</v>
      </c>
      <c r="K589" s="382"/>
      <c r="L589" s="37">
        <v>6.9551999999999996</v>
      </c>
      <c r="M589" s="378">
        <v>2.41</v>
      </c>
      <c r="N589" s="382"/>
      <c r="O589" s="39" t="s">
        <v>340</v>
      </c>
      <c r="P589" s="383">
        <v>2.68</v>
      </c>
      <c r="Q589" s="382"/>
      <c r="R589" s="378"/>
      <c r="S589" s="381"/>
      <c r="T589" s="382"/>
      <c r="U589" s="37">
        <v>18.64</v>
      </c>
    </row>
    <row r="590" spans="1:21" ht="36.6" customHeight="1" x14ac:dyDescent="0.25">
      <c r="A590" s="39" t="s">
        <v>100</v>
      </c>
      <c r="B590" s="39" t="s">
        <v>339</v>
      </c>
      <c r="C590" s="379" t="s">
        <v>338</v>
      </c>
      <c r="D590" s="381"/>
      <c r="E590" s="382"/>
      <c r="F590" s="380" t="s">
        <v>218</v>
      </c>
      <c r="G590" s="382"/>
      <c r="H590" s="383">
        <v>2.62</v>
      </c>
      <c r="I590" s="382"/>
      <c r="J590" s="383">
        <v>1.1499999999999999</v>
      </c>
      <c r="K590" s="382"/>
      <c r="L590" s="37">
        <v>1.7354879999999999</v>
      </c>
      <c r="M590" s="378"/>
      <c r="N590" s="382"/>
      <c r="O590" s="39" t="s">
        <v>100</v>
      </c>
      <c r="P590" s="383">
        <v>398.72</v>
      </c>
      <c r="Q590" s="382"/>
      <c r="R590" s="378"/>
      <c r="S590" s="381"/>
      <c r="T590" s="382"/>
      <c r="U590" s="37">
        <v>691.97</v>
      </c>
    </row>
    <row r="591" spans="1:21" ht="14.25" customHeight="1" x14ac:dyDescent="0.25">
      <c r="A591" s="39" t="s">
        <v>100</v>
      </c>
      <c r="B591" s="39" t="s">
        <v>222</v>
      </c>
      <c r="C591" s="379" t="s">
        <v>221</v>
      </c>
      <c r="D591" s="381"/>
      <c r="E591" s="382"/>
      <c r="F591" s="380" t="s">
        <v>179</v>
      </c>
      <c r="G591" s="382"/>
      <c r="H591" s="383">
        <v>2.62</v>
      </c>
      <c r="I591" s="382"/>
      <c r="J591" s="383">
        <v>1.1499999999999999</v>
      </c>
      <c r="K591" s="382"/>
      <c r="L591" s="37">
        <v>1.7354879999999999</v>
      </c>
      <c r="M591" s="378"/>
      <c r="N591" s="382"/>
      <c r="O591" s="39" t="s">
        <v>100</v>
      </c>
      <c r="P591" s="383">
        <v>563.22</v>
      </c>
      <c r="Q591" s="382"/>
      <c r="R591" s="383">
        <v>1</v>
      </c>
      <c r="S591" s="381"/>
      <c r="T591" s="382"/>
      <c r="U591" s="37">
        <v>977.46</v>
      </c>
    </row>
    <row r="592" spans="1:21" ht="14.25" customHeight="1" x14ac:dyDescent="0.25">
      <c r="A592" s="39" t="s">
        <v>100</v>
      </c>
      <c r="B592" s="39" t="s">
        <v>178</v>
      </c>
      <c r="C592" s="379" t="s">
        <v>177</v>
      </c>
      <c r="D592" s="381"/>
      <c r="E592" s="382"/>
      <c r="F592" s="380" t="s">
        <v>100</v>
      </c>
      <c r="G592" s="382"/>
      <c r="H592" s="378"/>
      <c r="I592" s="382"/>
      <c r="J592" s="378"/>
      <c r="K592" s="382"/>
      <c r="L592" s="38"/>
      <c r="M592" s="378"/>
      <c r="N592" s="382"/>
      <c r="O592" s="39" t="s">
        <v>100</v>
      </c>
      <c r="P592" s="378"/>
      <c r="Q592" s="382"/>
      <c r="R592" s="378"/>
      <c r="S592" s="381"/>
      <c r="T592" s="382"/>
      <c r="U592" s="37">
        <v>0</v>
      </c>
    </row>
    <row r="593" spans="1:21" ht="14.25" customHeight="1" x14ac:dyDescent="0.25">
      <c r="A593" s="39" t="s">
        <v>100</v>
      </c>
      <c r="B593" s="39" t="s">
        <v>100</v>
      </c>
      <c r="C593" s="365" t="s">
        <v>166</v>
      </c>
      <c r="D593" s="381"/>
      <c r="E593" s="382"/>
      <c r="F593" s="380" t="s">
        <v>100</v>
      </c>
      <c r="G593" s="382"/>
      <c r="H593" s="378"/>
      <c r="I593" s="382"/>
      <c r="J593" s="378"/>
      <c r="K593" s="382"/>
      <c r="L593" s="38"/>
      <c r="M593" s="378"/>
      <c r="N593" s="382"/>
      <c r="O593" s="39" t="s">
        <v>100</v>
      </c>
      <c r="P593" s="378"/>
      <c r="Q593" s="382"/>
      <c r="R593" s="378"/>
      <c r="S593" s="381"/>
      <c r="T593" s="382"/>
      <c r="U593" s="35">
        <v>5839.42</v>
      </c>
    </row>
    <row r="594" spans="1:21" ht="14.25" customHeight="1" x14ac:dyDescent="0.25">
      <c r="A594" s="41" t="s">
        <v>100</v>
      </c>
      <c r="B594" s="41" t="s">
        <v>100</v>
      </c>
      <c r="C594" s="379" t="s">
        <v>165</v>
      </c>
      <c r="D594" s="381"/>
      <c r="E594" s="382"/>
      <c r="F594" s="380" t="s">
        <v>100</v>
      </c>
      <c r="G594" s="382"/>
      <c r="H594" s="378"/>
      <c r="I594" s="382"/>
      <c r="J594" s="379" t="s">
        <v>100</v>
      </c>
      <c r="K594" s="382"/>
      <c r="L594" s="39" t="s">
        <v>100</v>
      </c>
      <c r="M594" s="379" t="s">
        <v>100</v>
      </c>
      <c r="N594" s="382"/>
      <c r="O594" s="41" t="s">
        <v>100</v>
      </c>
      <c r="P594" s="378"/>
      <c r="Q594" s="382"/>
      <c r="R594" s="379" t="s">
        <v>100</v>
      </c>
      <c r="S594" s="381"/>
      <c r="T594" s="382"/>
      <c r="U594" s="37">
        <v>5128.8100000000004</v>
      </c>
    </row>
    <row r="595" spans="1:21" ht="38.85" customHeight="1" x14ac:dyDescent="0.25">
      <c r="A595" s="41" t="s">
        <v>100</v>
      </c>
      <c r="B595" s="39" t="s">
        <v>337</v>
      </c>
      <c r="C595" s="379" t="s">
        <v>336</v>
      </c>
      <c r="D595" s="381"/>
      <c r="E595" s="382"/>
      <c r="F595" s="380" t="s">
        <v>160</v>
      </c>
      <c r="G595" s="382"/>
      <c r="H595" s="383">
        <v>92</v>
      </c>
      <c r="I595" s="382"/>
      <c r="J595" s="383">
        <v>1</v>
      </c>
      <c r="K595" s="382"/>
      <c r="L595" s="37">
        <v>92</v>
      </c>
      <c r="M595" s="378"/>
      <c r="N595" s="382"/>
      <c r="O595" s="39" t="s">
        <v>100</v>
      </c>
      <c r="P595" s="378"/>
      <c r="Q595" s="382"/>
      <c r="R595" s="384" t="s">
        <v>100</v>
      </c>
      <c r="S595" s="381"/>
      <c r="T595" s="382"/>
      <c r="U595" s="37">
        <v>4718.51</v>
      </c>
    </row>
    <row r="596" spans="1:21" ht="38.85" customHeight="1" x14ac:dyDescent="0.25">
      <c r="A596" s="41" t="s">
        <v>100</v>
      </c>
      <c r="B596" s="39" t="s">
        <v>335</v>
      </c>
      <c r="C596" s="379" t="s">
        <v>334</v>
      </c>
      <c r="D596" s="381"/>
      <c r="E596" s="382"/>
      <c r="F596" s="380" t="s">
        <v>160</v>
      </c>
      <c r="G596" s="382"/>
      <c r="H596" s="383">
        <v>46</v>
      </c>
      <c r="I596" s="382"/>
      <c r="J596" s="383">
        <v>1</v>
      </c>
      <c r="K596" s="382"/>
      <c r="L596" s="37">
        <v>46</v>
      </c>
      <c r="M596" s="378"/>
      <c r="N596" s="382"/>
      <c r="O596" s="39" t="s">
        <v>100</v>
      </c>
      <c r="P596" s="378"/>
      <c r="Q596" s="382"/>
      <c r="R596" s="384" t="s">
        <v>100</v>
      </c>
      <c r="S596" s="381"/>
      <c r="T596" s="382"/>
      <c r="U596" s="37">
        <v>2359.25</v>
      </c>
    </row>
    <row r="597" spans="1:21" ht="14.25" customHeight="1" x14ac:dyDescent="0.25">
      <c r="A597" s="36" t="s">
        <v>100</v>
      </c>
      <c r="B597" s="36" t="s">
        <v>100</v>
      </c>
      <c r="C597" s="365" t="s">
        <v>136</v>
      </c>
      <c r="D597" s="381"/>
      <c r="E597" s="381"/>
      <c r="F597" s="381"/>
      <c r="G597" s="381"/>
      <c r="H597" s="381"/>
      <c r="I597" s="381"/>
      <c r="J597" s="381"/>
      <c r="K597" s="381"/>
      <c r="L597" s="382"/>
      <c r="M597" s="385" t="s">
        <v>100</v>
      </c>
      <c r="N597" s="381"/>
      <c r="O597" s="382"/>
      <c r="P597" s="386">
        <v>22425.66</v>
      </c>
      <c r="Q597" s="382"/>
      <c r="R597" s="369"/>
      <c r="S597" s="381"/>
      <c r="T597" s="382"/>
      <c r="U597" s="35">
        <v>12917.18</v>
      </c>
    </row>
    <row r="598" spans="1:21" ht="50.25" customHeight="1" x14ac:dyDescent="0.25">
      <c r="A598" s="40" t="s">
        <v>570</v>
      </c>
      <c r="B598" s="39" t="s">
        <v>141</v>
      </c>
      <c r="C598" s="379" t="s">
        <v>569</v>
      </c>
      <c r="D598" s="381"/>
      <c r="E598" s="382"/>
      <c r="F598" s="380" t="s">
        <v>140</v>
      </c>
      <c r="G598" s="382"/>
      <c r="H598" s="383">
        <v>51.84</v>
      </c>
      <c r="I598" s="382"/>
      <c r="J598" s="383">
        <v>1</v>
      </c>
      <c r="K598" s="382"/>
      <c r="L598" s="37">
        <v>51.84</v>
      </c>
      <c r="M598" s="378"/>
      <c r="N598" s="382"/>
      <c r="O598" s="38"/>
      <c r="P598" s="383">
        <v>101.28</v>
      </c>
      <c r="Q598" s="382"/>
      <c r="R598" s="383">
        <v>1</v>
      </c>
      <c r="S598" s="381"/>
      <c r="T598" s="382"/>
      <c r="U598" s="37">
        <v>5250.36</v>
      </c>
    </row>
    <row r="599" spans="1:21" ht="14.25" customHeight="1" x14ac:dyDescent="0.25">
      <c r="A599" s="36" t="s">
        <v>100</v>
      </c>
      <c r="B599" s="36" t="s">
        <v>100</v>
      </c>
      <c r="C599" s="365" t="s">
        <v>136</v>
      </c>
      <c r="D599" s="381"/>
      <c r="E599" s="381"/>
      <c r="F599" s="381"/>
      <c r="G599" s="381"/>
      <c r="H599" s="381"/>
      <c r="I599" s="381"/>
      <c r="J599" s="381"/>
      <c r="K599" s="381"/>
      <c r="L599" s="382"/>
      <c r="M599" s="385" t="s">
        <v>100</v>
      </c>
      <c r="N599" s="381"/>
      <c r="O599" s="382"/>
      <c r="P599" s="386">
        <v>101.28</v>
      </c>
      <c r="Q599" s="382"/>
      <c r="R599" s="369"/>
      <c r="S599" s="381"/>
      <c r="T599" s="382"/>
      <c r="U599" s="35">
        <v>5250.36</v>
      </c>
    </row>
    <row r="600" spans="1:21" ht="104.25" customHeight="1" x14ac:dyDescent="0.25">
      <c r="A600" s="40" t="s">
        <v>568</v>
      </c>
      <c r="B600" s="39" t="s">
        <v>567</v>
      </c>
      <c r="C600" s="379" t="s">
        <v>566</v>
      </c>
      <c r="D600" s="381"/>
      <c r="E600" s="382"/>
      <c r="F600" s="380" t="s">
        <v>137</v>
      </c>
      <c r="G600" s="382"/>
      <c r="H600" s="383">
        <v>51.84</v>
      </c>
      <c r="I600" s="382"/>
      <c r="J600" s="383">
        <v>1</v>
      </c>
      <c r="K600" s="382"/>
      <c r="L600" s="37">
        <v>51.84</v>
      </c>
      <c r="M600" s="378"/>
      <c r="N600" s="382"/>
      <c r="O600" s="38"/>
      <c r="P600" s="383">
        <v>369.3</v>
      </c>
      <c r="Q600" s="382"/>
      <c r="R600" s="383">
        <v>1</v>
      </c>
      <c r="S600" s="381"/>
      <c r="T600" s="382"/>
      <c r="U600" s="37">
        <v>19144.509999999998</v>
      </c>
    </row>
    <row r="601" spans="1:21" ht="14.25" customHeight="1" x14ac:dyDescent="0.25">
      <c r="A601" s="36" t="s">
        <v>100</v>
      </c>
      <c r="B601" s="36" t="s">
        <v>100</v>
      </c>
      <c r="C601" s="365" t="s">
        <v>136</v>
      </c>
      <c r="D601" s="381"/>
      <c r="E601" s="381"/>
      <c r="F601" s="381"/>
      <c r="G601" s="381"/>
      <c r="H601" s="381"/>
      <c r="I601" s="381"/>
      <c r="J601" s="381"/>
      <c r="K601" s="381"/>
      <c r="L601" s="382"/>
      <c r="M601" s="385" t="s">
        <v>100</v>
      </c>
      <c r="N601" s="381"/>
      <c r="O601" s="382"/>
      <c r="P601" s="386">
        <v>369.3</v>
      </c>
      <c r="Q601" s="382"/>
      <c r="R601" s="369"/>
      <c r="S601" s="381"/>
      <c r="T601" s="382"/>
      <c r="U601" s="35">
        <v>19144.509999999998</v>
      </c>
    </row>
    <row r="602" spans="1:21" ht="14.25" customHeight="1" x14ac:dyDescent="0.25"/>
    <row r="603" spans="1:21" ht="14.25" customHeight="1" x14ac:dyDescent="0.25">
      <c r="A603" s="34" t="s">
        <v>100</v>
      </c>
      <c r="B603" s="34" t="s">
        <v>100</v>
      </c>
      <c r="C603" s="387" t="s">
        <v>133</v>
      </c>
      <c r="D603" s="381"/>
      <c r="E603" s="381"/>
      <c r="F603" s="381"/>
      <c r="G603" s="381"/>
      <c r="H603" s="381"/>
      <c r="I603" s="381"/>
      <c r="J603" s="381"/>
      <c r="K603" s="381"/>
      <c r="L603" s="381"/>
      <c r="M603" s="381"/>
      <c r="N603" s="381"/>
      <c r="O603" s="382"/>
      <c r="P603" s="388" t="s">
        <v>100</v>
      </c>
      <c r="Q603" s="382"/>
      <c r="R603" s="388" t="s">
        <v>100</v>
      </c>
      <c r="S603" s="381"/>
      <c r="T603" s="382"/>
      <c r="U603" s="33" t="s">
        <v>100</v>
      </c>
    </row>
    <row r="604" spans="1:21" ht="14.25" customHeight="1" x14ac:dyDescent="0.25">
      <c r="A604" s="34" t="s">
        <v>100</v>
      </c>
      <c r="B604" s="34" t="s">
        <v>100</v>
      </c>
      <c r="C604" s="387" t="s">
        <v>135</v>
      </c>
      <c r="D604" s="381"/>
      <c r="E604" s="381"/>
      <c r="F604" s="381"/>
      <c r="G604" s="381"/>
      <c r="H604" s="381"/>
      <c r="I604" s="381"/>
      <c r="J604" s="381"/>
      <c r="K604" s="381"/>
      <c r="L604" s="381"/>
      <c r="M604" s="381"/>
      <c r="N604" s="381"/>
      <c r="O604" s="382"/>
      <c r="P604" s="388" t="s">
        <v>100</v>
      </c>
      <c r="Q604" s="382"/>
      <c r="R604" s="388" t="s">
        <v>100</v>
      </c>
      <c r="S604" s="381"/>
      <c r="T604" s="382"/>
      <c r="U604" s="33" t="s">
        <v>565</v>
      </c>
    </row>
    <row r="605" spans="1:21" ht="14.25" customHeight="1" x14ac:dyDescent="0.25">
      <c r="A605" s="34" t="s">
        <v>100</v>
      </c>
      <c r="B605" s="34" t="s">
        <v>100</v>
      </c>
      <c r="C605" s="387" t="s">
        <v>155</v>
      </c>
      <c r="D605" s="381"/>
      <c r="E605" s="381"/>
      <c r="F605" s="381"/>
      <c r="G605" s="381"/>
      <c r="H605" s="381"/>
      <c r="I605" s="381"/>
      <c r="J605" s="381"/>
      <c r="K605" s="381"/>
      <c r="L605" s="381"/>
      <c r="M605" s="381"/>
      <c r="N605" s="381"/>
      <c r="O605" s="382"/>
      <c r="P605" s="388" t="s">
        <v>100</v>
      </c>
      <c r="Q605" s="382"/>
      <c r="R605" s="388" t="s">
        <v>100</v>
      </c>
      <c r="S605" s="381"/>
      <c r="T605" s="382"/>
      <c r="U605" s="33" t="s">
        <v>564</v>
      </c>
    </row>
    <row r="606" spans="1:21" ht="14.25" customHeight="1" x14ac:dyDescent="0.25">
      <c r="A606" s="34" t="s">
        <v>100</v>
      </c>
      <c r="B606" s="34" t="s">
        <v>100</v>
      </c>
      <c r="C606" s="387" t="s">
        <v>154</v>
      </c>
      <c r="D606" s="381"/>
      <c r="E606" s="381"/>
      <c r="F606" s="381"/>
      <c r="G606" s="381"/>
      <c r="H606" s="381"/>
      <c r="I606" s="381"/>
      <c r="J606" s="381"/>
      <c r="K606" s="381"/>
      <c r="L606" s="381"/>
      <c r="M606" s="381"/>
      <c r="N606" s="381"/>
      <c r="O606" s="382"/>
      <c r="P606" s="388" t="s">
        <v>100</v>
      </c>
      <c r="Q606" s="382"/>
      <c r="R606" s="388" t="s">
        <v>100</v>
      </c>
      <c r="S606" s="381"/>
      <c r="T606" s="382"/>
      <c r="U606" s="33" t="s">
        <v>563</v>
      </c>
    </row>
    <row r="607" spans="1:21" ht="14.25" customHeight="1" x14ac:dyDescent="0.25">
      <c r="A607" s="34" t="s">
        <v>100</v>
      </c>
      <c r="B607" s="34" t="s">
        <v>100</v>
      </c>
      <c r="C607" s="387" t="s">
        <v>153</v>
      </c>
      <c r="D607" s="381"/>
      <c r="E607" s="381"/>
      <c r="F607" s="381"/>
      <c r="G607" s="381"/>
      <c r="H607" s="381"/>
      <c r="I607" s="381"/>
      <c r="J607" s="381"/>
      <c r="K607" s="381"/>
      <c r="L607" s="381"/>
      <c r="M607" s="381"/>
      <c r="N607" s="381"/>
      <c r="O607" s="382"/>
      <c r="P607" s="388" t="s">
        <v>100</v>
      </c>
      <c r="Q607" s="382"/>
      <c r="R607" s="388" t="s">
        <v>100</v>
      </c>
      <c r="S607" s="381"/>
      <c r="T607" s="382"/>
      <c r="U607" s="33" t="s">
        <v>562</v>
      </c>
    </row>
    <row r="608" spans="1:21" ht="14.25" customHeight="1" x14ac:dyDescent="0.25">
      <c r="A608" s="34" t="s">
        <v>100</v>
      </c>
      <c r="B608" s="34" t="s">
        <v>100</v>
      </c>
      <c r="C608" s="387" t="s">
        <v>152</v>
      </c>
      <c r="D608" s="381"/>
      <c r="E608" s="381"/>
      <c r="F608" s="381"/>
      <c r="G608" s="381"/>
      <c r="H608" s="381"/>
      <c r="I608" s="381"/>
      <c r="J608" s="381"/>
      <c r="K608" s="381"/>
      <c r="L608" s="381"/>
      <c r="M608" s="381"/>
      <c r="N608" s="381"/>
      <c r="O608" s="382"/>
      <c r="P608" s="388" t="s">
        <v>100</v>
      </c>
      <c r="Q608" s="382"/>
      <c r="R608" s="388" t="s">
        <v>100</v>
      </c>
      <c r="S608" s="381"/>
      <c r="T608" s="382"/>
      <c r="U608" s="33" t="s">
        <v>561</v>
      </c>
    </row>
    <row r="609" spans="1:21" ht="14.25" customHeight="1" x14ac:dyDescent="0.25">
      <c r="A609" s="34" t="s">
        <v>100</v>
      </c>
      <c r="B609" s="34" t="s">
        <v>100</v>
      </c>
      <c r="C609" s="387" t="s">
        <v>151</v>
      </c>
      <c r="D609" s="381"/>
      <c r="E609" s="381"/>
      <c r="F609" s="381"/>
      <c r="G609" s="381"/>
      <c r="H609" s="381"/>
      <c r="I609" s="381"/>
      <c r="J609" s="381"/>
      <c r="K609" s="381"/>
      <c r="L609" s="381"/>
      <c r="M609" s="381"/>
      <c r="N609" s="381"/>
      <c r="O609" s="382"/>
      <c r="P609" s="388" t="s">
        <v>100</v>
      </c>
      <c r="Q609" s="382"/>
      <c r="R609" s="388" t="s">
        <v>100</v>
      </c>
      <c r="S609" s="381"/>
      <c r="T609" s="382"/>
      <c r="U609" s="33" t="s">
        <v>560</v>
      </c>
    </row>
    <row r="610" spans="1:21" ht="14.25" customHeight="1" x14ac:dyDescent="0.25">
      <c r="A610" s="34" t="s">
        <v>100</v>
      </c>
      <c r="B610" s="34" t="s">
        <v>100</v>
      </c>
      <c r="C610" s="387" t="s">
        <v>134</v>
      </c>
      <c r="D610" s="381"/>
      <c r="E610" s="381"/>
      <c r="F610" s="381"/>
      <c r="G610" s="381"/>
      <c r="H610" s="381"/>
      <c r="I610" s="381"/>
      <c r="J610" s="381"/>
      <c r="K610" s="381"/>
      <c r="L610" s="381"/>
      <c r="M610" s="381"/>
      <c r="N610" s="381"/>
      <c r="O610" s="382"/>
      <c r="P610" s="388" t="s">
        <v>100</v>
      </c>
      <c r="Q610" s="382"/>
      <c r="R610" s="388" t="s">
        <v>100</v>
      </c>
      <c r="S610" s="381"/>
      <c r="T610" s="382"/>
      <c r="U610" s="33" t="s">
        <v>559</v>
      </c>
    </row>
    <row r="611" spans="1:21" ht="14.25" customHeight="1" x14ac:dyDescent="0.25">
      <c r="A611" s="34" t="s">
        <v>100</v>
      </c>
      <c r="B611" s="34" t="s">
        <v>100</v>
      </c>
      <c r="C611" s="387" t="s">
        <v>149</v>
      </c>
      <c r="D611" s="381"/>
      <c r="E611" s="381"/>
      <c r="F611" s="381"/>
      <c r="G611" s="381"/>
      <c r="H611" s="381"/>
      <c r="I611" s="381"/>
      <c r="J611" s="381"/>
      <c r="K611" s="381"/>
      <c r="L611" s="381"/>
      <c r="M611" s="381"/>
      <c r="N611" s="381"/>
      <c r="O611" s="382"/>
      <c r="P611" s="388" t="s">
        <v>100</v>
      </c>
      <c r="Q611" s="382"/>
      <c r="R611" s="388" t="s">
        <v>100</v>
      </c>
      <c r="S611" s="381"/>
      <c r="T611" s="382"/>
      <c r="U611" s="33" t="s">
        <v>558</v>
      </c>
    </row>
    <row r="612" spans="1:21" ht="14.25" customHeight="1" x14ac:dyDescent="0.25">
      <c r="A612" s="34" t="s">
        <v>100</v>
      </c>
      <c r="B612" s="34" t="s">
        <v>100</v>
      </c>
      <c r="C612" s="387" t="s">
        <v>148</v>
      </c>
      <c r="D612" s="381"/>
      <c r="E612" s="381"/>
      <c r="F612" s="381"/>
      <c r="G612" s="381"/>
      <c r="H612" s="381"/>
      <c r="I612" s="381"/>
      <c r="J612" s="381"/>
      <c r="K612" s="381"/>
      <c r="L612" s="381"/>
      <c r="M612" s="381"/>
      <c r="N612" s="381"/>
      <c r="O612" s="382"/>
      <c r="P612" s="388" t="s">
        <v>100</v>
      </c>
      <c r="Q612" s="382"/>
      <c r="R612" s="388" t="s">
        <v>100</v>
      </c>
      <c r="S612" s="381"/>
      <c r="T612" s="382"/>
      <c r="U612" s="33" t="s">
        <v>557</v>
      </c>
    </row>
    <row r="613" spans="1:21" ht="14.25" customHeight="1" x14ac:dyDescent="0.25">
      <c r="A613" s="34" t="s">
        <v>100</v>
      </c>
      <c r="B613" s="34" t="s">
        <v>100</v>
      </c>
      <c r="C613" s="387" t="s">
        <v>147</v>
      </c>
      <c r="D613" s="381"/>
      <c r="E613" s="381"/>
      <c r="F613" s="381"/>
      <c r="G613" s="381"/>
      <c r="H613" s="381"/>
      <c r="I613" s="381"/>
      <c r="J613" s="381"/>
      <c r="K613" s="381"/>
      <c r="L613" s="381"/>
      <c r="M613" s="381"/>
      <c r="N613" s="381"/>
      <c r="O613" s="382"/>
      <c r="P613" s="388" t="s">
        <v>100</v>
      </c>
      <c r="Q613" s="382"/>
      <c r="R613" s="388" t="s">
        <v>100</v>
      </c>
      <c r="S613" s="381"/>
      <c r="T613" s="382"/>
      <c r="U613" s="33" t="s">
        <v>556</v>
      </c>
    </row>
    <row r="614" spans="1:21" ht="14.25" customHeight="1" x14ac:dyDescent="0.25">
      <c r="A614" s="34" t="s">
        <v>100</v>
      </c>
      <c r="B614" s="34" t="s">
        <v>100</v>
      </c>
      <c r="C614" s="387" t="s">
        <v>146</v>
      </c>
      <c r="D614" s="381"/>
      <c r="E614" s="381"/>
      <c r="F614" s="381"/>
      <c r="G614" s="381"/>
      <c r="H614" s="381"/>
      <c r="I614" s="381"/>
      <c r="J614" s="381"/>
      <c r="K614" s="381"/>
      <c r="L614" s="381"/>
      <c r="M614" s="381"/>
      <c r="N614" s="381"/>
      <c r="O614" s="382"/>
      <c r="P614" s="388" t="s">
        <v>100</v>
      </c>
      <c r="Q614" s="382"/>
      <c r="R614" s="388" t="s">
        <v>100</v>
      </c>
      <c r="S614" s="381"/>
      <c r="T614" s="382"/>
      <c r="U614" s="33" t="s">
        <v>555</v>
      </c>
    </row>
    <row r="615" spans="1:21" ht="14.25" customHeight="1" x14ac:dyDescent="0.25">
      <c r="A615" s="34" t="s">
        <v>100</v>
      </c>
      <c r="B615" s="34" t="s">
        <v>100</v>
      </c>
      <c r="C615" s="387" t="s">
        <v>133</v>
      </c>
      <c r="D615" s="381"/>
      <c r="E615" s="381"/>
      <c r="F615" s="381"/>
      <c r="G615" s="381"/>
      <c r="H615" s="381"/>
      <c r="I615" s="381"/>
      <c r="J615" s="381"/>
      <c r="K615" s="381"/>
      <c r="L615" s="381"/>
      <c r="M615" s="381"/>
      <c r="N615" s="381"/>
      <c r="O615" s="382"/>
      <c r="P615" s="388" t="s">
        <v>100</v>
      </c>
      <c r="Q615" s="382"/>
      <c r="R615" s="388" t="s">
        <v>100</v>
      </c>
      <c r="S615" s="381"/>
      <c r="T615" s="382"/>
      <c r="U615" s="33" t="s">
        <v>555</v>
      </c>
    </row>
    <row r="616" spans="1:21" ht="14.25" customHeight="1" x14ac:dyDescent="0.25">
      <c r="A616" s="34" t="s">
        <v>100</v>
      </c>
      <c r="B616" s="34" t="s">
        <v>100</v>
      </c>
      <c r="C616" s="387" t="s">
        <v>119</v>
      </c>
      <c r="D616" s="381"/>
      <c r="E616" s="381"/>
      <c r="F616" s="381"/>
      <c r="G616" s="381"/>
      <c r="H616" s="381"/>
      <c r="I616" s="381"/>
      <c r="J616" s="381"/>
      <c r="K616" s="381"/>
      <c r="L616" s="381"/>
      <c r="M616" s="381"/>
      <c r="N616" s="381"/>
      <c r="O616" s="382"/>
      <c r="P616" s="388" t="s">
        <v>100</v>
      </c>
      <c r="Q616" s="382"/>
      <c r="R616" s="388" t="s">
        <v>100</v>
      </c>
      <c r="S616" s="381"/>
      <c r="T616" s="382"/>
      <c r="U616" s="33" t="s">
        <v>100</v>
      </c>
    </row>
    <row r="617" spans="1:21" ht="14.25" customHeight="1" x14ac:dyDescent="0.25">
      <c r="A617" s="34" t="s">
        <v>100</v>
      </c>
      <c r="B617" s="34" t="s">
        <v>100</v>
      </c>
      <c r="C617" s="387" t="s">
        <v>145</v>
      </c>
      <c r="D617" s="381"/>
      <c r="E617" s="381"/>
      <c r="F617" s="381"/>
      <c r="G617" s="381"/>
      <c r="H617" s="381"/>
      <c r="I617" s="381"/>
      <c r="J617" s="381"/>
      <c r="K617" s="381"/>
      <c r="L617" s="381"/>
      <c r="M617" s="381"/>
      <c r="N617" s="381"/>
      <c r="O617" s="382"/>
      <c r="P617" s="388" t="s">
        <v>100</v>
      </c>
      <c r="Q617" s="382"/>
      <c r="R617" s="388" t="s">
        <v>100</v>
      </c>
      <c r="S617" s="358"/>
      <c r="T617" s="366"/>
      <c r="U617" s="33" t="s">
        <v>554</v>
      </c>
    </row>
    <row r="618" spans="1:21" ht="14.25" customHeight="1" x14ac:dyDescent="0.25">
      <c r="A618" s="34" t="s">
        <v>100</v>
      </c>
      <c r="B618" s="34" t="s">
        <v>100</v>
      </c>
      <c r="C618" s="387" t="s">
        <v>144</v>
      </c>
      <c r="D618" s="358"/>
      <c r="E618" s="358"/>
      <c r="F618" s="358"/>
      <c r="G618" s="358"/>
      <c r="H618" s="358"/>
      <c r="I618" s="358"/>
      <c r="J618" s="358"/>
      <c r="K618" s="358"/>
      <c r="L618" s="358"/>
      <c r="M618" s="358"/>
      <c r="N618" s="358"/>
      <c r="O618" s="366"/>
      <c r="P618" s="388" t="s">
        <v>100</v>
      </c>
      <c r="Q618" s="366"/>
      <c r="R618" s="388" t="s">
        <v>100</v>
      </c>
      <c r="S618" s="358"/>
      <c r="T618" s="366"/>
      <c r="U618" s="33" t="s">
        <v>553</v>
      </c>
    </row>
    <row r="619" spans="1:21" ht="18.2" customHeight="1" x14ac:dyDescent="0.25">
      <c r="A619" s="389" t="s">
        <v>552</v>
      </c>
      <c r="B619" s="358"/>
      <c r="C619" s="358"/>
      <c r="D619" s="358"/>
      <c r="E619" s="358"/>
      <c r="F619" s="358"/>
      <c r="G619" s="358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</row>
    <row r="620" spans="1:21" ht="38.85" customHeight="1" x14ac:dyDescent="0.25">
      <c r="A620" s="44" t="s">
        <v>551</v>
      </c>
      <c r="B620" s="43" t="s">
        <v>322</v>
      </c>
      <c r="C620" s="365" t="s">
        <v>550</v>
      </c>
      <c r="D620" s="358"/>
      <c r="E620" s="366"/>
      <c r="F620" s="367" t="s">
        <v>279</v>
      </c>
      <c r="G620" s="366"/>
      <c r="H620" s="368">
        <v>1.1000000000000001</v>
      </c>
      <c r="I620" s="366"/>
      <c r="J620" s="368">
        <v>1</v>
      </c>
      <c r="K620" s="366"/>
      <c r="L620" s="35">
        <v>1.1000000000000001</v>
      </c>
      <c r="M620" s="369"/>
      <c r="N620" s="366"/>
      <c r="O620" s="42"/>
      <c r="P620" s="369"/>
      <c r="Q620" s="366"/>
      <c r="R620" s="369"/>
      <c r="S620" s="358"/>
      <c r="T620" s="366"/>
      <c r="U620" s="38"/>
    </row>
    <row r="621" spans="1:21" ht="50.25" customHeight="1" x14ac:dyDescent="0.25">
      <c r="A621" s="40" t="s">
        <v>100</v>
      </c>
      <c r="B621" s="39" t="s">
        <v>483</v>
      </c>
      <c r="C621" s="379" t="s">
        <v>479</v>
      </c>
      <c r="D621" s="358"/>
      <c r="E621" s="358"/>
      <c r="F621" s="358"/>
      <c r="G621" s="358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66"/>
      <c r="U621" s="41" t="s">
        <v>100</v>
      </c>
    </row>
    <row r="622" spans="1:21" ht="14.25" customHeight="1" x14ac:dyDescent="0.25">
      <c r="A622" s="39" t="s">
        <v>100</v>
      </c>
      <c r="B622" s="39" t="s">
        <v>187</v>
      </c>
      <c r="C622" s="379" t="s">
        <v>186</v>
      </c>
      <c r="D622" s="358"/>
      <c r="E622" s="366"/>
      <c r="F622" s="380" t="s">
        <v>179</v>
      </c>
      <c r="G622" s="366"/>
      <c r="H622" s="378"/>
      <c r="I622" s="366"/>
      <c r="J622" s="378"/>
      <c r="K622" s="366"/>
      <c r="L622" s="37">
        <v>6.7045000000000003</v>
      </c>
      <c r="M622" s="378"/>
      <c r="N622" s="366"/>
      <c r="O622" s="39" t="s">
        <v>100</v>
      </c>
      <c r="P622" s="378"/>
      <c r="Q622" s="366"/>
      <c r="R622" s="378"/>
      <c r="S622" s="358"/>
      <c r="T622" s="366"/>
      <c r="U622" s="37">
        <v>3691.56</v>
      </c>
    </row>
    <row r="623" spans="1:21" ht="14.25" customHeight="1" x14ac:dyDescent="0.25">
      <c r="A623" s="39" t="s">
        <v>100</v>
      </c>
      <c r="B623" s="39" t="s">
        <v>185</v>
      </c>
      <c r="C623" s="379" t="s">
        <v>184</v>
      </c>
      <c r="D623" s="358"/>
      <c r="E623" s="366"/>
      <c r="F623" s="380" t="s">
        <v>179</v>
      </c>
      <c r="G623" s="366"/>
      <c r="H623" s="383">
        <v>5.3</v>
      </c>
      <c r="I623" s="366"/>
      <c r="J623" s="383">
        <v>1.1499999999999999</v>
      </c>
      <c r="K623" s="366"/>
      <c r="L623" s="37">
        <v>6.7045000000000003</v>
      </c>
      <c r="M623" s="378"/>
      <c r="N623" s="366"/>
      <c r="O623" s="39" t="s">
        <v>100</v>
      </c>
      <c r="P623" s="383">
        <v>550.61</v>
      </c>
      <c r="Q623" s="382"/>
      <c r="R623" s="383">
        <v>1</v>
      </c>
      <c r="S623" s="381"/>
      <c r="T623" s="382"/>
      <c r="U623" s="37">
        <v>3691.56</v>
      </c>
    </row>
    <row r="624" spans="1:21" ht="14.25" customHeight="1" x14ac:dyDescent="0.25">
      <c r="A624" s="39" t="s">
        <v>100</v>
      </c>
      <c r="B624" s="39" t="s">
        <v>183</v>
      </c>
      <c r="C624" s="379" t="s">
        <v>182</v>
      </c>
      <c r="D624" s="381"/>
      <c r="E624" s="382"/>
      <c r="F624" s="380" t="s">
        <v>100</v>
      </c>
      <c r="G624" s="382"/>
      <c r="H624" s="378"/>
      <c r="I624" s="382"/>
      <c r="J624" s="378"/>
      <c r="K624" s="382"/>
      <c r="L624" s="38"/>
      <c r="M624" s="378"/>
      <c r="N624" s="382"/>
      <c r="O624" s="39" t="s">
        <v>100</v>
      </c>
      <c r="P624" s="378"/>
      <c r="Q624" s="382"/>
      <c r="R624" s="378"/>
      <c r="S624" s="381"/>
      <c r="T624" s="382"/>
      <c r="U624" s="37">
        <v>3239.43</v>
      </c>
    </row>
    <row r="625" spans="1:21" ht="14.25" customHeight="1" x14ac:dyDescent="0.25">
      <c r="A625" s="39" t="s">
        <v>100</v>
      </c>
      <c r="B625" s="39" t="s">
        <v>181</v>
      </c>
      <c r="C625" s="379" t="s">
        <v>180</v>
      </c>
      <c r="D625" s="381"/>
      <c r="E625" s="382"/>
      <c r="F625" s="380" t="s">
        <v>179</v>
      </c>
      <c r="G625" s="382"/>
      <c r="H625" s="378"/>
      <c r="I625" s="382"/>
      <c r="J625" s="378"/>
      <c r="K625" s="382"/>
      <c r="L625" s="37">
        <v>4.9335000000000004</v>
      </c>
      <c r="M625" s="378"/>
      <c r="N625" s="382"/>
      <c r="O625" s="39" t="s">
        <v>100</v>
      </c>
      <c r="P625" s="378"/>
      <c r="Q625" s="382"/>
      <c r="R625" s="378"/>
      <c r="S625" s="381"/>
      <c r="T625" s="382"/>
      <c r="U625" s="37">
        <v>2778.65</v>
      </c>
    </row>
    <row r="626" spans="1:21" ht="18.95" customHeight="1" x14ac:dyDescent="0.25">
      <c r="A626" s="39" t="s">
        <v>100</v>
      </c>
      <c r="B626" s="39" t="s">
        <v>224</v>
      </c>
      <c r="C626" s="379" t="s">
        <v>223</v>
      </c>
      <c r="D626" s="381"/>
      <c r="E626" s="382"/>
      <c r="F626" s="380" t="s">
        <v>218</v>
      </c>
      <c r="G626" s="382"/>
      <c r="H626" s="383">
        <v>3.9</v>
      </c>
      <c r="I626" s="382"/>
      <c r="J626" s="383">
        <v>1.1499999999999999</v>
      </c>
      <c r="K626" s="382"/>
      <c r="L626" s="37">
        <v>4.9335000000000004</v>
      </c>
      <c r="M626" s="378"/>
      <c r="N626" s="382"/>
      <c r="O626" s="39" t="s">
        <v>100</v>
      </c>
      <c r="P626" s="383">
        <v>656.62</v>
      </c>
      <c r="Q626" s="382"/>
      <c r="R626" s="378"/>
      <c r="S626" s="381"/>
      <c r="T626" s="382"/>
      <c r="U626" s="37">
        <v>3239.43</v>
      </c>
    </row>
    <row r="627" spans="1:21" ht="14.25" customHeight="1" x14ac:dyDescent="0.25">
      <c r="A627" s="39" t="s">
        <v>100</v>
      </c>
      <c r="B627" s="39" t="s">
        <v>222</v>
      </c>
      <c r="C627" s="379" t="s">
        <v>221</v>
      </c>
      <c r="D627" s="381"/>
      <c r="E627" s="382"/>
      <c r="F627" s="380" t="s">
        <v>179</v>
      </c>
      <c r="G627" s="382"/>
      <c r="H627" s="383">
        <v>3.9</v>
      </c>
      <c r="I627" s="382"/>
      <c r="J627" s="383">
        <v>1.1499999999999999</v>
      </c>
      <c r="K627" s="382"/>
      <c r="L627" s="37">
        <v>4.9335000000000004</v>
      </c>
      <c r="M627" s="378"/>
      <c r="N627" s="382"/>
      <c r="O627" s="39" t="s">
        <v>100</v>
      </c>
      <c r="P627" s="383">
        <v>563.22</v>
      </c>
      <c r="Q627" s="382"/>
      <c r="R627" s="383">
        <v>1</v>
      </c>
      <c r="S627" s="381"/>
      <c r="T627" s="382"/>
      <c r="U627" s="37">
        <v>2778.65</v>
      </c>
    </row>
    <row r="628" spans="1:21" ht="14.25" customHeight="1" x14ac:dyDescent="0.25">
      <c r="A628" s="39" t="s">
        <v>100</v>
      </c>
      <c r="B628" s="39" t="s">
        <v>178</v>
      </c>
      <c r="C628" s="379" t="s">
        <v>177</v>
      </c>
      <c r="D628" s="381"/>
      <c r="E628" s="382"/>
      <c r="F628" s="380" t="s">
        <v>100</v>
      </c>
      <c r="G628" s="382"/>
      <c r="H628" s="378"/>
      <c r="I628" s="382"/>
      <c r="J628" s="378"/>
      <c r="K628" s="382"/>
      <c r="L628" s="38"/>
      <c r="M628" s="378"/>
      <c r="N628" s="382"/>
      <c r="O628" s="39" t="s">
        <v>100</v>
      </c>
      <c r="P628" s="378"/>
      <c r="Q628" s="382"/>
      <c r="R628" s="378"/>
      <c r="S628" s="381"/>
      <c r="T628" s="382"/>
      <c r="U628" s="37">
        <v>64.2</v>
      </c>
    </row>
    <row r="629" spans="1:21" ht="18.95" customHeight="1" x14ac:dyDescent="0.25">
      <c r="A629" s="39" t="s">
        <v>100</v>
      </c>
      <c r="B629" s="39" t="s">
        <v>238</v>
      </c>
      <c r="C629" s="379" t="s">
        <v>237</v>
      </c>
      <c r="D629" s="381"/>
      <c r="E629" s="382"/>
      <c r="F629" s="380" t="s">
        <v>160</v>
      </c>
      <c r="G629" s="382"/>
      <c r="H629" s="383">
        <v>1</v>
      </c>
      <c r="I629" s="382"/>
      <c r="J629" s="383">
        <v>1</v>
      </c>
      <c r="K629" s="382"/>
      <c r="L629" s="37">
        <v>64.201059999999998</v>
      </c>
      <c r="M629" s="378"/>
      <c r="N629" s="382"/>
      <c r="O629" s="39" t="s">
        <v>100</v>
      </c>
      <c r="P629" s="383">
        <v>1</v>
      </c>
      <c r="Q629" s="382"/>
      <c r="R629" s="378"/>
      <c r="S629" s="381"/>
      <c r="T629" s="382"/>
      <c r="U629" s="37">
        <v>64.2</v>
      </c>
    </row>
    <row r="630" spans="1:21" ht="14.25" customHeight="1" x14ac:dyDescent="0.25">
      <c r="A630" s="39" t="s">
        <v>100</v>
      </c>
      <c r="B630" s="39" t="s">
        <v>100</v>
      </c>
      <c r="C630" s="365" t="s">
        <v>166</v>
      </c>
      <c r="D630" s="381"/>
      <c r="E630" s="382"/>
      <c r="F630" s="380" t="s">
        <v>100</v>
      </c>
      <c r="G630" s="382"/>
      <c r="H630" s="378"/>
      <c r="I630" s="382"/>
      <c r="J630" s="378"/>
      <c r="K630" s="382"/>
      <c r="L630" s="38"/>
      <c r="M630" s="378"/>
      <c r="N630" s="382"/>
      <c r="O630" s="39" t="s">
        <v>100</v>
      </c>
      <c r="P630" s="378"/>
      <c r="Q630" s="382"/>
      <c r="R630" s="378"/>
      <c r="S630" s="381"/>
      <c r="T630" s="382"/>
      <c r="U630" s="35">
        <v>9773.84</v>
      </c>
    </row>
    <row r="631" spans="1:21" ht="14.25" customHeight="1" x14ac:dyDescent="0.25">
      <c r="A631" s="41" t="s">
        <v>100</v>
      </c>
      <c r="B631" s="41" t="s">
        <v>100</v>
      </c>
      <c r="C631" s="379" t="s">
        <v>165</v>
      </c>
      <c r="D631" s="381"/>
      <c r="E631" s="382"/>
      <c r="F631" s="380" t="s">
        <v>100</v>
      </c>
      <c r="G631" s="382"/>
      <c r="H631" s="378"/>
      <c r="I631" s="382"/>
      <c r="J631" s="379" t="s">
        <v>100</v>
      </c>
      <c r="K631" s="382"/>
      <c r="L631" s="39" t="s">
        <v>100</v>
      </c>
      <c r="M631" s="379" t="s">
        <v>100</v>
      </c>
      <c r="N631" s="382"/>
      <c r="O631" s="41" t="s">
        <v>100</v>
      </c>
      <c r="P631" s="378"/>
      <c r="Q631" s="382"/>
      <c r="R631" s="379" t="s">
        <v>100</v>
      </c>
      <c r="S631" s="381"/>
      <c r="T631" s="382"/>
      <c r="U631" s="37">
        <v>6470.21</v>
      </c>
    </row>
    <row r="632" spans="1:21" ht="28.35" customHeight="1" x14ac:dyDescent="0.25">
      <c r="A632" s="41" t="s">
        <v>100</v>
      </c>
      <c r="B632" s="39" t="s">
        <v>164</v>
      </c>
      <c r="C632" s="379" t="s">
        <v>163</v>
      </c>
      <c r="D632" s="381"/>
      <c r="E632" s="382"/>
      <c r="F632" s="380" t="s">
        <v>160</v>
      </c>
      <c r="G632" s="382"/>
      <c r="H632" s="383">
        <v>97</v>
      </c>
      <c r="I632" s="382"/>
      <c r="J632" s="383">
        <v>1</v>
      </c>
      <c r="K632" s="382"/>
      <c r="L632" s="37">
        <v>97</v>
      </c>
      <c r="M632" s="378"/>
      <c r="N632" s="382"/>
      <c r="O632" s="39" t="s">
        <v>100</v>
      </c>
      <c r="P632" s="378"/>
      <c r="Q632" s="382"/>
      <c r="R632" s="384" t="s">
        <v>100</v>
      </c>
      <c r="S632" s="381"/>
      <c r="T632" s="382"/>
      <c r="U632" s="37">
        <v>6276.1</v>
      </c>
    </row>
    <row r="633" spans="1:21" ht="28.35" customHeight="1" x14ac:dyDescent="0.25">
      <c r="A633" s="41" t="s">
        <v>100</v>
      </c>
      <c r="B633" s="39" t="s">
        <v>162</v>
      </c>
      <c r="C633" s="379" t="s">
        <v>161</v>
      </c>
      <c r="D633" s="381"/>
      <c r="E633" s="382"/>
      <c r="F633" s="380" t="s">
        <v>160</v>
      </c>
      <c r="G633" s="382"/>
      <c r="H633" s="383">
        <v>51</v>
      </c>
      <c r="I633" s="382"/>
      <c r="J633" s="383">
        <v>1</v>
      </c>
      <c r="K633" s="382"/>
      <c r="L633" s="37">
        <v>51</v>
      </c>
      <c r="M633" s="378"/>
      <c r="N633" s="382"/>
      <c r="O633" s="39" t="s">
        <v>100</v>
      </c>
      <c r="P633" s="378"/>
      <c r="Q633" s="382"/>
      <c r="R633" s="384" t="s">
        <v>100</v>
      </c>
      <c r="S633" s="381"/>
      <c r="T633" s="382"/>
      <c r="U633" s="37">
        <v>3299.81</v>
      </c>
    </row>
    <row r="634" spans="1:21" ht="14.25" customHeight="1" x14ac:dyDescent="0.25">
      <c r="A634" s="36" t="s">
        <v>100</v>
      </c>
      <c r="B634" s="36" t="s">
        <v>100</v>
      </c>
      <c r="C634" s="365" t="s">
        <v>136</v>
      </c>
      <c r="D634" s="381"/>
      <c r="E634" s="381"/>
      <c r="F634" s="381"/>
      <c r="G634" s="381"/>
      <c r="H634" s="381"/>
      <c r="I634" s="381"/>
      <c r="J634" s="381"/>
      <c r="K634" s="381"/>
      <c r="L634" s="382"/>
      <c r="M634" s="385" t="s">
        <v>100</v>
      </c>
      <c r="N634" s="381"/>
      <c r="O634" s="382"/>
      <c r="P634" s="386">
        <v>17590.68</v>
      </c>
      <c r="Q634" s="382"/>
      <c r="R634" s="369"/>
      <c r="S634" s="381"/>
      <c r="T634" s="382"/>
      <c r="U634" s="35">
        <v>19349.75</v>
      </c>
    </row>
    <row r="635" spans="1:21" ht="50.25" customHeight="1" x14ac:dyDescent="0.25">
      <c r="A635" s="44" t="s">
        <v>549</v>
      </c>
      <c r="B635" s="43" t="s">
        <v>319</v>
      </c>
      <c r="C635" s="365" t="s">
        <v>548</v>
      </c>
      <c r="D635" s="381"/>
      <c r="E635" s="382"/>
      <c r="F635" s="367" t="s">
        <v>279</v>
      </c>
      <c r="G635" s="382"/>
      <c r="H635" s="368">
        <v>1.1000000000000001</v>
      </c>
      <c r="I635" s="382"/>
      <c r="J635" s="368">
        <v>1</v>
      </c>
      <c r="K635" s="382"/>
      <c r="L635" s="35">
        <v>1.1000000000000001</v>
      </c>
      <c r="M635" s="369"/>
      <c r="N635" s="382"/>
      <c r="O635" s="42"/>
      <c r="P635" s="369"/>
      <c r="Q635" s="382"/>
      <c r="R635" s="369"/>
      <c r="S635" s="381"/>
      <c r="T635" s="382"/>
      <c r="U635" s="38"/>
    </row>
    <row r="636" spans="1:21" ht="50.25" customHeight="1" x14ac:dyDescent="0.25">
      <c r="A636" s="40" t="s">
        <v>100</v>
      </c>
      <c r="B636" s="39" t="s">
        <v>483</v>
      </c>
      <c r="C636" s="379" t="s">
        <v>479</v>
      </c>
      <c r="D636" s="381"/>
      <c r="E636" s="381"/>
      <c r="F636" s="381"/>
      <c r="G636" s="381"/>
      <c r="H636" s="381"/>
      <c r="I636" s="381"/>
      <c r="J636" s="381"/>
      <c r="K636" s="381"/>
      <c r="L636" s="381"/>
      <c r="M636" s="381"/>
      <c r="N636" s="381"/>
      <c r="O636" s="381"/>
      <c r="P636" s="381"/>
      <c r="Q636" s="381"/>
      <c r="R636" s="381"/>
      <c r="S636" s="381"/>
      <c r="T636" s="382"/>
      <c r="U636" s="41" t="s">
        <v>100</v>
      </c>
    </row>
    <row r="637" spans="1:21" ht="14.25" customHeight="1" x14ac:dyDescent="0.25">
      <c r="A637" s="39" t="s">
        <v>100</v>
      </c>
      <c r="B637" s="39" t="s">
        <v>187</v>
      </c>
      <c r="C637" s="379" t="s">
        <v>186</v>
      </c>
      <c r="D637" s="381"/>
      <c r="E637" s="382"/>
      <c r="F637" s="380" t="s">
        <v>179</v>
      </c>
      <c r="G637" s="382"/>
      <c r="H637" s="378"/>
      <c r="I637" s="382"/>
      <c r="J637" s="378"/>
      <c r="K637" s="382"/>
      <c r="L637" s="37">
        <v>2.51735</v>
      </c>
      <c r="M637" s="378"/>
      <c r="N637" s="382"/>
      <c r="O637" s="39" t="s">
        <v>100</v>
      </c>
      <c r="P637" s="378"/>
      <c r="Q637" s="382"/>
      <c r="R637" s="378"/>
      <c r="S637" s="381"/>
      <c r="T637" s="382"/>
      <c r="U637" s="37">
        <v>1386.08</v>
      </c>
    </row>
    <row r="638" spans="1:21" ht="14.25" customHeight="1" x14ac:dyDescent="0.25">
      <c r="A638" s="39" t="s">
        <v>100</v>
      </c>
      <c r="B638" s="39" t="s">
        <v>185</v>
      </c>
      <c r="C638" s="379" t="s">
        <v>184</v>
      </c>
      <c r="D638" s="381"/>
      <c r="E638" s="382"/>
      <c r="F638" s="380" t="s">
        <v>179</v>
      </c>
      <c r="G638" s="382"/>
      <c r="H638" s="383">
        <v>1.99</v>
      </c>
      <c r="I638" s="382"/>
      <c r="J638" s="383">
        <v>1.1499999999999999</v>
      </c>
      <c r="K638" s="382"/>
      <c r="L638" s="37">
        <v>2.51735</v>
      </c>
      <c r="M638" s="378"/>
      <c r="N638" s="382"/>
      <c r="O638" s="39" t="s">
        <v>100</v>
      </c>
      <c r="P638" s="383">
        <v>550.61</v>
      </c>
      <c r="Q638" s="382"/>
      <c r="R638" s="383">
        <v>1</v>
      </c>
      <c r="S638" s="381"/>
      <c r="T638" s="382"/>
      <c r="U638" s="37">
        <v>1386.08</v>
      </c>
    </row>
    <row r="639" spans="1:21" ht="14.25" customHeight="1" x14ac:dyDescent="0.25">
      <c r="A639" s="39" t="s">
        <v>100</v>
      </c>
      <c r="B639" s="39" t="s">
        <v>183</v>
      </c>
      <c r="C639" s="379" t="s">
        <v>182</v>
      </c>
      <c r="D639" s="381"/>
      <c r="E639" s="382"/>
      <c r="F639" s="380" t="s">
        <v>100</v>
      </c>
      <c r="G639" s="382"/>
      <c r="H639" s="378"/>
      <c r="I639" s="382"/>
      <c r="J639" s="378"/>
      <c r="K639" s="382"/>
      <c r="L639" s="38"/>
      <c r="M639" s="378"/>
      <c r="N639" s="382"/>
      <c r="O639" s="39" t="s">
        <v>100</v>
      </c>
      <c r="P639" s="378"/>
      <c r="Q639" s="382"/>
      <c r="R639" s="378"/>
      <c r="S639" s="381"/>
      <c r="T639" s="382"/>
      <c r="U639" s="37">
        <v>66.45</v>
      </c>
    </row>
    <row r="640" spans="1:21" ht="14.25" customHeight="1" x14ac:dyDescent="0.25">
      <c r="A640" s="39" t="s">
        <v>100</v>
      </c>
      <c r="B640" s="39" t="s">
        <v>181</v>
      </c>
      <c r="C640" s="379" t="s">
        <v>180</v>
      </c>
      <c r="D640" s="381"/>
      <c r="E640" s="382"/>
      <c r="F640" s="380" t="s">
        <v>179</v>
      </c>
      <c r="G640" s="382"/>
      <c r="H640" s="378"/>
      <c r="I640" s="382"/>
      <c r="J640" s="378"/>
      <c r="K640" s="382"/>
      <c r="L640" s="37">
        <v>0.1012</v>
      </c>
      <c r="M640" s="378"/>
      <c r="N640" s="382"/>
      <c r="O640" s="39" t="s">
        <v>100</v>
      </c>
      <c r="P640" s="378"/>
      <c r="Q640" s="382"/>
      <c r="R640" s="378"/>
      <c r="S640" s="381"/>
      <c r="T640" s="382"/>
      <c r="U640" s="37">
        <v>57</v>
      </c>
    </row>
    <row r="641" spans="1:21" ht="18.95" customHeight="1" x14ac:dyDescent="0.25">
      <c r="A641" s="39" t="s">
        <v>100</v>
      </c>
      <c r="B641" s="39" t="s">
        <v>224</v>
      </c>
      <c r="C641" s="379" t="s">
        <v>223</v>
      </c>
      <c r="D641" s="381"/>
      <c r="E641" s="382"/>
      <c r="F641" s="380" t="s">
        <v>218</v>
      </c>
      <c r="G641" s="382"/>
      <c r="H641" s="383">
        <v>0.08</v>
      </c>
      <c r="I641" s="382"/>
      <c r="J641" s="383">
        <v>1.1499999999999999</v>
      </c>
      <c r="K641" s="382"/>
      <c r="L641" s="37">
        <v>0.1012</v>
      </c>
      <c r="M641" s="378"/>
      <c r="N641" s="382"/>
      <c r="O641" s="39" t="s">
        <v>100</v>
      </c>
      <c r="P641" s="383">
        <v>656.62</v>
      </c>
      <c r="Q641" s="382"/>
      <c r="R641" s="378"/>
      <c r="S641" s="381"/>
      <c r="T641" s="382"/>
      <c r="U641" s="37">
        <v>66.45</v>
      </c>
    </row>
    <row r="642" spans="1:21" ht="14.25" customHeight="1" x14ac:dyDescent="0.25">
      <c r="A642" s="39" t="s">
        <v>100</v>
      </c>
      <c r="B642" s="39" t="s">
        <v>222</v>
      </c>
      <c r="C642" s="379" t="s">
        <v>221</v>
      </c>
      <c r="D642" s="381"/>
      <c r="E642" s="382"/>
      <c r="F642" s="380" t="s">
        <v>179</v>
      </c>
      <c r="G642" s="382"/>
      <c r="H642" s="383">
        <v>0.08</v>
      </c>
      <c r="I642" s="382"/>
      <c r="J642" s="383">
        <v>1.1499999999999999</v>
      </c>
      <c r="K642" s="382"/>
      <c r="L642" s="37">
        <v>0.1012</v>
      </c>
      <c r="M642" s="378"/>
      <c r="N642" s="382"/>
      <c r="O642" s="39" t="s">
        <v>100</v>
      </c>
      <c r="P642" s="383">
        <v>563.22</v>
      </c>
      <c r="Q642" s="382"/>
      <c r="R642" s="383">
        <v>1</v>
      </c>
      <c r="S642" s="381"/>
      <c r="T642" s="382"/>
      <c r="U642" s="37">
        <v>57</v>
      </c>
    </row>
    <row r="643" spans="1:21" ht="14.25" customHeight="1" x14ac:dyDescent="0.25">
      <c r="A643" s="39" t="s">
        <v>100</v>
      </c>
      <c r="B643" s="39" t="s">
        <v>178</v>
      </c>
      <c r="C643" s="379" t="s">
        <v>177</v>
      </c>
      <c r="D643" s="381"/>
      <c r="E643" s="382"/>
      <c r="F643" s="380" t="s">
        <v>100</v>
      </c>
      <c r="G643" s="382"/>
      <c r="H643" s="378"/>
      <c r="I643" s="382"/>
      <c r="J643" s="378"/>
      <c r="K643" s="382"/>
      <c r="L643" s="38"/>
      <c r="M643" s="378"/>
      <c r="N643" s="382"/>
      <c r="O643" s="39" t="s">
        <v>100</v>
      </c>
      <c r="P643" s="378"/>
      <c r="Q643" s="382"/>
      <c r="R643" s="378"/>
      <c r="S643" s="381"/>
      <c r="T643" s="382"/>
      <c r="U643" s="37">
        <v>24.11</v>
      </c>
    </row>
    <row r="644" spans="1:21" ht="18.95" customHeight="1" x14ac:dyDescent="0.25">
      <c r="A644" s="39" t="s">
        <v>100</v>
      </c>
      <c r="B644" s="39" t="s">
        <v>238</v>
      </c>
      <c r="C644" s="379" t="s">
        <v>237</v>
      </c>
      <c r="D644" s="381"/>
      <c r="E644" s="382"/>
      <c r="F644" s="380" t="s">
        <v>160</v>
      </c>
      <c r="G644" s="382"/>
      <c r="H644" s="383">
        <v>1</v>
      </c>
      <c r="I644" s="382"/>
      <c r="J644" s="383">
        <v>1</v>
      </c>
      <c r="K644" s="382"/>
      <c r="L644" s="37">
        <v>24.105619999999998</v>
      </c>
      <c r="M644" s="378"/>
      <c r="N644" s="382"/>
      <c r="O644" s="39" t="s">
        <v>100</v>
      </c>
      <c r="P644" s="383">
        <v>1</v>
      </c>
      <c r="Q644" s="382"/>
      <c r="R644" s="378"/>
      <c r="S644" s="381"/>
      <c r="T644" s="382"/>
      <c r="U644" s="37">
        <v>24.11</v>
      </c>
    </row>
    <row r="645" spans="1:21" ht="14.25" customHeight="1" x14ac:dyDescent="0.25">
      <c r="A645" s="39" t="s">
        <v>100</v>
      </c>
      <c r="B645" s="39" t="s">
        <v>100</v>
      </c>
      <c r="C645" s="365" t="s">
        <v>166</v>
      </c>
      <c r="D645" s="381"/>
      <c r="E645" s="382"/>
      <c r="F645" s="380" t="s">
        <v>100</v>
      </c>
      <c r="G645" s="382"/>
      <c r="H645" s="378"/>
      <c r="I645" s="382"/>
      <c r="J645" s="378"/>
      <c r="K645" s="382"/>
      <c r="L645" s="38"/>
      <c r="M645" s="378"/>
      <c r="N645" s="382"/>
      <c r="O645" s="39" t="s">
        <v>100</v>
      </c>
      <c r="P645" s="378"/>
      <c r="Q645" s="382"/>
      <c r="R645" s="378"/>
      <c r="S645" s="381"/>
      <c r="T645" s="382"/>
      <c r="U645" s="35">
        <v>1533.64</v>
      </c>
    </row>
    <row r="646" spans="1:21" ht="14.25" customHeight="1" x14ac:dyDescent="0.25">
      <c r="A646" s="41" t="s">
        <v>100</v>
      </c>
      <c r="B646" s="41" t="s">
        <v>100</v>
      </c>
      <c r="C646" s="379" t="s">
        <v>165</v>
      </c>
      <c r="D646" s="381"/>
      <c r="E646" s="382"/>
      <c r="F646" s="380" t="s">
        <v>100</v>
      </c>
      <c r="G646" s="382"/>
      <c r="H646" s="378"/>
      <c r="I646" s="382"/>
      <c r="J646" s="379" t="s">
        <v>100</v>
      </c>
      <c r="K646" s="382"/>
      <c r="L646" s="39" t="s">
        <v>100</v>
      </c>
      <c r="M646" s="379" t="s">
        <v>100</v>
      </c>
      <c r="N646" s="382"/>
      <c r="O646" s="41" t="s">
        <v>100</v>
      </c>
      <c r="P646" s="378"/>
      <c r="Q646" s="382"/>
      <c r="R646" s="379" t="s">
        <v>100</v>
      </c>
      <c r="S646" s="381"/>
      <c r="T646" s="382"/>
      <c r="U646" s="37">
        <v>1443.08</v>
      </c>
    </row>
    <row r="647" spans="1:21" ht="28.35" customHeight="1" x14ac:dyDescent="0.25">
      <c r="A647" s="41" t="s">
        <v>100</v>
      </c>
      <c r="B647" s="39" t="s">
        <v>164</v>
      </c>
      <c r="C647" s="379" t="s">
        <v>163</v>
      </c>
      <c r="D647" s="381"/>
      <c r="E647" s="382"/>
      <c r="F647" s="380" t="s">
        <v>160</v>
      </c>
      <c r="G647" s="382"/>
      <c r="H647" s="383">
        <v>97</v>
      </c>
      <c r="I647" s="382"/>
      <c r="J647" s="383">
        <v>1</v>
      </c>
      <c r="K647" s="382"/>
      <c r="L647" s="37">
        <v>97</v>
      </c>
      <c r="M647" s="378"/>
      <c r="N647" s="382"/>
      <c r="O647" s="39" t="s">
        <v>100</v>
      </c>
      <c r="P647" s="378"/>
      <c r="Q647" s="382"/>
      <c r="R647" s="384" t="s">
        <v>100</v>
      </c>
      <c r="S647" s="381"/>
      <c r="T647" s="382"/>
      <c r="U647" s="37">
        <v>1399.79</v>
      </c>
    </row>
    <row r="648" spans="1:21" ht="28.35" customHeight="1" x14ac:dyDescent="0.25">
      <c r="A648" s="41" t="s">
        <v>100</v>
      </c>
      <c r="B648" s="39" t="s">
        <v>162</v>
      </c>
      <c r="C648" s="379" t="s">
        <v>161</v>
      </c>
      <c r="D648" s="381"/>
      <c r="E648" s="382"/>
      <c r="F648" s="380" t="s">
        <v>160</v>
      </c>
      <c r="G648" s="382"/>
      <c r="H648" s="383">
        <v>51</v>
      </c>
      <c r="I648" s="382"/>
      <c r="J648" s="383">
        <v>1</v>
      </c>
      <c r="K648" s="382"/>
      <c r="L648" s="37">
        <v>51</v>
      </c>
      <c r="M648" s="378"/>
      <c r="N648" s="382"/>
      <c r="O648" s="39" t="s">
        <v>100</v>
      </c>
      <c r="P648" s="378"/>
      <c r="Q648" s="382"/>
      <c r="R648" s="384" t="s">
        <v>100</v>
      </c>
      <c r="S648" s="381"/>
      <c r="T648" s="382"/>
      <c r="U648" s="37">
        <v>735.97</v>
      </c>
    </row>
    <row r="649" spans="1:21" ht="14.25" customHeight="1" x14ac:dyDescent="0.25">
      <c r="A649" s="36" t="s">
        <v>100</v>
      </c>
      <c r="B649" s="36" t="s">
        <v>100</v>
      </c>
      <c r="C649" s="365" t="s">
        <v>136</v>
      </c>
      <c r="D649" s="381"/>
      <c r="E649" s="381"/>
      <c r="F649" s="381"/>
      <c r="G649" s="381"/>
      <c r="H649" s="381"/>
      <c r="I649" s="381"/>
      <c r="J649" s="381"/>
      <c r="K649" s="381"/>
      <c r="L649" s="382"/>
      <c r="M649" s="385" t="s">
        <v>100</v>
      </c>
      <c r="N649" s="381"/>
      <c r="O649" s="382"/>
      <c r="P649" s="386">
        <v>3335.82</v>
      </c>
      <c r="Q649" s="382"/>
      <c r="R649" s="369"/>
      <c r="S649" s="381"/>
      <c r="T649" s="382"/>
      <c r="U649" s="35">
        <v>3669.4</v>
      </c>
    </row>
    <row r="650" spans="1:21" ht="60.75" customHeight="1" x14ac:dyDescent="0.25">
      <c r="A650" s="44" t="s">
        <v>547</v>
      </c>
      <c r="B650" s="43" t="s">
        <v>546</v>
      </c>
      <c r="C650" s="365" t="s">
        <v>545</v>
      </c>
      <c r="D650" s="381"/>
      <c r="E650" s="382"/>
      <c r="F650" s="367" t="s">
        <v>279</v>
      </c>
      <c r="G650" s="382"/>
      <c r="H650" s="368">
        <v>6.7320000000000002</v>
      </c>
      <c r="I650" s="382"/>
      <c r="J650" s="368">
        <v>1</v>
      </c>
      <c r="K650" s="382"/>
      <c r="L650" s="35">
        <v>6.7320000000000002</v>
      </c>
      <c r="M650" s="369"/>
      <c r="N650" s="382"/>
      <c r="O650" s="42"/>
      <c r="P650" s="369"/>
      <c r="Q650" s="382"/>
      <c r="R650" s="369"/>
      <c r="S650" s="381"/>
      <c r="T650" s="382"/>
      <c r="U650" s="38"/>
    </row>
    <row r="651" spans="1:21" ht="50.25" customHeight="1" x14ac:dyDescent="0.25">
      <c r="A651" s="40" t="s">
        <v>100</v>
      </c>
      <c r="B651" s="39" t="s">
        <v>483</v>
      </c>
      <c r="C651" s="379" t="s">
        <v>479</v>
      </c>
      <c r="D651" s="381"/>
      <c r="E651" s="381"/>
      <c r="F651" s="381"/>
      <c r="G651" s="381"/>
      <c r="H651" s="381"/>
      <c r="I651" s="381"/>
      <c r="J651" s="381"/>
      <c r="K651" s="381"/>
      <c r="L651" s="381"/>
      <c r="M651" s="381"/>
      <c r="N651" s="381"/>
      <c r="O651" s="381"/>
      <c r="P651" s="381"/>
      <c r="Q651" s="381"/>
      <c r="R651" s="381"/>
      <c r="S651" s="381"/>
      <c r="T651" s="382"/>
      <c r="U651" s="41" t="s">
        <v>100</v>
      </c>
    </row>
    <row r="652" spans="1:21" ht="14.25" customHeight="1" x14ac:dyDescent="0.25">
      <c r="A652" s="39" t="s">
        <v>100</v>
      </c>
      <c r="B652" s="39" t="s">
        <v>187</v>
      </c>
      <c r="C652" s="379" t="s">
        <v>186</v>
      </c>
      <c r="D652" s="381"/>
      <c r="E652" s="382"/>
      <c r="F652" s="380" t="s">
        <v>179</v>
      </c>
      <c r="G652" s="382"/>
      <c r="H652" s="378"/>
      <c r="I652" s="382"/>
      <c r="J652" s="378"/>
      <c r="K652" s="382"/>
      <c r="L652" s="37">
        <v>402.34134599999999</v>
      </c>
      <c r="M652" s="378"/>
      <c r="N652" s="382"/>
      <c r="O652" s="39" t="s">
        <v>100</v>
      </c>
      <c r="P652" s="378"/>
      <c r="Q652" s="382"/>
      <c r="R652" s="378"/>
      <c r="S652" s="381"/>
      <c r="T652" s="382"/>
      <c r="U652" s="37">
        <v>226606.69</v>
      </c>
    </row>
    <row r="653" spans="1:21" ht="14.25" customHeight="1" x14ac:dyDescent="0.25">
      <c r="A653" s="39" t="s">
        <v>100</v>
      </c>
      <c r="B653" s="39" t="s">
        <v>264</v>
      </c>
      <c r="C653" s="379" t="s">
        <v>263</v>
      </c>
      <c r="D653" s="381"/>
      <c r="E653" s="382"/>
      <c r="F653" s="380" t="s">
        <v>179</v>
      </c>
      <c r="G653" s="382"/>
      <c r="H653" s="383">
        <v>51.97</v>
      </c>
      <c r="I653" s="382"/>
      <c r="J653" s="383">
        <v>1.1499999999999999</v>
      </c>
      <c r="K653" s="382"/>
      <c r="L653" s="37">
        <v>402.34134599999999</v>
      </c>
      <c r="M653" s="378"/>
      <c r="N653" s="382"/>
      <c r="O653" s="39" t="s">
        <v>100</v>
      </c>
      <c r="P653" s="383">
        <v>563.22</v>
      </c>
      <c r="Q653" s="382"/>
      <c r="R653" s="383">
        <v>1</v>
      </c>
      <c r="S653" s="381"/>
      <c r="T653" s="382"/>
      <c r="U653" s="37">
        <v>226606.69</v>
      </c>
    </row>
    <row r="654" spans="1:21" ht="14.25" customHeight="1" x14ac:dyDescent="0.25">
      <c r="A654" s="39" t="s">
        <v>100</v>
      </c>
      <c r="B654" s="39" t="s">
        <v>183</v>
      </c>
      <c r="C654" s="379" t="s">
        <v>182</v>
      </c>
      <c r="D654" s="381"/>
      <c r="E654" s="382"/>
      <c r="F654" s="380" t="s">
        <v>100</v>
      </c>
      <c r="G654" s="382"/>
      <c r="H654" s="378"/>
      <c r="I654" s="382"/>
      <c r="J654" s="378"/>
      <c r="K654" s="382"/>
      <c r="L654" s="38"/>
      <c r="M654" s="378"/>
      <c r="N654" s="382"/>
      <c r="O654" s="39" t="s">
        <v>100</v>
      </c>
      <c r="P654" s="378"/>
      <c r="Q654" s="382"/>
      <c r="R654" s="378"/>
      <c r="S654" s="381"/>
      <c r="T654" s="382"/>
      <c r="U654" s="37">
        <v>64400.23</v>
      </c>
    </row>
    <row r="655" spans="1:21" ht="14.25" customHeight="1" x14ac:dyDescent="0.25">
      <c r="A655" s="39" t="s">
        <v>100</v>
      </c>
      <c r="B655" s="39" t="s">
        <v>181</v>
      </c>
      <c r="C655" s="379" t="s">
        <v>180</v>
      </c>
      <c r="D655" s="381"/>
      <c r="E655" s="382"/>
      <c r="F655" s="380" t="s">
        <v>179</v>
      </c>
      <c r="G655" s="382"/>
      <c r="H655" s="378"/>
      <c r="I655" s="382"/>
      <c r="J655" s="378"/>
      <c r="K655" s="382"/>
      <c r="L655" s="37">
        <v>68.669765999999996</v>
      </c>
      <c r="M655" s="378"/>
      <c r="N655" s="382"/>
      <c r="O655" s="39" t="s">
        <v>100</v>
      </c>
      <c r="P655" s="378"/>
      <c r="Q655" s="382"/>
      <c r="R655" s="378"/>
      <c r="S655" s="381"/>
      <c r="T655" s="382"/>
      <c r="U655" s="37">
        <v>40269.86</v>
      </c>
    </row>
    <row r="656" spans="1:21" ht="18.95" customHeight="1" x14ac:dyDescent="0.25">
      <c r="A656" s="39" t="s">
        <v>100</v>
      </c>
      <c r="B656" s="39" t="s">
        <v>254</v>
      </c>
      <c r="C656" s="379" t="s">
        <v>253</v>
      </c>
      <c r="D656" s="381"/>
      <c r="E656" s="382"/>
      <c r="F656" s="380" t="s">
        <v>218</v>
      </c>
      <c r="G656" s="382"/>
      <c r="H656" s="383">
        <v>2.0299999999999998</v>
      </c>
      <c r="I656" s="382"/>
      <c r="J656" s="383">
        <v>1.1499999999999999</v>
      </c>
      <c r="K656" s="382"/>
      <c r="L656" s="37">
        <v>15.715854</v>
      </c>
      <c r="M656" s="378"/>
      <c r="N656" s="382"/>
      <c r="O656" s="39" t="s">
        <v>100</v>
      </c>
      <c r="P656" s="383">
        <v>1631.99</v>
      </c>
      <c r="Q656" s="382"/>
      <c r="R656" s="378"/>
      <c r="S656" s="381"/>
      <c r="T656" s="382"/>
      <c r="U656" s="37">
        <v>25648.12</v>
      </c>
    </row>
    <row r="657" spans="1:21" ht="14.25" customHeight="1" x14ac:dyDescent="0.25">
      <c r="A657" s="39" t="s">
        <v>100</v>
      </c>
      <c r="B657" s="39" t="s">
        <v>252</v>
      </c>
      <c r="C657" s="379" t="s">
        <v>251</v>
      </c>
      <c r="D657" s="381"/>
      <c r="E657" s="382"/>
      <c r="F657" s="380" t="s">
        <v>179</v>
      </c>
      <c r="G657" s="382"/>
      <c r="H657" s="383">
        <v>2.0299999999999998</v>
      </c>
      <c r="I657" s="382"/>
      <c r="J657" s="383">
        <v>1.1499999999999999</v>
      </c>
      <c r="K657" s="382"/>
      <c r="L657" s="37">
        <v>15.715854</v>
      </c>
      <c r="M657" s="378"/>
      <c r="N657" s="382"/>
      <c r="O657" s="39" t="s">
        <v>100</v>
      </c>
      <c r="P657" s="383">
        <v>756.56</v>
      </c>
      <c r="Q657" s="382"/>
      <c r="R657" s="383">
        <v>1</v>
      </c>
      <c r="S657" s="381"/>
      <c r="T657" s="382"/>
      <c r="U657" s="37">
        <v>11889.99</v>
      </c>
    </row>
    <row r="658" spans="1:21" ht="18.95" customHeight="1" x14ac:dyDescent="0.25">
      <c r="A658" s="39" t="s">
        <v>100</v>
      </c>
      <c r="B658" s="39" t="s">
        <v>544</v>
      </c>
      <c r="C658" s="379" t="s">
        <v>543</v>
      </c>
      <c r="D658" s="381"/>
      <c r="E658" s="382"/>
      <c r="F658" s="380" t="s">
        <v>218</v>
      </c>
      <c r="G658" s="382"/>
      <c r="H658" s="383">
        <v>2.63</v>
      </c>
      <c r="I658" s="382"/>
      <c r="J658" s="383">
        <v>1.1499999999999999</v>
      </c>
      <c r="K658" s="382"/>
      <c r="L658" s="37">
        <v>20.360934</v>
      </c>
      <c r="M658" s="378">
        <v>0.54</v>
      </c>
      <c r="N658" s="382"/>
      <c r="O658" s="39" t="s">
        <v>542</v>
      </c>
      <c r="P658" s="383">
        <v>0.86</v>
      </c>
      <c r="Q658" s="382"/>
      <c r="R658" s="378"/>
      <c r="S658" s="381"/>
      <c r="T658" s="382"/>
      <c r="U658" s="37">
        <v>17.510000000000002</v>
      </c>
    </row>
    <row r="659" spans="1:21" ht="18.95" customHeight="1" x14ac:dyDescent="0.25">
      <c r="A659" s="39" t="s">
        <v>100</v>
      </c>
      <c r="B659" s="39" t="s">
        <v>541</v>
      </c>
      <c r="C659" s="379" t="s">
        <v>540</v>
      </c>
      <c r="D659" s="381"/>
      <c r="E659" s="382"/>
      <c r="F659" s="380" t="s">
        <v>218</v>
      </c>
      <c r="G659" s="382"/>
      <c r="H659" s="383">
        <v>2.96</v>
      </c>
      <c r="I659" s="382"/>
      <c r="J659" s="383">
        <v>1.1499999999999999</v>
      </c>
      <c r="K659" s="382"/>
      <c r="L659" s="37">
        <v>22.915728000000001</v>
      </c>
      <c r="M659" s="378">
        <v>540.97</v>
      </c>
      <c r="N659" s="382"/>
      <c r="O659" s="39" t="s">
        <v>533</v>
      </c>
      <c r="P659" s="383">
        <v>697.85</v>
      </c>
      <c r="Q659" s="382"/>
      <c r="R659" s="378"/>
      <c r="S659" s="381"/>
      <c r="T659" s="382"/>
      <c r="U659" s="37">
        <v>15991.74</v>
      </c>
    </row>
    <row r="660" spans="1:21" ht="14.25" customHeight="1" x14ac:dyDescent="0.25">
      <c r="A660" s="39" t="s">
        <v>100</v>
      </c>
      <c r="B660" s="39" t="s">
        <v>539</v>
      </c>
      <c r="C660" s="379" t="s">
        <v>538</v>
      </c>
      <c r="D660" s="381"/>
      <c r="E660" s="382"/>
      <c r="F660" s="380" t="s">
        <v>179</v>
      </c>
      <c r="G660" s="382"/>
      <c r="H660" s="383">
        <v>2.96</v>
      </c>
      <c r="I660" s="382"/>
      <c r="J660" s="383">
        <v>1.1499999999999999</v>
      </c>
      <c r="K660" s="382"/>
      <c r="L660" s="37">
        <v>22.915728000000001</v>
      </c>
      <c r="M660" s="378"/>
      <c r="N660" s="382"/>
      <c r="O660" s="39" t="s">
        <v>100</v>
      </c>
      <c r="P660" s="383">
        <v>500.17</v>
      </c>
      <c r="Q660" s="382"/>
      <c r="R660" s="383">
        <v>1</v>
      </c>
      <c r="S660" s="381"/>
      <c r="T660" s="382"/>
      <c r="U660" s="37">
        <v>11461.76</v>
      </c>
    </row>
    <row r="661" spans="1:21" ht="18.95" customHeight="1" x14ac:dyDescent="0.25">
      <c r="A661" s="39" t="s">
        <v>100</v>
      </c>
      <c r="B661" s="39" t="s">
        <v>537</v>
      </c>
      <c r="C661" s="379" t="s">
        <v>536</v>
      </c>
      <c r="D661" s="381"/>
      <c r="E661" s="382"/>
      <c r="F661" s="380" t="s">
        <v>218</v>
      </c>
      <c r="G661" s="382"/>
      <c r="H661" s="383">
        <v>3.34</v>
      </c>
      <c r="I661" s="382"/>
      <c r="J661" s="383">
        <v>1.1499999999999999</v>
      </c>
      <c r="K661" s="382"/>
      <c r="L661" s="37">
        <v>25.857612</v>
      </c>
      <c r="M661" s="378">
        <v>113.28</v>
      </c>
      <c r="N661" s="382"/>
      <c r="O661" s="39" t="s">
        <v>530</v>
      </c>
      <c r="P661" s="383">
        <v>137.07</v>
      </c>
      <c r="Q661" s="382"/>
      <c r="R661" s="378"/>
      <c r="S661" s="381"/>
      <c r="T661" s="382"/>
      <c r="U661" s="37">
        <v>3544.3</v>
      </c>
    </row>
    <row r="662" spans="1:21" ht="18.95" customHeight="1" x14ac:dyDescent="0.25">
      <c r="A662" s="39" t="s">
        <v>100</v>
      </c>
      <c r="B662" s="39" t="s">
        <v>224</v>
      </c>
      <c r="C662" s="379" t="s">
        <v>223</v>
      </c>
      <c r="D662" s="381"/>
      <c r="E662" s="382"/>
      <c r="F662" s="380" t="s">
        <v>218</v>
      </c>
      <c r="G662" s="382"/>
      <c r="H662" s="383">
        <v>0.92</v>
      </c>
      <c r="I662" s="382"/>
      <c r="J662" s="383">
        <v>1.1499999999999999</v>
      </c>
      <c r="K662" s="382"/>
      <c r="L662" s="37">
        <v>7.1224559999999997</v>
      </c>
      <c r="M662" s="378"/>
      <c r="N662" s="382"/>
      <c r="O662" s="39" t="s">
        <v>100</v>
      </c>
      <c r="P662" s="383">
        <v>656.62</v>
      </c>
      <c r="Q662" s="382"/>
      <c r="R662" s="378"/>
      <c r="S662" s="381"/>
      <c r="T662" s="382"/>
      <c r="U662" s="37">
        <v>4676.75</v>
      </c>
    </row>
    <row r="663" spans="1:21" ht="14.25" customHeight="1" x14ac:dyDescent="0.25">
      <c r="A663" s="39" t="s">
        <v>100</v>
      </c>
      <c r="B663" s="39" t="s">
        <v>222</v>
      </c>
      <c r="C663" s="379" t="s">
        <v>221</v>
      </c>
      <c r="D663" s="381"/>
      <c r="E663" s="382"/>
      <c r="F663" s="380" t="s">
        <v>179</v>
      </c>
      <c r="G663" s="382"/>
      <c r="H663" s="383">
        <v>0.92</v>
      </c>
      <c r="I663" s="382"/>
      <c r="J663" s="383">
        <v>1.1499999999999999</v>
      </c>
      <c r="K663" s="382"/>
      <c r="L663" s="37">
        <v>7.1224559999999997</v>
      </c>
      <c r="M663" s="378"/>
      <c r="N663" s="382"/>
      <c r="O663" s="39" t="s">
        <v>100</v>
      </c>
      <c r="P663" s="383">
        <v>563.22</v>
      </c>
      <c r="Q663" s="382"/>
      <c r="R663" s="383">
        <v>1</v>
      </c>
      <c r="S663" s="381"/>
      <c r="T663" s="382"/>
      <c r="U663" s="37">
        <v>4011.51</v>
      </c>
    </row>
    <row r="664" spans="1:21" ht="18.95" customHeight="1" x14ac:dyDescent="0.25">
      <c r="A664" s="39" t="s">
        <v>100</v>
      </c>
      <c r="B664" s="39" t="s">
        <v>535</v>
      </c>
      <c r="C664" s="379" t="s">
        <v>534</v>
      </c>
      <c r="D664" s="381"/>
      <c r="E664" s="382"/>
      <c r="F664" s="380" t="s">
        <v>218</v>
      </c>
      <c r="G664" s="382"/>
      <c r="H664" s="383">
        <v>2.96</v>
      </c>
      <c r="I664" s="382"/>
      <c r="J664" s="383">
        <v>1.1499999999999999</v>
      </c>
      <c r="K664" s="382"/>
      <c r="L664" s="37">
        <v>22.915728000000001</v>
      </c>
      <c r="M664" s="378">
        <v>487.94</v>
      </c>
      <c r="N664" s="382"/>
      <c r="O664" s="39" t="s">
        <v>533</v>
      </c>
      <c r="P664" s="383">
        <v>629.44000000000005</v>
      </c>
      <c r="Q664" s="382"/>
      <c r="R664" s="378"/>
      <c r="S664" s="381"/>
      <c r="T664" s="382"/>
      <c r="U664" s="37">
        <v>14424.08</v>
      </c>
    </row>
    <row r="665" spans="1:21" ht="14.25" customHeight="1" x14ac:dyDescent="0.25">
      <c r="A665" s="39" t="s">
        <v>100</v>
      </c>
      <c r="B665" s="39" t="s">
        <v>222</v>
      </c>
      <c r="C665" s="379" t="s">
        <v>221</v>
      </c>
      <c r="D665" s="381"/>
      <c r="E665" s="382"/>
      <c r="F665" s="380" t="s">
        <v>179</v>
      </c>
      <c r="G665" s="382"/>
      <c r="H665" s="383">
        <v>2.96</v>
      </c>
      <c r="I665" s="382"/>
      <c r="J665" s="383">
        <v>1.1499999999999999</v>
      </c>
      <c r="K665" s="382"/>
      <c r="L665" s="37">
        <v>22.915728000000001</v>
      </c>
      <c r="M665" s="378"/>
      <c r="N665" s="382"/>
      <c r="O665" s="39" t="s">
        <v>100</v>
      </c>
      <c r="P665" s="383">
        <v>563.22</v>
      </c>
      <c r="Q665" s="382"/>
      <c r="R665" s="383">
        <v>1</v>
      </c>
      <c r="S665" s="381"/>
      <c r="T665" s="382"/>
      <c r="U665" s="37">
        <v>12906.6</v>
      </c>
    </row>
    <row r="666" spans="1:21" ht="14.25" customHeight="1" x14ac:dyDescent="0.25">
      <c r="A666" s="39" t="s">
        <v>100</v>
      </c>
      <c r="B666" s="39" t="s">
        <v>532</v>
      </c>
      <c r="C666" s="379" t="s">
        <v>531</v>
      </c>
      <c r="D666" s="381"/>
      <c r="E666" s="382"/>
      <c r="F666" s="380" t="s">
        <v>218</v>
      </c>
      <c r="G666" s="382"/>
      <c r="H666" s="383">
        <v>2.4</v>
      </c>
      <c r="I666" s="382"/>
      <c r="J666" s="383">
        <v>1.1499999999999999</v>
      </c>
      <c r="K666" s="382"/>
      <c r="L666" s="37">
        <v>18.58032</v>
      </c>
      <c r="M666" s="378">
        <v>4.3499999999999996</v>
      </c>
      <c r="N666" s="382"/>
      <c r="O666" s="39" t="s">
        <v>530</v>
      </c>
      <c r="P666" s="383">
        <v>5.26</v>
      </c>
      <c r="Q666" s="382"/>
      <c r="R666" s="378"/>
      <c r="S666" s="381"/>
      <c r="T666" s="382"/>
      <c r="U666" s="37">
        <v>97.73</v>
      </c>
    </row>
    <row r="667" spans="1:21" ht="14.25" customHeight="1" x14ac:dyDescent="0.25">
      <c r="A667" s="39" t="s">
        <v>100</v>
      </c>
      <c r="B667" s="39" t="s">
        <v>178</v>
      </c>
      <c r="C667" s="379" t="s">
        <v>177</v>
      </c>
      <c r="D667" s="381"/>
      <c r="E667" s="382"/>
      <c r="F667" s="380" t="s">
        <v>100</v>
      </c>
      <c r="G667" s="382"/>
      <c r="H667" s="378"/>
      <c r="I667" s="382"/>
      <c r="J667" s="378"/>
      <c r="K667" s="382"/>
      <c r="L667" s="38"/>
      <c r="M667" s="378"/>
      <c r="N667" s="382"/>
      <c r="O667" s="39" t="s">
        <v>100</v>
      </c>
      <c r="P667" s="378"/>
      <c r="Q667" s="382"/>
      <c r="R667" s="378"/>
      <c r="S667" s="381"/>
      <c r="T667" s="382"/>
      <c r="U667" s="37">
        <v>5423.89</v>
      </c>
    </row>
    <row r="668" spans="1:21" ht="14.25" customHeight="1" x14ac:dyDescent="0.25">
      <c r="A668" s="39" t="s">
        <v>100</v>
      </c>
      <c r="B668" s="39" t="s">
        <v>262</v>
      </c>
      <c r="C668" s="379" t="s">
        <v>261</v>
      </c>
      <c r="D668" s="381"/>
      <c r="E668" s="382"/>
      <c r="F668" s="380" t="s">
        <v>156</v>
      </c>
      <c r="G668" s="382"/>
      <c r="H668" s="383">
        <v>2.7</v>
      </c>
      <c r="I668" s="382"/>
      <c r="J668" s="383">
        <v>1</v>
      </c>
      <c r="K668" s="382"/>
      <c r="L668" s="37">
        <v>18.176400000000001</v>
      </c>
      <c r="M668" s="378">
        <v>41.38</v>
      </c>
      <c r="N668" s="382"/>
      <c r="O668" s="39" t="s">
        <v>260</v>
      </c>
      <c r="P668" s="383">
        <v>70.760000000000005</v>
      </c>
      <c r="Q668" s="382"/>
      <c r="R668" s="378"/>
      <c r="S668" s="381"/>
      <c r="T668" s="382"/>
      <c r="U668" s="37">
        <v>1286.1600000000001</v>
      </c>
    </row>
    <row r="669" spans="1:21" ht="18.95" customHeight="1" x14ac:dyDescent="0.25">
      <c r="A669" s="39" t="s">
        <v>100</v>
      </c>
      <c r="B669" s="39" t="s">
        <v>529</v>
      </c>
      <c r="C669" s="379" t="s">
        <v>528</v>
      </c>
      <c r="D669" s="381"/>
      <c r="E669" s="382"/>
      <c r="F669" s="380" t="s">
        <v>174</v>
      </c>
      <c r="G669" s="382"/>
      <c r="H669" s="383">
        <v>5.0000000000000001E-4</v>
      </c>
      <c r="I669" s="382"/>
      <c r="J669" s="383">
        <v>1</v>
      </c>
      <c r="K669" s="382"/>
      <c r="L669" s="37">
        <v>3.3660000000000001E-3</v>
      </c>
      <c r="M669" s="378">
        <v>60258.2</v>
      </c>
      <c r="N669" s="382"/>
      <c r="O669" s="39" t="s">
        <v>292</v>
      </c>
      <c r="P669" s="383">
        <v>58450.45</v>
      </c>
      <c r="Q669" s="382"/>
      <c r="R669" s="378"/>
      <c r="S669" s="381"/>
      <c r="T669" s="382"/>
      <c r="U669" s="37">
        <v>196.74</v>
      </c>
    </row>
    <row r="670" spans="1:21" ht="18.95" customHeight="1" x14ac:dyDescent="0.25">
      <c r="A670" s="39" t="s">
        <v>100</v>
      </c>
      <c r="B670" s="39" t="s">
        <v>238</v>
      </c>
      <c r="C670" s="379" t="s">
        <v>237</v>
      </c>
      <c r="D670" s="381"/>
      <c r="E670" s="382"/>
      <c r="F670" s="380" t="s">
        <v>160</v>
      </c>
      <c r="G670" s="382"/>
      <c r="H670" s="383">
        <v>1</v>
      </c>
      <c r="I670" s="382"/>
      <c r="J670" s="383">
        <v>1</v>
      </c>
      <c r="K670" s="382"/>
      <c r="L670" s="37">
        <v>3940.9855056000001</v>
      </c>
      <c r="M670" s="378"/>
      <c r="N670" s="382"/>
      <c r="O670" s="39" t="s">
        <v>100</v>
      </c>
      <c r="P670" s="383">
        <v>1</v>
      </c>
      <c r="Q670" s="382"/>
      <c r="R670" s="378"/>
      <c r="S670" s="381"/>
      <c r="T670" s="382"/>
      <c r="U670" s="37">
        <v>3940.99</v>
      </c>
    </row>
    <row r="671" spans="1:21" ht="14.25" customHeight="1" x14ac:dyDescent="0.25">
      <c r="A671" s="39" t="s">
        <v>100</v>
      </c>
      <c r="B671" s="39" t="s">
        <v>100</v>
      </c>
      <c r="C671" s="365" t="s">
        <v>166</v>
      </c>
      <c r="D671" s="381"/>
      <c r="E671" s="382"/>
      <c r="F671" s="380" t="s">
        <v>100</v>
      </c>
      <c r="G671" s="382"/>
      <c r="H671" s="378"/>
      <c r="I671" s="382"/>
      <c r="J671" s="378"/>
      <c r="K671" s="382"/>
      <c r="L671" s="38"/>
      <c r="M671" s="378"/>
      <c r="N671" s="382"/>
      <c r="O671" s="39" t="s">
        <v>100</v>
      </c>
      <c r="P671" s="378"/>
      <c r="Q671" s="382"/>
      <c r="R671" s="378"/>
      <c r="S671" s="381"/>
      <c r="T671" s="382"/>
      <c r="U671" s="35">
        <v>336700.67</v>
      </c>
    </row>
    <row r="672" spans="1:21" ht="38.85" customHeight="1" x14ac:dyDescent="0.25">
      <c r="A672" s="40" t="s">
        <v>527</v>
      </c>
      <c r="B672" s="39" t="s">
        <v>513</v>
      </c>
      <c r="C672" s="379" t="s">
        <v>512</v>
      </c>
      <c r="D672" s="381"/>
      <c r="E672" s="382"/>
      <c r="F672" s="380" t="s">
        <v>266</v>
      </c>
      <c r="G672" s="382"/>
      <c r="H672" s="383">
        <v>0.68666400000000005</v>
      </c>
      <c r="I672" s="382"/>
      <c r="J672" s="384" t="s">
        <v>187</v>
      </c>
      <c r="K672" s="382"/>
      <c r="L672" s="37">
        <v>0.68666400000000005</v>
      </c>
      <c r="M672" s="383">
        <v>918211.43</v>
      </c>
      <c r="N672" s="382"/>
      <c r="O672" s="39" t="s">
        <v>248</v>
      </c>
      <c r="P672" s="383">
        <v>1138582.17</v>
      </c>
      <c r="Q672" s="382"/>
      <c r="R672" s="378"/>
      <c r="S672" s="381"/>
      <c r="T672" s="382"/>
      <c r="U672" s="37">
        <v>781823.39</v>
      </c>
    </row>
    <row r="673" spans="1:21" ht="14.25" customHeight="1" x14ac:dyDescent="0.25">
      <c r="A673" s="41" t="s">
        <v>100</v>
      </c>
      <c r="B673" s="41" t="s">
        <v>100</v>
      </c>
      <c r="C673" s="379" t="s">
        <v>165</v>
      </c>
      <c r="D673" s="381"/>
      <c r="E673" s="382"/>
      <c r="F673" s="380" t="s">
        <v>100</v>
      </c>
      <c r="G673" s="382"/>
      <c r="H673" s="378"/>
      <c r="I673" s="382"/>
      <c r="J673" s="379" t="s">
        <v>100</v>
      </c>
      <c r="K673" s="382"/>
      <c r="L673" s="39" t="s">
        <v>100</v>
      </c>
      <c r="M673" s="379" t="s">
        <v>100</v>
      </c>
      <c r="N673" s="382"/>
      <c r="O673" s="41" t="s">
        <v>100</v>
      </c>
      <c r="P673" s="378"/>
      <c r="Q673" s="382"/>
      <c r="R673" s="379" t="s">
        <v>100</v>
      </c>
      <c r="S673" s="381"/>
      <c r="T673" s="382"/>
      <c r="U673" s="37">
        <v>266876.55</v>
      </c>
    </row>
    <row r="674" spans="1:21" ht="28.35" customHeight="1" x14ac:dyDescent="0.25">
      <c r="A674" s="41" t="s">
        <v>100</v>
      </c>
      <c r="B674" s="39" t="s">
        <v>164</v>
      </c>
      <c r="C674" s="379" t="s">
        <v>163</v>
      </c>
      <c r="D674" s="381"/>
      <c r="E674" s="382"/>
      <c r="F674" s="380" t="s">
        <v>160</v>
      </c>
      <c r="G674" s="382"/>
      <c r="H674" s="383">
        <v>97</v>
      </c>
      <c r="I674" s="382"/>
      <c r="J674" s="383">
        <v>1</v>
      </c>
      <c r="K674" s="382"/>
      <c r="L674" s="37">
        <v>97</v>
      </c>
      <c r="M674" s="378"/>
      <c r="N674" s="382"/>
      <c r="O674" s="39" t="s">
        <v>100</v>
      </c>
      <c r="P674" s="378"/>
      <c r="Q674" s="382"/>
      <c r="R674" s="384" t="s">
        <v>100</v>
      </c>
      <c r="S674" s="381"/>
      <c r="T674" s="382"/>
      <c r="U674" s="37">
        <v>258870.25</v>
      </c>
    </row>
    <row r="675" spans="1:21" ht="28.35" customHeight="1" x14ac:dyDescent="0.25">
      <c r="A675" s="41" t="s">
        <v>100</v>
      </c>
      <c r="B675" s="39" t="s">
        <v>162</v>
      </c>
      <c r="C675" s="379" t="s">
        <v>161</v>
      </c>
      <c r="D675" s="381"/>
      <c r="E675" s="382"/>
      <c r="F675" s="380" t="s">
        <v>160</v>
      </c>
      <c r="G675" s="382"/>
      <c r="H675" s="383">
        <v>51</v>
      </c>
      <c r="I675" s="382"/>
      <c r="J675" s="383">
        <v>1</v>
      </c>
      <c r="K675" s="382"/>
      <c r="L675" s="37">
        <v>51</v>
      </c>
      <c r="M675" s="378"/>
      <c r="N675" s="382"/>
      <c r="O675" s="39" t="s">
        <v>100</v>
      </c>
      <c r="P675" s="378"/>
      <c r="Q675" s="382"/>
      <c r="R675" s="384" t="s">
        <v>100</v>
      </c>
      <c r="S675" s="381"/>
      <c r="T675" s="382"/>
      <c r="U675" s="37">
        <v>136107.04</v>
      </c>
    </row>
    <row r="676" spans="1:21" ht="14.25" customHeight="1" x14ac:dyDescent="0.25">
      <c r="A676" s="36" t="s">
        <v>100</v>
      </c>
      <c r="B676" s="36" t="s">
        <v>100</v>
      </c>
      <c r="C676" s="365" t="s">
        <v>136</v>
      </c>
      <c r="D676" s="381"/>
      <c r="E676" s="381"/>
      <c r="F676" s="381"/>
      <c r="G676" s="381"/>
      <c r="H676" s="381"/>
      <c r="I676" s="381"/>
      <c r="J676" s="381"/>
      <c r="K676" s="381"/>
      <c r="L676" s="382"/>
      <c r="M676" s="385" t="s">
        <v>100</v>
      </c>
      <c r="N676" s="381"/>
      <c r="O676" s="382"/>
      <c r="P676" s="386">
        <v>224821.95</v>
      </c>
      <c r="Q676" s="382"/>
      <c r="R676" s="369"/>
      <c r="S676" s="381"/>
      <c r="T676" s="382"/>
      <c r="U676" s="35">
        <v>1513501.35</v>
      </c>
    </row>
    <row r="677" spans="1:21" ht="50.25" customHeight="1" x14ac:dyDescent="0.25">
      <c r="A677" s="44" t="s">
        <v>526</v>
      </c>
      <c r="B677" s="43" t="s">
        <v>289</v>
      </c>
      <c r="C677" s="365" t="s">
        <v>525</v>
      </c>
      <c r="D677" s="381"/>
      <c r="E677" s="382"/>
      <c r="F677" s="367" t="s">
        <v>279</v>
      </c>
      <c r="G677" s="382"/>
      <c r="H677" s="368">
        <v>1.1000000000000001</v>
      </c>
      <c r="I677" s="382"/>
      <c r="J677" s="368">
        <v>1</v>
      </c>
      <c r="K677" s="382"/>
      <c r="L677" s="35">
        <v>1.1000000000000001</v>
      </c>
      <c r="M677" s="369"/>
      <c r="N677" s="382"/>
      <c r="O677" s="42"/>
      <c r="P677" s="369"/>
      <c r="Q677" s="382"/>
      <c r="R677" s="369"/>
      <c r="S677" s="381"/>
      <c r="T677" s="382"/>
      <c r="U677" s="38"/>
    </row>
    <row r="678" spans="1:21" ht="50.25" customHeight="1" x14ac:dyDescent="0.25">
      <c r="A678" s="40" t="s">
        <v>100</v>
      </c>
      <c r="B678" s="39" t="s">
        <v>483</v>
      </c>
      <c r="C678" s="379" t="s">
        <v>479</v>
      </c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381"/>
      <c r="P678" s="381"/>
      <c r="Q678" s="381"/>
      <c r="R678" s="381"/>
      <c r="S678" s="381"/>
      <c r="T678" s="382"/>
      <c r="U678" s="41" t="s">
        <v>100</v>
      </c>
    </row>
    <row r="679" spans="1:21" ht="14.25" customHeight="1" x14ac:dyDescent="0.25">
      <c r="A679" s="39" t="s">
        <v>100</v>
      </c>
      <c r="B679" s="39" t="s">
        <v>187</v>
      </c>
      <c r="C679" s="379" t="s">
        <v>186</v>
      </c>
      <c r="D679" s="381"/>
      <c r="E679" s="382"/>
      <c r="F679" s="380" t="s">
        <v>179</v>
      </c>
      <c r="G679" s="382"/>
      <c r="H679" s="378"/>
      <c r="I679" s="382"/>
      <c r="J679" s="378"/>
      <c r="K679" s="382"/>
      <c r="L679" s="37">
        <v>7.2610999999999999</v>
      </c>
      <c r="M679" s="378"/>
      <c r="N679" s="382"/>
      <c r="O679" s="39" t="s">
        <v>100</v>
      </c>
      <c r="P679" s="378"/>
      <c r="Q679" s="382"/>
      <c r="R679" s="378"/>
      <c r="S679" s="381"/>
      <c r="T679" s="382"/>
      <c r="U679" s="37">
        <v>3998.03</v>
      </c>
    </row>
    <row r="680" spans="1:21" ht="14.25" customHeight="1" x14ac:dyDescent="0.25">
      <c r="A680" s="39" t="s">
        <v>100</v>
      </c>
      <c r="B680" s="39" t="s">
        <v>185</v>
      </c>
      <c r="C680" s="379" t="s">
        <v>184</v>
      </c>
      <c r="D680" s="381"/>
      <c r="E680" s="382"/>
      <c r="F680" s="380" t="s">
        <v>179</v>
      </c>
      <c r="G680" s="382"/>
      <c r="H680" s="383">
        <v>5.74</v>
      </c>
      <c r="I680" s="382"/>
      <c r="J680" s="383">
        <v>1.1499999999999999</v>
      </c>
      <c r="K680" s="382"/>
      <c r="L680" s="37">
        <v>7.2610999999999999</v>
      </c>
      <c r="M680" s="378"/>
      <c r="N680" s="382"/>
      <c r="O680" s="39" t="s">
        <v>100</v>
      </c>
      <c r="P680" s="383">
        <v>550.61</v>
      </c>
      <c r="Q680" s="382"/>
      <c r="R680" s="383">
        <v>1</v>
      </c>
      <c r="S680" s="381"/>
      <c r="T680" s="382"/>
      <c r="U680" s="37">
        <v>3998.03</v>
      </c>
    </row>
    <row r="681" spans="1:21" ht="14.25" customHeight="1" x14ac:dyDescent="0.25">
      <c r="A681" s="39" t="s">
        <v>100</v>
      </c>
      <c r="B681" s="39" t="s">
        <v>183</v>
      </c>
      <c r="C681" s="379" t="s">
        <v>182</v>
      </c>
      <c r="D681" s="381"/>
      <c r="E681" s="382"/>
      <c r="F681" s="380" t="s">
        <v>100</v>
      </c>
      <c r="G681" s="382"/>
      <c r="H681" s="378"/>
      <c r="I681" s="382"/>
      <c r="J681" s="378"/>
      <c r="K681" s="382"/>
      <c r="L681" s="38"/>
      <c r="M681" s="378"/>
      <c r="N681" s="382"/>
      <c r="O681" s="39" t="s">
        <v>100</v>
      </c>
      <c r="P681" s="378"/>
      <c r="Q681" s="382"/>
      <c r="R681" s="378"/>
      <c r="S681" s="381"/>
      <c r="T681" s="382"/>
      <c r="U681" s="37">
        <v>5558.58</v>
      </c>
    </row>
    <row r="682" spans="1:21" ht="14.25" customHeight="1" x14ac:dyDescent="0.25">
      <c r="A682" s="39" t="s">
        <v>100</v>
      </c>
      <c r="B682" s="39" t="s">
        <v>181</v>
      </c>
      <c r="C682" s="379" t="s">
        <v>180</v>
      </c>
      <c r="D682" s="381"/>
      <c r="E682" s="382"/>
      <c r="F682" s="380" t="s">
        <v>179</v>
      </c>
      <c r="G682" s="382"/>
      <c r="H682" s="378"/>
      <c r="I682" s="382"/>
      <c r="J682" s="378"/>
      <c r="K682" s="382"/>
      <c r="L682" s="37">
        <v>4.8575999999999997</v>
      </c>
      <c r="M682" s="378"/>
      <c r="N682" s="382"/>
      <c r="O682" s="39" t="s">
        <v>100</v>
      </c>
      <c r="P682" s="378"/>
      <c r="Q682" s="382"/>
      <c r="R682" s="378"/>
      <c r="S682" s="381"/>
      <c r="T682" s="382"/>
      <c r="U682" s="37">
        <v>3205.48</v>
      </c>
    </row>
    <row r="683" spans="1:21" ht="18.95" customHeight="1" x14ac:dyDescent="0.25">
      <c r="A683" s="39" t="s">
        <v>100</v>
      </c>
      <c r="B683" s="39" t="s">
        <v>254</v>
      </c>
      <c r="C683" s="379" t="s">
        <v>253</v>
      </c>
      <c r="D683" s="381"/>
      <c r="E683" s="382"/>
      <c r="F683" s="380" t="s">
        <v>218</v>
      </c>
      <c r="G683" s="382"/>
      <c r="H683" s="383">
        <v>1.92</v>
      </c>
      <c r="I683" s="382"/>
      <c r="J683" s="383">
        <v>1.1499999999999999</v>
      </c>
      <c r="K683" s="382"/>
      <c r="L683" s="37">
        <v>2.4287999999999998</v>
      </c>
      <c r="M683" s="378"/>
      <c r="N683" s="382"/>
      <c r="O683" s="39" t="s">
        <v>100</v>
      </c>
      <c r="P683" s="383">
        <v>1631.99</v>
      </c>
      <c r="Q683" s="382"/>
      <c r="R683" s="378"/>
      <c r="S683" s="381"/>
      <c r="T683" s="382"/>
      <c r="U683" s="37">
        <v>3963.78</v>
      </c>
    </row>
    <row r="684" spans="1:21" ht="14.25" customHeight="1" x14ac:dyDescent="0.25">
      <c r="A684" s="39" t="s">
        <v>100</v>
      </c>
      <c r="B684" s="39" t="s">
        <v>252</v>
      </c>
      <c r="C684" s="379" t="s">
        <v>251</v>
      </c>
      <c r="D684" s="381"/>
      <c r="E684" s="382"/>
      <c r="F684" s="380" t="s">
        <v>179</v>
      </c>
      <c r="G684" s="382"/>
      <c r="H684" s="383">
        <v>1.92</v>
      </c>
      <c r="I684" s="382"/>
      <c r="J684" s="383">
        <v>1.1499999999999999</v>
      </c>
      <c r="K684" s="382"/>
      <c r="L684" s="37">
        <v>2.4287999999999998</v>
      </c>
      <c r="M684" s="378"/>
      <c r="N684" s="382"/>
      <c r="O684" s="39" t="s">
        <v>100</v>
      </c>
      <c r="P684" s="383">
        <v>756.56</v>
      </c>
      <c r="Q684" s="382"/>
      <c r="R684" s="383">
        <v>1</v>
      </c>
      <c r="S684" s="381"/>
      <c r="T684" s="382"/>
      <c r="U684" s="37">
        <v>1837.53</v>
      </c>
    </row>
    <row r="685" spans="1:21" ht="18.95" customHeight="1" x14ac:dyDescent="0.25">
      <c r="A685" s="39" t="s">
        <v>100</v>
      </c>
      <c r="B685" s="39" t="s">
        <v>224</v>
      </c>
      <c r="C685" s="379" t="s">
        <v>223</v>
      </c>
      <c r="D685" s="381"/>
      <c r="E685" s="382"/>
      <c r="F685" s="380" t="s">
        <v>218</v>
      </c>
      <c r="G685" s="382"/>
      <c r="H685" s="383">
        <v>1.92</v>
      </c>
      <c r="I685" s="382"/>
      <c r="J685" s="383">
        <v>1.1499999999999999</v>
      </c>
      <c r="K685" s="382"/>
      <c r="L685" s="37">
        <v>2.4287999999999998</v>
      </c>
      <c r="M685" s="378"/>
      <c r="N685" s="382"/>
      <c r="O685" s="39" t="s">
        <v>100</v>
      </c>
      <c r="P685" s="383">
        <v>656.62</v>
      </c>
      <c r="Q685" s="382"/>
      <c r="R685" s="378"/>
      <c r="S685" s="381"/>
      <c r="T685" s="382"/>
      <c r="U685" s="37">
        <v>1594.8</v>
      </c>
    </row>
    <row r="686" spans="1:21" ht="14.25" customHeight="1" x14ac:dyDescent="0.25">
      <c r="A686" s="39" t="s">
        <v>100</v>
      </c>
      <c r="B686" s="39" t="s">
        <v>222</v>
      </c>
      <c r="C686" s="379" t="s">
        <v>221</v>
      </c>
      <c r="D686" s="381"/>
      <c r="E686" s="382"/>
      <c r="F686" s="380" t="s">
        <v>179</v>
      </c>
      <c r="G686" s="382"/>
      <c r="H686" s="383">
        <v>1.92</v>
      </c>
      <c r="I686" s="382"/>
      <c r="J686" s="383">
        <v>1.1499999999999999</v>
      </c>
      <c r="K686" s="382"/>
      <c r="L686" s="37">
        <v>2.4287999999999998</v>
      </c>
      <c r="M686" s="378"/>
      <c r="N686" s="382"/>
      <c r="O686" s="39" t="s">
        <v>100</v>
      </c>
      <c r="P686" s="383">
        <v>563.22</v>
      </c>
      <c r="Q686" s="382"/>
      <c r="R686" s="383">
        <v>1</v>
      </c>
      <c r="S686" s="381"/>
      <c r="T686" s="382"/>
      <c r="U686" s="37">
        <v>1367.95</v>
      </c>
    </row>
    <row r="687" spans="1:21" ht="14.25" customHeight="1" x14ac:dyDescent="0.25">
      <c r="A687" s="39" t="s">
        <v>100</v>
      </c>
      <c r="B687" s="39" t="s">
        <v>178</v>
      </c>
      <c r="C687" s="379" t="s">
        <v>177</v>
      </c>
      <c r="D687" s="381"/>
      <c r="E687" s="382"/>
      <c r="F687" s="380" t="s">
        <v>100</v>
      </c>
      <c r="G687" s="382"/>
      <c r="H687" s="378"/>
      <c r="I687" s="382"/>
      <c r="J687" s="378"/>
      <c r="K687" s="382"/>
      <c r="L687" s="38"/>
      <c r="M687" s="378"/>
      <c r="N687" s="382"/>
      <c r="O687" s="39" t="s">
        <v>100</v>
      </c>
      <c r="P687" s="378"/>
      <c r="Q687" s="382"/>
      <c r="R687" s="378"/>
      <c r="S687" s="381"/>
      <c r="T687" s="382"/>
      <c r="U687" s="37">
        <v>69.53</v>
      </c>
    </row>
    <row r="688" spans="1:21" ht="18.95" customHeight="1" x14ac:dyDescent="0.25">
      <c r="A688" s="39" t="s">
        <v>100</v>
      </c>
      <c r="B688" s="39" t="s">
        <v>238</v>
      </c>
      <c r="C688" s="379" t="s">
        <v>237</v>
      </c>
      <c r="D688" s="381"/>
      <c r="E688" s="382"/>
      <c r="F688" s="380" t="s">
        <v>160</v>
      </c>
      <c r="G688" s="382"/>
      <c r="H688" s="383">
        <v>1</v>
      </c>
      <c r="I688" s="382"/>
      <c r="J688" s="383">
        <v>1</v>
      </c>
      <c r="K688" s="382"/>
      <c r="L688" s="37">
        <v>69.531000000000006</v>
      </c>
      <c r="M688" s="378"/>
      <c r="N688" s="382"/>
      <c r="O688" s="39" t="s">
        <v>100</v>
      </c>
      <c r="P688" s="383">
        <v>1</v>
      </c>
      <c r="Q688" s="382"/>
      <c r="R688" s="378"/>
      <c r="S688" s="381"/>
      <c r="T688" s="382"/>
      <c r="U688" s="37">
        <v>69.53</v>
      </c>
    </row>
    <row r="689" spans="1:21" ht="14.25" customHeight="1" x14ac:dyDescent="0.25">
      <c r="A689" s="39" t="s">
        <v>100</v>
      </c>
      <c r="B689" s="39" t="s">
        <v>100</v>
      </c>
      <c r="C689" s="365" t="s">
        <v>166</v>
      </c>
      <c r="D689" s="381"/>
      <c r="E689" s="382"/>
      <c r="F689" s="380" t="s">
        <v>100</v>
      </c>
      <c r="G689" s="382"/>
      <c r="H689" s="378"/>
      <c r="I689" s="382"/>
      <c r="J689" s="378"/>
      <c r="K689" s="382"/>
      <c r="L689" s="38"/>
      <c r="M689" s="378"/>
      <c r="N689" s="382"/>
      <c r="O689" s="39" t="s">
        <v>100</v>
      </c>
      <c r="P689" s="378"/>
      <c r="Q689" s="382"/>
      <c r="R689" s="378"/>
      <c r="S689" s="381"/>
      <c r="T689" s="382"/>
      <c r="U689" s="35">
        <v>12831.62</v>
      </c>
    </row>
    <row r="690" spans="1:21" ht="14.25" customHeight="1" x14ac:dyDescent="0.25">
      <c r="A690" s="41" t="s">
        <v>100</v>
      </c>
      <c r="B690" s="41" t="s">
        <v>100</v>
      </c>
      <c r="C690" s="379" t="s">
        <v>165</v>
      </c>
      <c r="D690" s="381"/>
      <c r="E690" s="382"/>
      <c r="F690" s="380" t="s">
        <v>100</v>
      </c>
      <c r="G690" s="382"/>
      <c r="H690" s="378"/>
      <c r="I690" s="382"/>
      <c r="J690" s="379" t="s">
        <v>100</v>
      </c>
      <c r="K690" s="382"/>
      <c r="L690" s="39" t="s">
        <v>100</v>
      </c>
      <c r="M690" s="379" t="s">
        <v>100</v>
      </c>
      <c r="N690" s="382"/>
      <c r="O690" s="41" t="s">
        <v>100</v>
      </c>
      <c r="P690" s="378"/>
      <c r="Q690" s="382"/>
      <c r="R690" s="379" t="s">
        <v>100</v>
      </c>
      <c r="S690" s="381"/>
      <c r="T690" s="382"/>
      <c r="U690" s="37">
        <v>7203.51</v>
      </c>
    </row>
    <row r="691" spans="1:21" ht="28.35" customHeight="1" x14ac:dyDescent="0.25">
      <c r="A691" s="41" t="s">
        <v>100</v>
      </c>
      <c r="B691" s="39" t="s">
        <v>164</v>
      </c>
      <c r="C691" s="379" t="s">
        <v>163</v>
      </c>
      <c r="D691" s="381"/>
      <c r="E691" s="382"/>
      <c r="F691" s="380" t="s">
        <v>160</v>
      </c>
      <c r="G691" s="382"/>
      <c r="H691" s="383">
        <v>97</v>
      </c>
      <c r="I691" s="382"/>
      <c r="J691" s="383">
        <v>1</v>
      </c>
      <c r="K691" s="382"/>
      <c r="L691" s="37">
        <v>97</v>
      </c>
      <c r="M691" s="378"/>
      <c r="N691" s="382"/>
      <c r="O691" s="39" t="s">
        <v>100</v>
      </c>
      <c r="P691" s="378"/>
      <c r="Q691" s="382"/>
      <c r="R691" s="384" t="s">
        <v>100</v>
      </c>
      <c r="S691" s="381"/>
      <c r="T691" s="382"/>
      <c r="U691" s="37">
        <v>6987.4</v>
      </c>
    </row>
    <row r="692" spans="1:21" ht="28.35" customHeight="1" x14ac:dyDescent="0.25">
      <c r="A692" s="41" t="s">
        <v>100</v>
      </c>
      <c r="B692" s="39" t="s">
        <v>162</v>
      </c>
      <c r="C692" s="379" t="s">
        <v>161</v>
      </c>
      <c r="D692" s="381"/>
      <c r="E692" s="382"/>
      <c r="F692" s="380" t="s">
        <v>160</v>
      </c>
      <c r="G692" s="382"/>
      <c r="H692" s="383">
        <v>51</v>
      </c>
      <c r="I692" s="382"/>
      <c r="J692" s="383">
        <v>1</v>
      </c>
      <c r="K692" s="382"/>
      <c r="L692" s="37">
        <v>51</v>
      </c>
      <c r="M692" s="378"/>
      <c r="N692" s="382"/>
      <c r="O692" s="39" t="s">
        <v>100</v>
      </c>
      <c r="P692" s="378"/>
      <c r="Q692" s="382"/>
      <c r="R692" s="384" t="s">
        <v>100</v>
      </c>
      <c r="S692" s="381"/>
      <c r="T692" s="382"/>
      <c r="U692" s="37">
        <v>3673.79</v>
      </c>
    </row>
    <row r="693" spans="1:21" ht="14.25" customHeight="1" x14ac:dyDescent="0.25">
      <c r="A693" s="36" t="s">
        <v>100</v>
      </c>
      <c r="B693" s="36" t="s">
        <v>100</v>
      </c>
      <c r="C693" s="365" t="s">
        <v>136</v>
      </c>
      <c r="D693" s="381"/>
      <c r="E693" s="381"/>
      <c r="F693" s="381"/>
      <c r="G693" s="381"/>
      <c r="H693" s="381"/>
      <c r="I693" s="381"/>
      <c r="J693" s="381"/>
      <c r="K693" s="381"/>
      <c r="L693" s="382"/>
      <c r="M693" s="385" t="s">
        <v>100</v>
      </c>
      <c r="N693" s="381"/>
      <c r="O693" s="382"/>
      <c r="P693" s="386">
        <v>21357.1</v>
      </c>
      <c r="Q693" s="382"/>
      <c r="R693" s="369"/>
      <c r="S693" s="381"/>
      <c r="T693" s="382"/>
      <c r="U693" s="35">
        <v>23492.81</v>
      </c>
    </row>
    <row r="694" spans="1:21" ht="50.25" customHeight="1" x14ac:dyDescent="0.25">
      <c r="A694" s="44" t="s">
        <v>524</v>
      </c>
      <c r="B694" s="43" t="s">
        <v>286</v>
      </c>
      <c r="C694" s="365" t="s">
        <v>523</v>
      </c>
      <c r="D694" s="381"/>
      <c r="E694" s="382"/>
      <c r="F694" s="367" t="s">
        <v>279</v>
      </c>
      <c r="G694" s="382"/>
      <c r="H694" s="368">
        <v>1.1000000000000001</v>
      </c>
      <c r="I694" s="382"/>
      <c r="J694" s="368">
        <v>1</v>
      </c>
      <c r="K694" s="382"/>
      <c r="L694" s="35">
        <v>1.1000000000000001</v>
      </c>
      <c r="M694" s="369"/>
      <c r="N694" s="382"/>
      <c r="O694" s="42"/>
      <c r="P694" s="369"/>
      <c r="Q694" s="382"/>
      <c r="R694" s="369"/>
      <c r="S694" s="381"/>
      <c r="T694" s="382"/>
      <c r="U694" s="38"/>
    </row>
    <row r="695" spans="1:21" ht="50.25" customHeight="1" x14ac:dyDescent="0.25">
      <c r="A695" s="40" t="s">
        <v>100</v>
      </c>
      <c r="B695" s="39" t="s">
        <v>483</v>
      </c>
      <c r="C695" s="379" t="s">
        <v>479</v>
      </c>
      <c r="D695" s="381"/>
      <c r="E695" s="381"/>
      <c r="F695" s="381"/>
      <c r="G695" s="381"/>
      <c r="H695" s="381"/>
      <c r="I695" s="381"/>
      <c r="J695" s="381"/>
      <c r="K695" s="381"/>
      <c r="L695" s="381"/>
      <c r="M695" s="381"/>
      <c r="N695" s="381"/>
      <c r="O695" s="381"/>
      <c r="P695" s="381"/>
      <c r="Q695" s="381"/>
      <c r="R695" s="381"/>
      <c r="S695" s="381"/>
      <c r="T695" s="382"/>
      <c r="U695" s="41" t="s">
        <v>100</v>
      </c>
    </row>
    <row r="696" spans="1:21" ht="14.25" customHeight="1" x14ac:dyDescent="0.25">
      <c r="A696" s="39" t="s">
        <v>100</v>
      </c>
      <c r="B696" s="39" t="s">
        <v>187</v>
      </c>
      <c r="C696" s="379" t="s">
        <v>186</v>
      </c>
      <c r="D696" s="381"/>
      <c r="E696" s="382"/>
      <c r="F696" s="380" t="s">
        <v>179</v>
      </c>
      <c r="G696" s="382"/>
      <c r="H696" s="378"/>
      <c r="I696" s="382"/>
      <c r="J696" s="378"/>
      <c r="K696" s="382"/>
      <c r="L696" s="37">
        <v>3.5167000000000002</v>
      </c>
      <c r="M696" s="378"/>
      <c r="N696" s="382"/>
      <c r="O696" s="39" t="s">
        <v>100</v>
      </c>
      <c r="P696" s="378"/>
      <c r="Q696" s="382"/>
      <c r="R696" s="378"/>
      <c r="S696" s="381"/>
      <c r="T696" s="382"/>
      <c r="U696" s="37">
        <v>1936.33</v>
      </c>
    </row>
    <row r="697" spans="1:21" ht="14.25" customHeight="1" x14ac:dyDescent="0.25">
      <c r="A697" s="39" t="s">
        <v>100</v>
      </c>
      <c r="B697" s="39" t="s">
        <v>185</v>
      </c>
      <c r="C697" s="379" t="s">
        <v>184</v>
      </c>
      <c r="D697" s="381"/>
      <c r="E697" s="382"/>
      <c r="F697" s="380" t="s">
        <v>179</v>
      </c>
      <c r="G697" s="382"/>
      <c r="H697" s="383">
        <v>2.78</v>
      </c>
      <c r="I697" s="382"/>
      <c r="J697" s="383">
        <v>1.1499999999999999</v>
      </c>
      <c r="K697" s="382"/>
      <c r="L697" s="37">
        <v>3.5167000000000002</v>
      </c>
      <c r="M697" s="378"/>
      <c r="N697" s="382"/>
      <c r="O697" s="39" t="s">
        <v>100</v>
      </c>
      <c r="P697" s="383">
        <v>550.61</v>
      </c>
      <c r="Q697" s="382"/>
      <c r="R697" s="383">
        <v>1</v>
      </c>
      <c r="S697" s="381"/>
      <c r="T697" s="382"/>
      <c r="U697" s="37">
        <v>1936.33</v>
      </c>
    </row>
    <row r="698" spans="1:21" ht="14.25" customHeight="1" x14ac:dyDescent="0.25">
      <c r="A698" s="39" t="s">
        <v>100</v>
      </c>
      <c r="B698" s="39" t="s">
        <v>183</v>
      </c>
      <c r="C698" s="379" t="s">
        <v>182</v>
      </c>
      <c r="D698" s="381"/>
      <c r="E698" s="382"/>
      <c r="F698" s="380" t="s">
        <v>100</v>
      </c>
      <c r="G698" s="382"/>
      <c r="H698" s="378"/>
      <c r="I698" s="382"/>
      <c r="J698" s="378"/>
      <c r="K698" s="382"/>
      <c r="L698" s="38"/>
      <c r="M698" s="378"/>
      <c r="N698" s="382"/>
      <c r="O698" s="39" t="s">
        <v>100</v>
      </c>
      <c r="P698" s="378"/>
      <c r="Q698" s="382"/>
      <c r="R698" s="378"/>
      <c r="S698" s="381"/>
      <c r="T698" s="382"/>
      <c r="U698" s="37">
        <v>2663.48</v>
      </c>
    </row>
    <row r="699" spans="1:21" ht="14.25" customHeight="1" x14ac:dyDescent="0.25">
      <c r="A699" s="39" t="s">
        <v>100</v>
      </c>
      <c r="B699" s="39" t="s">
        <v>181</v>
      </c>
      <c r="C699" s="379" t="s">
        <v>180</v>
      </c>
      <c r="D699" s="381"/>
      <c r="E699" s="382"/>
      <c r="F699" s="380" t="s">
        <v>179</v>
      </c>
      <c r="G699" s="382"/>
      <c r="H699" s="378"/>
      <c r="I699" s="382"/>
      <c r="J699" s="378"/>
      <c r="K699" s="382"/>
      <c r="L699" s="37">
        <v>2.3275999999999999</v>
      </c>
      <c r="M699" s="378"/>
      <c r="N699" s="382"/>
      <c r="O699" s="39" t="s">
        <v>100</v>
      </c>
      <c r="P699" s="378"/>
      <c r="Q699" s="382"/>
      <c r="R699" s="378"/>
      <c r="S699" s="381"/>
      <c r="T699" s="382"/>
      <c r="U699" s="37">
        <v>1535.96</v>
      </c>
    </row>
    <row r="700" spans="1:21" ht="18.95" customHeight="1" x14ac:dyDescent="0.25">
      <c r="A700" s="39" t="s">
        <v>100</v>
      </c>
      <c r="B700" s="39" t="s">
        <v>254</v>
      </c>
      <c r="C700" s="379" t="s">
        <v>253</v>
      </c>
      <c r="D700" s="381"/>
      <c r="E700" s="382"/>
      <c r="F700" s="380" t="s">
        <v>218</v>
      </c>
      <c r="G700" s="382"/>
      <c r="H700" s="383">
        <v>0.92</v>
      </c>
      <c r="I700" s="382"/>
      <c r="J700" s="383">
        <v>1.1499999999999999</v>
      </c>
      <c r="K700" s="382"/>
      <c r="L700" s="37">
        <v>1.1637999999999999</v>
      </c>
      <c r="M700" s="378"/>
      <c r="N700" s="382"/>
      <c r="O700" s="39" t="s">
        <v>100</v>
      </c>
      <c r="P700" s="383">
        <v>1631.99</v>
      </c>
      <c r="Q700" s="382"/>
      <c r="R700" s="378"/>
      <c r="S700" s="381"/>
      <c r="T700" s="382"/>
      <c r="U700" s="37">
        <v>1899.31</v>
      </c>
    </row>
    <row r="701" spans="1:21" ht="14.25" customHeight="1" x14ac:dyDescent="0.25">
      <c r="A701" s="39" t="s">
        <v>100</v>
      </c>
      <c r="B701" s="39" t="s">
        <v>252</v>
      </c>
      <c r="C701" s="379" t="s">
        <v>251</v>
      </c>
      <c r="D701" s="381"/>
      <c r="E701" s="382"/>
      <c r="F701" s="380" t="s">
        <v>179</v>
      </c>
      <c r="G701" s="382"/>
      <c r="H701" s="383">
        <v>0.92</v>
      </c>
      <c r="I701" s="382"/>
      <c r="J701" s="383">
        <v>1.1499999999999999</v>
      </c>
      <c r="K701" s="382"/>
      <c r="L701" s="37">
        <v>1.1637999999999999</v>
      </c>
      <c r="M701" s="378"/>
      <c r="N701" s="382"/>
      <c r="O701" s="39" t="s">
        <v>100</v>
      </c>
      <c r="P701" s="383">
        <v>756.56</v>
      </c>
      <c r="Q701" s="382"/>
      <c r="R701" s="383">
        <v>1</v>
      </c>
      <c r="S701" s="381"/>
      <c r="T701" s="382"/>
      <c r="U701" s="37">
        <v>880.48</v>
      </c>
    </row>
    <row r="702" spans="1:21" ht="18.95" customHeight="1" x14ac:dyDescent="0.25">
      <c r="A702" s="39" t="s">
        <v>100</v>
      </c>
      <c r="B702" s="39" t="s">
        <v>224</v>
      </c>
      <c r="C702" s="379" t="s">
        <v>223</v>
      </c>
      <c r="D702" s="381"/>
      <c r="E702" s="382"/>
      <c r="F702" s="380" t="s">
        <v>218</v>
      </c>
      <c r="G702" s="382"/>
      <c r="H702" s="383">
        <v>0.92</v>
      </c>
      <c r="I702" s="382"/>
      <c r="J702" s="383">
        <v>1.1499999999999999</v>
      </c>
      <c r="K702" s="382"/>
      <c r="L702" s="37">
        <v>1.1637999999999999</v>
      </c>
      <c r="M702" s="378"/>
      <c r="N702" s="382"/>
      <c r="O702" s="39" t="s">
        <v>100</v>
      </c>
      <c r="P702" s="383">
        <v>656.62</v>
      </c>
      <c r="Q702" s="382"/>
      <c r="R702" s="378"/>
      <c r="S702" s="381"/>
      <c r="T702" s="382"/>
      <c r="U702" s="37">
        <v>764.17</v>
      </c>
    </row>
    <row r="703" spans="1:21" ht="14.25" customHeight="1" x14ac:dyDescent="0.25">
      <c r="A703" s="39" t="s">
        <v>100</v>
      </c>
      <c r="B703" s="39" t="s">
        <v>222</v>
      </c>
      <c r="C703" s="379" t="s">
        <v>221</v>
      </c>
      <c r="D703" s="381"/>
      <c r="E703" s="382"/>
      <c r="F703" s="380" t="s">
        <v>179</v>
      </c>
      <c r="G703" s="382"/>
      <c r="H703" s="383">
        <v>0.92</v>
      </c>
      <c r="I703" s="382"/>
      <c r="J703" s="383">
        <v>1.1499999999999999</v>
      </c>
      <c r="K703" s="382"/>
      <c r="L703" s="37">
        <v>1.1637999999999999</v>
      </c>
      <c r="M703" s="378"/>
      <c r="N703" s="382"/>
      <c r="O703" s="39" t="s">
        <v>100</v>
      </c>
      <c r="P703" s="383">
        <v>563.22</v>
      </c>
      <c r="Q703" s="382"/>
      <c r="R703" s="383">
        <v>1</v>
      </c>
      <c r="S703" s="381"/>
      <c r="T703" s="382"/>
      <c r="U703" s="37">
        <v>655.48</v>
      </c>
    </row>
    <row r="704" spans="1:21" ht="14.25" customHeight="1" x14ac:dyDescent="0.25">
      <c r="A704" s="39" t="s">
        <v>100</v>
      </c>
      <c r="B704" s="39" t="s">
        <v>178</v>
      </c>
      <c r="C704" s="379" t="s">
        <v>177</v>
      </c>
      <c r="D704" s="381"/>
      <c r="E704" s="382"/>
      <c r="F704" s="380" t="s">
        <v>100</v>
      </c>
      <c r="G704" s="382"/>
      <c r="H704" s="378"/>
      <c r="I704" s="382"/>
      <c r="J704" s="378"/>
      <c r="K704" s="382"/>
      <c r="L704" s="38"/>
      <c r="M704" s="378"/>
      <c r="N704" s="382"/>
      <c r="O704" s="39" t="s">
        <v>100</v>
      </c>
      <c r="P704" s="378"/>
      <c r="Q704" s="382"/>
      <c r="R704" s="378"/>
      <c r="S704" s="381"/>
      <c r="T704" s="382"/>
      <c r="U704" s="37">
        <v>33.68</v>
      </c>
    </row>
    <row r="705" spans="1:21" ht="18.95" customHeight="1" x14ac:dyDescent="0.25">
      <c r="A705" s="39" t="s">
        <v>100</v>
      </c>
      <c r="B705" s="39" t="s">
        <v>238</v>
      </c>
      <c r="C705" s="379" t="s">
        <v>237</v>
      </c>
      <c r="D705" s="381"/>
      <c r="E705" s="382"/>
      <c r="F705" s="380" t="s">
        <v>160</v>
      </c>
      <c r="G705" s="382"/>
      <c r="H705" s="383">
        <v>1</v>
      </c>
      <c r="I705" s="382"/>
      <c r="J705" s="383">
        <v>1</v>
      </c>
      <c r="K705" s="382"/>
      <c r="L705" s="37">
        <v>33.675400000000003</v>
      </c>
      <c r="M705" s="378"/>
      <c r="N705" s="382"/>
      <c r="O705" s="39" t="s">
        <v>100</v>
      </c>
      <c r="P705" s="383">
        <v>1</v>
      </c>
      <c r="Q705" s="382"/>
      <c r="R705" s="378"/>
      <c r="S705" s="381"/>
      <c r="T705" s="382"/>
      <c r="U705" s="37">
        <v>33.68</v>
      </c>
    </row>
    <row r="706" spans="1:21" ht="14.25" customHeight="1" x14ac:dyDescent="0.25">
      <c r="A706" s="39" t="s">
        <v>100</v>
      </c>
      <c r="B706" s="39" t="s">
        <v>100</v>
      </c>
      <c r="C706" s="365" t="s">
        <v>166</v>
      </c>
      <c r="D706" s="381"/>
      <c r="E706" s="382"/>
      <c r="F706" s="380" t="s">
        <v>100</v>
      </c>
      <c r="G706" s="382"/>
      <c r="H706" s="378"/>
      <c r="I706" s="382"/>
      <c r="J706" s="378"/>
      <c r="K706" s="382"/>
      <c r="L706" s="38"/>
      <c r="M706" s="378"/>
      <c r="N706" s="382"/>
      <c r="O706" s="39" t="s">
        <v>100</v>
      </c>
      <c r="P706" s="378"/>
      <c r="Q706" s="382"/>
      <c r="R706" s="378"/>
      <c r="S706" s="381"/>
      <c r="T706" s="382"/>
      <c r="U706" s="35">
        <v>6169.45</v>
      </c>
    </row>
    <row r="707" spans="1:21" ht="50.25" customHeight="1" x14ac:dyDescent="0.25">
      <c r="A707" s="40" t="s">
        <v>522</v>
      </c>
      <c r="B707" s="39" t="s">
        <v>521</v>
      </c>
      <c r="C707" s="379" t="s">
        <v>520</v>
      </c>
      <c r="D707" s="381"/>
      <c r="E707" s="382"/>
      <c r="F707" s="380" t="s">
        <v>192</v>
      </c>
      <c r="G707" s="382"/>
      <c r="H707" s="383">
        <v>229.16666660000001</v>
      </c>
      <c r="I707" s="382"/>
      <c r="J707" s="384" t="s">
        <v>187</v>
      </c>
      <c r="K707" s="382"/>
      <c r="L707" s="37">
        <v>229.16666660000001</v>
      </c>
      <c r="M707" s="383">
        <v>108.44</v>
      </c>
      <c r="N707" s="382"/>
      <c r="O707" s="39" t="s">
        <v>167</v>
      </c>
      <c r="P707" s="383">
        <v>132.30000000000001</v>
      </c>
      <c r="Q707" s="382"/>
      <c r="R707" s="378"/>
      <c r="S707" s="381"/>
      <c r="T707" s="382"/>
      <c r="U707" s="37">
        <v>30318.75</v>
      </c>
    </row>
    <row r="708" spans="1:21" ht="14.25" customHeight="1" x14ac:dyDescent="0.25">
      <c r="A708" s="41" t="s">
        <v>100</v>
      </c>
      <c r="B708" s="41" t="s">
        <v>100</v>
      </c>
      <c r="C708" s="379" t="s">
        <v>165</v>
      </c>
      <c r="D708" s="381"/>
      <c r="E708" s="382"/>
      <c r="F708" s="380" t="s">
        <v>100</v>
      </c>
      <c r="G708" s="382"/>
      <c r="H708" s="378"/>
      <c r="I708" s="382"/>
      <c r="J708" s="379" t="s">
        <v>100</v>
      </c>
      <c r="K708" s="382"/>
      <c r="L708" s="39" t="s">
        <v>100</v>
      </c>
      <c r="M708" s="379" t="s">
        <v>100</v>
      </c>
      <c r="N708" s="382"/>
      <c r="O708" s="41" t="s">
        <v>100</v>
      </c>
      <c r="P708" s="378"/>
      <c r="Q708" s="382"/>
      <c r="R708" s="379" t="s">
        <v>100</v>
      </c>
      <c r="S708" s="381"/>
      <c r="T708" s="382"/>
      <c r="U708" s="37">
        <v>3472.29</v>
      </c>
    </row>
    <row r="709" spans="1:21" ht="28.35" customHeight="1" x14ac:dyDescent="0.25">
      <c r="A709" s="41" t="s">
        <v>100</v>
      </c>
      <c r="B709" s="39" t="s">
        <v>164</v>
      </c>
      <c r="C709" s="379" t="s">
        <v>163</v>
      </c>
      <c r="D709" s="381"/>
      <c r="E709" s="382"/>
      <c r="F709" s="380" t="s">
        <v>160</v>
      </c>
      <c r="G709" s="382"/>
      <c r="H709" s="383">
        <v>97</v>
      </c>
      <c r="I709" s="382"/>
      <c r="J709" s="383">
        <v>1</v>
      </c>
      <c r="K709" s="382"/>
      <c r="L709" s="37">
        <v>97</v>
      </c>
      <c r="M709" s="378"/>
      <c r="N709" s="382"/>
      <c r="O709" s="39" t="s">
        <v>100</v>
      </c>
      <c r="P709" s="378"/>
      <c r="Q709" s="382"/>
      <c r="R709" s="384" t="s">
        <v>100</v>
      </c>
      <c r="S709" s="381"/>
      <c r="T709" s="382"/>
      <c r="U709" s="37">
        <v>3368.12</v>
      </c>
    </row>
    <row r="710" spans="1:21" ht="28.35" customHeight="1" x14ac:dyDescent="0.25">
      <c r="A710" s="41" t="s">
        <v>100</v>
      </c>
      <c r="B710" s="39" t="s">
        <v>162</v>
      </c>
      <c r="C710" s="379" t="s">
        <v>161</v>
      </c>
      <c r="D710" s="381"/>
      <c r="E710" s="382"/>
      <c r="F710" s="380" t="s">
        <v>160</v>
      </c>
      <c r="G710" s="382"/>
      <c r="H710" s="383">
        <v>51</v>
      </c>
      <c r="I710" s="382"/>
      <c r="J710" s="383">
        <v>1</v>
      </c>
      <c r="K710" s="382"/>
      <c r="L710" s="37">
        <v>51</v>
      </c>
      <c r="M710" s="378"/>
      <c r="N710" s="382"/>
      <c r="O710" s="39" t="s">
        <v>100</v>
      </c>
      <c r="P710" s="378"/>
      <c r="Q710" s="382"/>
      <c r="R710" s="384" t="s">
        <v>100</v>
      </c>
      <c r="S710" s="381"/>
      <c r="T710" s="382"/>
      <c r="U710" s="37">
        <v>1770.87</v>
      </c>
    </row>
    <row r="711" spans="1:21" ht="14.25" customHeight="1" x14ac:dyDescent="0.25">
      <c r="A711" s="36" t="s">
        <v>100</v>
      </c>
      <c r="B711" s="36" t="s">
        <v>100</v>
      </c>
      <c r="C711" s="365" t="s">
        <v>136</v>
      </c>
      <c r="D711" s="381"/>
      <c r="E711" s="381"/>
      <c r="F711" s="381"/>
      <c r="G711" s="381"/>
      <c r="H711" s="381"/>
      <c r="I711" s="381"/>
      <c r="J711" s="381"/>
      <c r="K711" s="381"/>
      <c r="L711" s="382"/>
      <c r="M711" s="385" t="s">
        <v>100</v>
      </c>
      <c r="N711" s="381"/>
      <c r="O711" s="382"/>
      <c r="P711" s="386">
        <v>37842.9</v>
      </c>
      <c r="Q711" s="382"/>
      <c r="R711" s="369"/>
      <c r="S711" s="381"/>
      <c r="T711" s="382"/>
      <c r="U711" s="35">
        <v>41627.19</v>
      </c>
    </row>
    <row r="712" spans="1:21" ht="60.75" customHeight="1" x14ac:dyDescent="0.25">
      <c r="A712" s="44" t="s">
        <v>519</v>
      </c>
      <c r="B712" s="43" t="s">
        <v>518</v>
      </c>
      <c r="C712" s="365" t="s">
        <v>517</v>
      </c>
      <c r="D712" s="381"/>
      <c r="E712" s="382"/>
      <c r="F712" s="367" t="s">
        <v>279</v>
      </c>
      <c r="G712" s="382"/>
      <c r="H712" s="368">
        <v>6.6</v>
      </c>
      <c r="I712" s="382"/>
      <c r="J712" s="368">
        <v>1</v>
      </c>
      <c r="K712" s="382"/>
      <c r="L712" s="35">
        <v>6.6</v>
      </c>
      <c r="M712" s="369"/>
      <c r="N712" s="382"/>
      <c r="O712" s="42"/>
      <c r="P712" s="369"/>
      <c r="Q712" s="382"/>
      <c r="R712" s="369"/>
      <c r="S712" s="381"/>
      <c r="T712" s="382"/>
      <c r="U712" s="38"/>
    </row>
    <row r="713" spans="1:21" ht="50.25" customHeight="1" x14ac:dyDescent="0.25">
      <c r="A713" s="40" t="s">
        <v>100</v>
      </c>
      <c r="B713" s="39" t="s">
        <v>483</v>
      </c>
      <c r="C713" s="379" t="s">
        <v>479</v>
      </c>
      <c r="D713" s="381"/>
      <c r="E713" s="381"/>
      <c r="F713" s="381"/>
      <c r="G713" s="381"/>
      <c r="H713" s="381"/>
      <c r="I713" s="381"/>
      <c r="J713" s="381"/>
      <c r="K713" s="381"/>
      <c r="L713" s="381"/>
      <c r="M713" s="381"/>
      <c r="N713" s="381"/>
      <c r="O713" s="381"/>
      <c r="P713" s="381"/>
      <c r="Q713" s="381"/>
      <c r="R713" s="381"/>
      <c r="S713" s="381"/>
      <c r="T713" s="382"/>
      <c r="U713" s="41" t="s">
        <v>100</v>
      </c>
    </row>
    <row r="714" spans="1:21" ht="14.25" customHeight="1" x14ac:dyDescent="0.25">
      <c r="A714" s="39" t="s">
        <v>100</v>
      </c>
      <c r="B714" s="39" t="s">
        <v>187</v>
      </c>
      <c r="C714" s="379" t="s">
        <v>186</v>
      </c>
      <c r="D714" s="381"/>
      <c r="E714" s="382"/>
      <c r="F714" s="380" t="s">
        <v>179</v>
      </c>
      <c r="G714" s="382"/>
      <c r="H714" s="378"/>
      <c r="I714" s="382"/>
      <c r="J714" s="378"/>
      <c r="K714" s="382"/>
      <c r="L714" s="37">
        <v>174.87360000000001</v>
      </c>
      <c r="M714" s="378"/>
      <c r="N714" s="382"/>
      <c r="O714" s="39" t="s">
        <v>100</v>
      </c>
      <c r="P714" s="378"/>
      <c r="Q714" s="382"/>
      <c r="R714" s="378"/>
      <c r="S714" s="381"/>
      <c r="T714" s="382"/>
      <c r="U714" s="37">
        <v>96287.15</v>
      </c>
    </row>
    <row r="715" spans="1:21" ht="14.25" customHeight="1" x14ac:dyDescent="0.25">
      <c r="A715" s="39" t="s">
        <v>100</v>
      </c>
      <c r="B715" s="39" t="s">
        <v>185</v>
      </c>
      <c r="C715" s="379" t="s">
        <v>184</v>
      </c>
      <c r="D715" s="381"/>
      <c r="E715" s="382"/>
      <c r="F715" s="380" t="s">
        <v>179</v>
      </c>
      <c r="G715" s="382"/>
      <c r="H715" s="383">
        <v>23.04</v>
      </c>
      <c r="I715" s="382"/>
      <c r="J715" s="383">
        <v>1.1499999999999999</v>
      </c>
      <c r="K715" s="382"/>
      <c r="L715" s="37">
        <v>174.87360000000001</v>
      </c>
      <c r="M715" s="378"/>
      <c r="N715" s="382"/>
      <c r="O715" s="39" t="s">
        <v>100</v>
      </c>
      <c r="P715" s="383">
        <v>550.61</v>
      </c>
      <c r="Q715" s="382"/>
      <c r="R715" s="383">
        <v>1</v>
      </c>
      <c r="S715" s="381"/>
      <c r="T715" s="382"/>
      <c r="U715" s="37">
        <v>96287.15</v>
      </c>
    </row>
    <row r="716" spans="1:21" ht="14.25" customHeight="1" x14ac:dyDescent="0.25">
      <c r="A716" s="39" t="s">
        <v>100</v>
      </c>
      <c r="B716" s="39" t="s">
        <v>183</v>
      </c>
      <c r="C716" s="379" t="s">
        <v>182</v>
      </c>
      <c r="D716" s="381"/>
      <c r="E716" s="382"/>
      <c r="F716" s="380" t="s">
        <v>100</v>
      </c>
      <c r="G716" s="382"/>
      <c r="H716" s="378"/>
      <c r="I716" s="382"/>
      <c r="J716" s="378"/>
      <c r="K716" s="382"/>
      <c r="L716" s="38"/>
      <c r="M716" s="378"/>
      <c r="N716" s="382"/>
      <c r="O716" s="39" t="s">
        <v>100</v>
      </c>
      <c r="P716" s="378"/>
      <c r="Q716" s="382"/>
      <c r="R716" s="378"/>
      <c r="S716" s="381"/>
      <c r="T716" s="382"/>
      <c r="U716" s="37">
        <v>4349.55</v>
      </c>
    </row>
    <row r="717" spans="1:21" ht="14.25" customHeight="1" x14ac:dyDescent="0.25">
      <c r="A717" s="39" t="s">
        <v>100</v>
      </c>
      <c r="B717" s="39" t="s">
        <v>181</v>
      </c>
      <c r="C717" s="379" t="s">
        <v>180</v>
      </c>
      <c r="D717" s="381"/>
      <c r="E717" s="382"/>
      <c r="F717" s="380" t="s">
        <v>179</v>
      </c>
      <c r="G717" s="382"/>
      <c r="H717" s="378"/>
      <c r="I717" s="382"/>
      <c r="J717" s="378"/>
      <c r="K717" s="382"/>
      <c r="L717" s="37">
        <v>3.036</v>
      </c>
      <c r="M717" s="378"/>
      <c r="N717" s="382"/>
      <c r="O717" s="39" t="s">
        <v>100</v>
      </c>
      <c r="P717" s="378"/>
      <c r="Q717" s="382"/>
      <c r="R717" s="378"/>
      <c r="S717" s="381"/>
      <c r="T717" s="382"/>
      <c r="U717" s="37">
        <v>2003.43</v>
      </c>
    </row>
    <row r="718" spans="1:21" ht="18.95" customHeight="1" x14ac:dyDescent="0.25">
      <c r="A718" s="39" t="s">
        <v>100</v>
      </c>
      <c r="B718" s="39" t="s">
        <v>254</v>
      </c>
      <c r="C718" s="379" t="s">
        <v>253</v>
      </c>
      <c r="D718" s="381"/>
      <c r="E718" s="382"/>
      <c r="F718" s="380" t="s">
        <v>218</v>
      </c>
      <c r="G718" s="382"/>
      <c r="H718" s="383">
        <v>0.2</v>
      </c>
      <c r="I718" s="382"/>
      <c r="J718" s="383">
        <v>1.1499999999999999</v>
      </c>
      <c r="K718" s="382"/>
      <c r="L718" s="37">
        <v>1.518</v>
      </c>
      <c r="M718" s="378"/>
      <c r="N718" s="382"/>
      <c r="O718" s="39" t="s">
        <v>100</v>
      </c>
      <c r="P718" s="383">
        <v>1631.99</v>
      </c>
      <c r="Q718" s="382"/>
      <c r="R718" s="378"/>
      <c r="S718" s="381"/>
      <c r="T718" s="382"/>
      <c r="U718" s="37">
        <v>2477.36</v>
      </c>
    </row>
    <row r="719" spans="1:21" ht="14.25" customHeight="1" x14ac:dyDescent="0.25">
      <c r="A719" s="39" t="s">
        <v>100</v>
      </c>
      <c r="B719" s="39" t="s">
        <v>252</v>
      </c>
      <c r="C719" s="379" t="s">
        <v>251</v>
      </c>
      <c r="D719" s="381"/>
      <c r="E719" s="382"/>
      <c r="F719" s="380" t="s">
        <v>179</v>
      </c>
      <c r="G719" s="382"/>
      <c r="H719" s="383">
        <v>0.2</v>
      </c>
      <c r="I719" s="382"/>
      <c r="J719" s="383">
        <v>1.1499999999999999</v>
      </c>
      <c r="K719" s="382"/>
      <c r="L719" s="37">
        <v>1.518</v>
      </c>
      <c r="M719" s="378"/>
      <c r="N719" s="382"/>
      <c r="O719" s="39" t="s">
        <v>100</v>
      </c>
      <c r="P719" s="383">
        <v>756.56</v>
      </c>
      <c r="Q719" s="382"/>
      <c r="R719" s="383">
        <v>1</v>
      </c>
      <c r="S719" s="381"/>
      <c r="T719" s="382"/>
      <c r="U719" s="37">
        <v>1148.46</v>
      </c>
    </row>
    <row r="720" spans="1:21" ht="18.95" customHeight="1" x14ac:dyDescent="0.25">
      <c r="A720" s="39" t="s">
        <v>100</v>
      </c>
      <c r="B720" s="39" t="s">
        <v>278</v>
      </c>
      <c r="C720" s="379" t="s">
        <v>277</v>
      </c>
      <c r="D720" s="381"/>
      <c r="E720" s="382"/>
      <c r="F720" s="380" t="s">
        <v>218</v>
      </c>
      <c r="G720" s="382"/>
      <c r="H720" s="383">
        <v>5.14</v>
      </c>
      <c r="I720" s="382"/>
      <c r="J720" s="383">
        <v>1.1499999999999999</v>
      </c>
      <c r="K720" s="382"/>
      <c r="L720" s="37">
        <v>39.012599999999999</v>
      </c>
      <c r="M720" s="378"/>
      <c r="N720" s="382"/>
      <c r="O720" s="39" t="s">
        <v>100</v>
      </c>
      <c r="P720" s="383">
        <v>2.5499999999999998</v>
      </c>
      <c r="Q720" s="382"/>
      <c r="R720" s="378"/>
      <c r="S720" s="381"/>
      <c r="T720" s="382"/>
      <c r="U720" s="37">
        <v>99.48</v>
      </c>
    </row>
    <row r="721" spans="1:21" ht="18.95" customHeight="1" x14ac:dyDescent="0.25">
      <c r="A721" s="39" t="s">
        <v>100</v>
      </c>
      <c r="B721" s="39" t="s">
        <v>516</v>
      </c>
      <c r="C721" s="379" t="s">
        <v>515</v>
      </c>
      <c r="D721" s="381"/>
      <c r="E721" s="382"/>
      <c r="F721" s="380" t="s">
        <v>218</v>
      </c>
      <c r="G721" s="382"/>
      <c r="H721" s="383">
        <v>5.14</v>
      </c>
      <c r="I721" s="382"/>
      <c r="J721" s="383">
        <v>1.1499999999999999</v>
      </c>
      <c r="K721" s="382"/>
      <c r="L721" s="37">
        <v>39.012599999999999</v>
      </c>
      <c r="M721" s="378">
        <v>13.44</v>
      </c>
      <c r="N721" s="382"/>
      <c r="O721" s="39" t="s">
        <v>274</v>
      </c>
      <c r="P721" s="383">
        <v>19.89</v>
      </c>
      <c r="Q721" s="382"/>
      <c r="R721" s="378"/>
      <c r="S721" s="381"/>
      <c r="T721" s="382"/>
      <c r="U721" s="37">
        <v>775.96</v>
      </c>
    </row>
    <row r="722" spans="1:21" ht="18.95" customHeight="1" x14ac:dyDescent="0.25">
      <c r="A722" s="39" t="s">
        <v>100</v>
      </c>
      <c r="B722" s="39" t="s">
        <v>224</v>
      </c>
      <c r="C722" s="379" t="s">
        <v>223</v>
      </c>
      <c r="D722" s="381"/>
      <c r="E722" s="382"/>
      <c r="F722" s="380" t="s">
        <v>218</v>
      </c>
      <c r="G722" s="382"/>
      <c r="H722" s="383">
        <v>0.2</v>
      </c>
      <c r="I722" s="382"/>
      <c r="J722" s="383">
        <v>1.1499999999999999</v>
      </c>
      <c r="K722" s="382"/>
      <c r="L722" s="37">
        <v>1.518</v>
      </c>
      <c r="M722" s="378"/>
      <c r="N722" s="382"/>
      <c r="O722" s="39" t="s">
        <v>100</v>
      </c>
      <c r="P722" s="383">
        <v>656.62</v>
      </c>
      <c r="Q722" s="382"/>
      <c r="R722" s="378"/>
      <c r="S722" s="381"/>
      <c r="T722" s="382"/>
      <c r="U722" s="37">
        <v>996.75</v>
      </c>
    </row>
    <row r="723" spans="1:21" ht="14.25" customHeight="1" x14ac:dyDescent="0.25">
      <c r="A723" s="39" t="s">
        <v>100</v>
      </c>
      <c r="B723" s="39" t="s">
        <v>222</v>
      </c>
      <c r="C723" s="379" t="s">
        <v>221</v>
      </c>
      <c r="D723" s="381"/>
      <c r="E723" s="382"/>
      <c r="F723" s="380" t="s">
        <v>179</v>
      </c>
      <c r="G723" s="382"/>
      <c r="H723" s="383">
        <v>0.2</v>
      </c>
      <c r="I723" s="382"/>
      <c r="J723" s="383">
        <v>1.1499999999999999</v>
      </c>
      <c r="K723" s="382"/>
      <c r="L723" s="37">
        <v>1.518</v>
      </c>
      <c r="M723" s="378"/>
      <c r="N723" s="382"/>
      <c r="O723" s="39" t="s">
        <v>100</v>
      </c>
      <c r="P723" s="383">
        <v>563.22</v>
      </c>
      <c r="Q723" s="382"/>
      <c r="R723" s="383">
        <v>1</v>
      </c>
      <c r="S723" s="381"/>
      <c r="T723" s="382"/>
      <c r="U723" s="37">
        <v>854.97</v>
      </c>
    </row>
    <row r="724" spans="1:21" ht="14.25" customHeight="1" x14ac:dyDescent="0.25">
      <c r="A724" s="39" t="s">
        <v>100</v>
      </c>
      <c r="B724" s="39" t="s">
        <v>178</v>
      </c>
      <c r="C724" s="379" t="s">
        <v>177</v>
      </c>
      <c r="D724" s="381"/>
      <c r="E724" s="382"/>
      <c r="F724" s="380" t="s">
        <v>100</v>
      </c>
      <c r="G724" s="382"/>
      <c r="H724" s="378"/>
      <c r="I724" s="382"/>
      <c r="J724" s="378"/>
      <c r="K724" s="382"/>
      <c r="L724" s="38"/>
      <c r="M724" s="378"/>
      <c r="N724" s="382"/>
      <c r="O724" s="39" t="s">
        <v>100</v>
      </c>
      <c r="P724" s="378"/>
      <c r="Q724" s="382"/>
      <c r="R724" s="378"/>
      <c r="S724" s="381"/>
      <c r="T724" s="382"/>
      <c r="U724" s="37">
        <v>6795.69</v>
      </c>
    </row>
    <row r="725" spans="1:21" ht="18.95" customHeight="1" x14ac:dyDescent="0.25">
      <c r="A725" s="39" t="s">
        <v>100</v>
      </c>
      <c r="B725" s="39" t="s">
        <v>273</v>
      </c>
      <c r="C725" s="379" t="s">
        <v>272</v>
      </c>
      <c r="D725" s="381"/>
      <c r="E725" s="382"/>
      <c r="F725" s="380" t="s">
        <v>156</v>
      </c>
      <c r="G725" s="382"/>
      <c r="H725" s="383">
        <v>0.5</v>
      </c>
      <c r="I725" s="382"/>
      <c r="J725" s="383">
        <v>1</v>
      </c>
      <c r="K725" s="382"/>
      <c r="L725" s="37">
        <v>3.3</v>
      </c>
      <c r="M725" s="378">
        <v>931.11</v>
      </c>
      <c r="N725" s="382"/>
      <c r="O725" s="39" t="s">
        <v>271</v>
      </c>
      <c r="P725" s="383">
        <v>1527.02</v>
      </c>
      <c r="Q725" s="382"/>
      <c r="R725" s="378"/>
      <c r="S725" s="381"/>
      <c r="T725" s="382"/>
      <c r="U725" s="37">
        <v>5039.17</v>
      </c>
    </row>
    <row r="726" spans="1:21" ht="14.25" customHeight="1" x14ac:dyDescent="0.25">
      <c r="A726" s="39" t="s">
        <v>100</v>
      </c>
      <c r="B726" s="39" t="s">
        <v>270</v>
      </c>
      <c r="C726" s="379" t="s">
        <v>269</v>
      </c>
      <c r="D726" s="381"/>
      <c r="E726" s="382"/>
      <c r="F726" s="380" t="s">
        <v>174</v>
      </c>
      <c r="G726" s="382"/>
      <c r="H726" s="383">
        <v>6.0000000000000002E-5</v>
      </c>
      <c r="I726" s="382"/>
      <c r="J726" s="383">
        <v>1</v>
      </c>
      <c r="K726" s="382"/>
      <c r="L726" s="37">
        <v>3.9599999999999998E-4</v>
      </c>
      <c r="M726" s="378">
        <v>82698.14</v>
      </c>
      <c r="N726" s="382"/>
      <c r="O726" s="39" t="s">
        <v>268</v>
      </c>
      <c r="P726" s="383">
        <v>111642.49</v>
      </c>
      <c r="Q726" s="382"/>
      <c r="R726" s="378"/>
      <c r="S726" s="381"/>
      <c r="T726" s="382"/>
      <c r="U726" s="37">
        <v>44.21</v>
      </c>
    </row>
    <row r="727" spans="1:21" ht="27.6" customHeight="1" x14ac:dyDescent="0.25">
      <c r="A727" s="39" t="s">
        <v>100</v>
      </c>
      <c r="B727" s="39" t="s">
        <v>242</v>
      </c>
      <c r="C727" s="379" t="s">
        <v>241</v>
      </c>
      <c r="D727" s="381"/>
      <c r="E727" s="382"/>
      <c r="F727" s="380" t="s">
        <v>240</v>
      </c>
      <c r="G727" s="382"/>
      <c r="H727" s="383">
        <v>9.6000000000000002E-2</v>
      </c>
      <c r="I727" s="382"/>
      <c r="J727" s="383">
        <v>1</v>
      </c>
      <c r="K727" s="382"/>
      <c r="L727" s="37">
        <v>0.63360000000000005</v>
      </c>
      <c r="M727" s="378">
        <v>37.71</v>
      </c>
      <c r="N727" s="382"/>
      <c r="O727" s="39" t="s">
        <v>239</v>
      </c>
      <c r="P727" s="383">
        <v>59.58</v>
      </c>
      <c r="Q727" s="382"/>
      <c r="R727" s="378"/>
      <c r="S727" s="381"/>
      <c r="T727" s="382"/>
      <c r="U727" s="37">
        <v>37.75</v>
      </c>
    </row>
    <row r="728" spans="1:21" ht="18.95" customHeight="1" x14ac:dyDescent="0.25">
      <c r="A728" s="39" t="s">
        <v>100</v>
      </c>
      <c r="B728" s="39" t="s">
        <v>238</v>
      </c>
      <c r="C728" s="379" t="s">
        <v>237</v>
      </c>
      <c r="D728" s="381"/>
      <c r="E728" s="382"/>
      <c r="F728" s="380" t="s">
        <v>160</v>
      </c>
      <c r="G728" s="382"/>
      <c r="H728" s="383">
        <v>1</v>
      </c>
      <c r="I728" s="382"/>
      <c r="J728" s="383">
        <v>1</v>
      </c>
      <c r="K728" s="382"/>
      <c r="L728" s="37">
        <v>1674.5586000000001</v>
      </c>
      <c r="M728" s="378"/>
      <c r="N728" s="382"/>
      <c r="O728" s="39" t="s">
        <v>100</v>
      </c>
      <c r="P728" s="383">
        <v>1</v>
      </c>
      <c r="Q728" s="382"/>
      <c r="R728" s="378"/>
      <c r="S728" s="381"/>
      <c r="T728" s="382"/>
      <c r="U728" s="37">
        <v>1674.56</v>
      </c>
    </row>
    <row r="729" spans="1:21" ht="14.25" customHeight="1" x14ac:dyDescent="0.25">
      <c r="A729" s="39" t="s">
        <v>100</v>
      </c>
      <c r="B729" s="39" t="s">
        <v>100</v>
      </c>
      <c r="C729" s="365" t="s">
        <v>166</v>
      </c>
      <c r="D729" s="381"/>
      <c r="E729" s="382"/>
      <c r="F729" s="380" t="s">
        <v>100</v>
      </c>
      <c r="G729" s="382"/>
      <c r="H729" s="378"/>
      <c r="I729" s="382"/>
      <c r="J729" s="378"/>
      <c r="K729" s="382"/>
      <c r="L729" s="38"/>
      <c r="M729" s="378"/>
      <c r="N729" s="382"/>
      <c r="O729" s="39" t="s">
        <v>100</v>
      </c>
      <c r="P729" s="378"/>
      <c r="Q729" s="382"/>
      <c r="R729" s="378"/>
      <c r="S729" s="381"/>
      <c r="T729" s="382"/>
      <c r="U729" s="35">
        <v>109435.82</v>
      </c>
    </row>
    <row r="730" spans="1:21" ht="38.85" customHeight="1" x14ac:dyDescent="0.25">
      <c r="A730" s="40" t="s">
        <v>514</v>
      </c>
      <c r="B730" s="39" t="s">
        <v>513</v>
      </c>
      <c r="C730" s="379" t="s">
        <v>512</v>
      </c>
      <c r="D730" s="381"/>
      <c r="E730" s="382"/>
      <c r="F730" s="380" t="s">
        <v>266</v>
      </c>
      <c r="G730" s="382"/>
      <c r="H730" s="383">
        <v>0.67320000000000002</v>
      </c>
      <c r="I730" s="382"/>
      <c r="J730" s="384" t="s">
        <v>187</v>
      </c>
      <c r="K730" s="382"/>
      <c r="L730" s="37">
        <v>0.67320000000000002</v>
      </c>
      <c r="M730" s="383">
        <v>918211.43</v>
      </c>
      <c r="N730" s="382"/>
      <c r="O730" s="39" t="s">
        <v>248</v>
      </c>
      <c r="P730" s="383">
        <v>1138582.17</v>
      </c>
      <c r="Q730" s="382"/>
      <c r="R730" s="378"/>
      <c r="S730" s="381"/>
      <c r="T730" s="382"/>
      <c r="U730" s="37">
        <v>766493.52</v>
      </c>
    </row>
    <row r="731" spans="1:21" ht="14.25" customHeight="1" x14ac:dyDescent="0.25">
      <c r="A731" s="41" t="s">
        <v>100</v>
      </c>
      <c r="B731" s="41" t="s">
        <v>100</v>
      </c>
      <c r="C731" s="379" t="s">
        <v>165</v>
      </c>
      <c r="D731" s="381"/>
      <c r="E731" s="382"/>
      <c r="F731" s="380" t="s">
        <v>100</v>
      </c>
      <c r="G731" s="382"/>
      <c r="H731" s="378"/>
      <c r="I731" s="382"/>
      <c r="J731" s="379" t="s">
        <v>100</v>
      </c>
      <c r="K731" s="382"/>
      <c r="L731" s="39" t="s">
        <v>100</v>
      </c>
      <c r="M731" s="379" t="s">
        <v>100</v>
      </c>
      <c r="N731" s="382"/>
      <c r="O731" s="41" t="s">
        <v>100</v>
      </c>
      <c r="P731" s="378"/>
      <c r="Q731" s="382"/>
      <c r="R731" s="379" t="s">
        <v>100</v>
      </c>
      <c r="S731" s="381"/>
      <c r="T731" s="382"/>
      <c r="U731" s="37">
        <v>98290.58</v>
      </c>
    </row>
    <row r="732" spans="1:21" ht="28.35" customHeight="1" x14ac:dyDescent="0.25">
      <c r="A732" s="41" t="s">
        <v>100</v>
      </c>
      <c r="B732" s="39" t="s">
        <v>164</v>
      </c>
      <c r="C732" s="379" t="s">
        <v>163</v>
      </c>
      <c r="D732" s="381"/>
      <c r="E732" s="382"/>
      <c r="F732" s="380" t="s">
        <v>160</v>
      </c>
      <c r="G732" s="382"/>
      <c r="H732" s="383">
        <v>97</v>
      </c>
      <c r="I732" s="382"/>
      <c r="J732" s="383">
        <v>1</v>
      </c>
      <c r="K732" s="382"/>
      <c r="L732" s="37">
        <v>97</v>
      </c>
      <c r="M732" s="378"/>
      <c r="N732" s="382"/>
      <c r="O732" s="39" t="s">
        <v>100</v>
      </c>
      <c r="P732" s="378"/>
      <c r="Q732" s="382"/>
      <c r="R732" s="384" t="s">
        <v>100</v>
      </c>
      <c r="S732" s="381"/>
      <c r="T732" s="382"/>
      <c r="U732" s="37">
        <v>95341.86</v>
      </c>
    </row>
    <row r="733" spans="1:21" ht="28.35" customHeight="1" x14ac:dyDescent="0.25">
      <c r="A733" s="41" t="s">
        <v>100</v>
      </c>
      <c r="B733" s="39" t="s">
        <v>162</v>
      </c>
      <c r="C733" s="379" t="s">
        <v>161</v>
      </c>
      <c r="D733" s="381"/>
      <c r="E733" s="382"/>
      <c r="F733" s="380" t="s">
        <v>160</v>
      </c>
      <c r="G733" s="382"/>
      <c r="H733" s="383">
        <v>51</v>
      </c>
      <c r="I733" s="382"/>
      <c r="J733" s="383">
        <v>1</v>
      </c>
      <c r="K733" s="382"/>
      <c r="L733" s="37">
        <v>51</v>
      </c>
      <c r="M733" s="378"/>
      <c r="N733" s="382"/>
      <c r="O733" s="39" t="s">
        <v>100</v>
      </c>
      <c r="P733" s="378"/>
      <c r="Q733" s="382"/>
      <c r="R733" s="384" t="s">
        <v>100</v>
      </c>
      <c r="S733" s="381"/>
      <c r="T733" s="382"/>
      <c r="U733" s="37">
        <v>50128.2</v>
      </c>
    </row>
    <row r="734" spans="1:21" ht="14.25" customHeight="1" x14ac:dyDescent="0.25">
      <c r="A734" s="36" t="s">
        <v>100</v>
      </c>
      <c r="B734" s="36" t="s">
        <v>100</v>
      </c>
      <c r="C734" s="365" t="s">
        <v>136</v>
      </c>
      <c r="D734" s="381"/>
      <c r="E734" s="381"/>
      <c r="F734" s="381"/>
      <c r="G734" s="381"/>
      <c r="H734" s="381"/>
      <c r="I734" s="381"/>
      <c r="J734" s="381"/>
      <c r="K734" s="381"/>
      <c r="L734" s="382"/>
      <c r="M734" s="385" t="s">
        <v>100</v>
      </c>
      <c r="N734" s="381"/>
      <c r="O734" s="382"/>
      <c r="P734" s="386">
        <v>154757.48000000001</v>
      </c>
      <c r="Q734" s="382"/>
      <c r="R734" s="369"/>
      <c r="S734" s="381"/>
      <c r="T734" s="382"/>
      <c r="U734" s="35">
        <v>1021399.4</v>
      </c>
    </row>
    <row r="735" spans="1:21" ht="38.85" customHeight="1" x14ac:dyDescent="0.25">
      <c r="A735" s="44" t="s">
        <v>511</v>
      </c>
      <c r="B735" s="43" t="s">
        <v>510</v>
      </c>
      <c r="C735" s="365" t="s">
        <v>509</v>
      </c>
      <c r="D735" s="381"/>
      <c r="E735" s="382"/>
      <c r="F735" s="367" t="s">
        <v>503</v>
      </c>
      <c r="G735" s="382"/>
      <c r="H735" s="368">
        <v>4</v>
      </c>
      <c r="I735" s="382"/>
      <c r="J735" s="368">
        <v>1</v>
      </c>
      <c r="K735" s="382"/>
      <c r="L735" s="35">
        <v>4</v>
      </c>
      <c r="M735" s="369"/>
      <c r="N735" s="382"/>
      <c r="O735" s="42"/>
      <c r="P735" s="369"/>
      <c r="Q735" s="382"/>
      <c r="R735" s="369"/>
      <c r="S735" s="381"/>
      <c r="T735" s="382"/>
      <c r="U735" s="38"/>
    </row>
    <row r="736" spans="1:21" ht="50.25" customHeight="1" x14ac:dyDescent="0.25">
      <c r="A736" s="40" t="s">
        <v>100</v>
      </c>
      <c r="B736" s="39" t="s">
        <v>483</v>
      </c>
      <c r="C736" s="379" t="s">
        <v>479</v>
      </c>
      <c r="D736" s="381"/>
      <c r="E736" s="381"/>
      <c r="F736" s="381"/>
      <c r="G736" s="381"/>
      <c r="H736" s="381"/>
      <c r="I736" s="381"/>
      <c r="J736" s="381"/>
      <c r="K736" s="381"/>
      <c r="L736" s="381"/>
      <c r="M736" s="381"/>
      <c r="N736" s="381"/>
      <c r="O736" s="381"/>
      <c r="P736" s="381"/>
      <c r="Q736" s="381"/>
      <c r="R736" s="381"/>
      <c r="S736" s="381"/>
      <c r="T736" s="382"/>
      <c r="U736" s="41" t="s">
        <v>100</v>
      </c>
    </row>
    <row r="737" spans="1:21" ht="14.25" customHeight="1" x14ac:dyDescent="0.25">
      <c r="A737" s="39" t="s">
        <v>100</v>
      </c>
      <c r="B737" s="39" t="s">
        <v>187</v>
      </c>
      <c r="C737" s="379" t="s">
        <v>186</v>
      </c>
      <c r="D737" s="381"/>
      <c r="E737" s="382"/>
      <c r="F737" s="380" t="s">
        <v>179</v>
      </c>
      <c r="G737" s="382"/>
      <c r="H737" s="378"/>
      <c r="I737" s="382"/>
      <c r="J737" s="378"/>
      <c r="K737" s="382"/>
      <c r="L737" s="37">
        <v>2.5299999999999998</v>
      </c>
      <c r="M737" s="378"/>
      <c r="N737" s="382"/>
      <c r="O737" s="39" t="s">
        <v>100</v>
      </c>
      <c r="P737" s="378"/>
      <c r="Q737" s="382"/>
      <c r="R737" s="378"/>
      <c r="S737" s="381"/>
      <c r="T737" s="382"/>
      <c r="U737" s="37">
        <v>1377.08</v>
      </c>
    </row>
    <row r="738" spans="1:21" ht="14.25" customHeight="1" x14ac:dyDescent="0.25">
      <c r="A738" s="39" t="s">
        <v>100</v>
      </c>
      <c r="B738" s="39" t="s">
        <v>508</v>
      </c>
      <c r="C738" s="379" t="s">
        <v>507</v>
      </c>
      <c r="D738" s="381"/>
      <c r="E738" s="382"/>
      <c r="F738" s="380" t="s">
        <v>179</v>
      </c>
      <c r="G738" s="382"/>
      <c r="H738" s="383">
        <v>0.55000000000000004</v>
      </c>
      <c r="I738" s="382"/>
      <c r="J738" s="383">
        <v>1.1499999999999999</v>
      </c>
      <c r="K738" s="382"/>
      <c r="L738" s="37">
        <v>2.5299999999999998</v>
      </c>
      <c r="M738" s="378"/>
      <c r="N738" s="382"/>
      <c r="O738" s="39" t="s">
        <v>100</v>
      </c>
      <c r="P738" s="383">
        <v>544.29999999999995</v>
      </c>
      <c r="Q738" s="382"/>
      <c r="R738" s="383">
        <v>1</v>
      </c>
      <c r="S738" s="381"/>
      <c r="T738" s="382"/>
      <c r="U738" s="37">
        <v>1377.08</v>
      </c>
    </row>
    <row r="739" spans="1:21" ht="14.25" customHeight="1" x14ac:dyDescent="0.25">
      <c r="A739" s="39" t="s">
        <v>100</v>
      </c>
      <c r="B739" s="39" t="s">
        <v>183</v>
      </c>
      <c r="C739" s="379" t="s">
        <v>182</v>
      </c>
      <c r="D739" s="381"/>
      <c r="E739" s="382"/>
      <c r="F739" s="380" t="s">
        <v>100</v>
      </c>
      <c r="G739" s="382"/>
      <c r="H739" s="378"/>
      <c r="I739" s="382"/>
      <c r="J739" s="378"/>
      <c r="K739" s="382"/>
      <c r="L739" s="38"/>
      <c r="M739" s="378"/>
      <c r="N739" s="382"/>
      <c r="O739" s="39" t="s">
        <v>100</v>
      </c>
      <c r="P739" s="378"/>
      <c r="Q739" s="382"/>
      <c r="R739" s="378"/>
      <c r="S739" s="381"/>
      <c r="T739" s="382"/>
      <c r="U739" s="37">
        <v>0</v>
      </c>
    </row>
    <row r="740" spans="1:21" ht="14.25" customHeight="1" x14ac:dyDescent="0.25">
      <c r="A740" s="39" t="s">
        <v>100</v>
      </c>
      <c r="B740" s="39" t="s">
        <v>181</v>
      </c>
      <c r="C740" s="379" t="s">
        <v>180</v>
      </c>
      <c r="D740" s="381"/>
      <c r="E740" s="382"/>
      <c r="F740" s="380" t="s">
        <v>179</v>
      </c>
      <c r="G740" s="382"/>
      <c r="H740" s="378"/>
      <c r="I740" s="382"/>
      <c r="J740" s="378"/>
      <c r="K740" s="382"/>
      <c r="L740" s="38"/>
      <c r="M740" s="378"/>
      <c r="N740" s="382"/>
      <c r="O740" s="39" t="s">
        <v>100</v>
      </c>
      <c r="P740" s="378"/>
      <c r="Q740" s="382"/>
      <c r="R740" s="378"/>
      <c r="S740" s="381"/>
      <c r="T740" s="382"/>
      <c r="U740" s="37">
        <v>0</v>
      </c>
    </row>
    <row r="741" spans="1:21" ht="14.25" customHeight="1" x14ac:dyDescent="0.25">
      <c r="A741" s="39" t="s">
        <v>100</v>
      </c>
      <c r="B741" s="39" t="s">
        <v>178</v>
      </c>
      <c r="C741" s="379" t="s">
        <v>177</v>
      </c>
      <c r="D741" s="381"/>
      <c r="E741" s="382"/>
      <c r="F741" s="380" t="s">
        <v>100</v>
      </c>
      <c r="G741" s="382"/>
      <c r="H741" s="378"/>
      <c r="I741" s="382"/>
      <c r="J741" s="378"/>
      <c r="K741" s="382"/>
      <c r="L741" s="38"/>
      <c r="M741" s="378"/>
      <c r="N741" s="382"/>
      <c r="O741" s="39" t="s">
        <v>100</v>
      </c>
      <c r="P741" s="378"/>
      <c r="Q741" s="382"/>
      <c r="R741" s="378"/>
      <c r="S741" s="381"/>
      <c r="T741" s="382"/>
      <c r="U741" s="37">
        <v>60.19</v>
      </c>
    </row>
    <row r="742" spans="1:21" ht="18.95" customHeight="1" x14ac:dyDescent="0.25">
      <c r="A742" s="39" t="s">
        <v>100</v>
      </c>
      <c r="B742" s="39" t="s">
        <v>502</v>
      </c>
      <c r="C742" s="379" t="s">
        <v>501</v>
      </c>
      <c r="D742" s="381"/>
      <c r="E742" s="382"/>
      <c r="F742" s="380" t="s">
        <v>192</v>
      </c>
      <c r="G742" s="382"/>
      <c r="H742" s="383">
        <v>3.0769999999999999E-2</v>
      </c>
      <c r="I742" s="382"/>
      <c r="J742" s="383">
        <v>1</v>
      </c>
      <c r="K742" s="382"/>
      <c r="L742" s="37">
        <v>0.12307999999999999</v>
      </c>
      <c r="M742" s="378">
        <v>241.35</v>
      </c>
      <c r="N742" s="382"/>
      <c r="O742" s="39" t="s">
        <v>167</v>
      </c>
      <c r="P742" s="383">
        <v>294.45</v>
      </c>
      <c r="Q742" s="382"/>
      <c r="R742" s="378"/>
      <c r="S742" s="381"/>
      <c r="T742" s="382"/>
      <c r="U742" s="37">
        <v>36.24</v>
      </c>
    </row>
    <row r="743" spans="1:21" ht="18.95" customHeight="1" x14ac:dyDescent="0.25">
      <c r="A743" s="39" t="s">
        <v>100</v>
      </c>
      <c r="B743" s="39" t="s">
        <v>238</v>
      </c>
      <c r="C743" s="379" t="s">
        <v>237</v>
      </c>
      <c r="D743" s="381"/>
      <c r="E743" s="382"/>
      <c r="F743" s="380" t="s">
        <v>160</v>
      </c>
      <c r="G743" s="382"/>
      <c r="H743" s="383">
        <v>1</v>
      </c>
      <c r="I743" s="382"/>
      <c r="J743" s="383">
        <v>1</v>
      </c>
      <c r="K743" s="382"/>
      <c r="L743" s="37">
        <v>23.9496</v>
      </c>
      <c r="M743" s="378"/>
      <c r="N743" s="382"/>
      <c r="O743" s="39" t="s">
        <v>100</v>
      </c>
      <c r="P743" s="383">
        <v>1</v>
      </c>
      <c r="Q743" s="382"/>
      <c r="R743" s="378"/>
      <c r="S743" s="381"/>
      <c r="T743" s="382"/>
      <c r="U743" s="37">
        <v>23.95</v>
      </c>
    </row>
    <row r="744" spans="1:21" ht="14.25" customHeight="1" x14ac:dyDescent="0.25">
      <c r="A744" s="39" t="s">
        <v>100</v>
      </c>
      <c r="B744" s="39" t="s">
        <v>100</v>
      </c>
      <c r="C744" s="365" t="s">
        <v>166</v>
      </c>
      <c r="D744" s="381"/>
      <c r="E744" s="382"/>
      <c r="F744" s="380" t="s">
        <v>100</v>
      </c>
      <c r="G744" s="382"/>
      <c r="H744" s="378"/>
      <c r="I744" s="382"/>
      <c r="J744" s="378"/>
      <c r="K744" s="382"/>
      <c r="L744" s="38"/>
      <c r="M744" s="378"/>
      <c r="N744" s="382"/>
      <c r="O744" s="39" t="s">
        <v>100</v>
      </c>
      <c r="P744" s="378"/>
      <c r="Q744" s="382"/>
      <c r="R744" s="378"/>
      <c r="S744" s="381"/>
      <c r="T744" s="382"/>
      <c r="U744" s="35">
        <v>1437.27</v>
      </c>
    </row>
    <row r="745" spans="1:21" ht="14.25" customHeight="1" x14ac:dyDescent="0.25">
      <c r="A745" s="41" t="s">
        <v>100</v>
      </c>
      <c r="B745" s="41" t="s">
        <v>100</v>
      </c>
      <c r="C745" s="379" t="s">
        <v>165</v>
      </c>
      <c r="D745" s="381"/>
      <c r="E745" s="382"/>
      <c r="F745" s="380" t="s">
        <v>100</v>
      </c>
      <c r="G745" s="382"/>
      <c r="H745" s="378"/>
      <c r="I745" s="382"/>
      <c r="J745" s="379" t="s">
        <v>100</v>
      </c>
      <c r="K745" s="382"/>
      <c r="L745" s="39" t="s">
        <v>100</v>
      </c>
      <c r="M745" s="379" t="s">
        <v>100</v>
      </c>
      <c r="N745" s="382"/>
      <c r="O745" s="41" t="s">
        <v>100</v>
      </c>
      <c r="P745" s="378"/>
      <c r="Q745" s="382"/>
      <c r="R745" s="379" t="s">
        <v>100</v>
      </c>
      <c r="S745" s="381"/>
      <c r="T745" s="382"/>
      <c r="U745" s="37">
        <v>1377.08</v>
      </c>
    </row>
    <row r="746" spans="1:21" ht="28.35" customHeight="1" x14ac:dyDescent="0.25">
      <c r="A746" s="41" t="s">
        <v>100</v>
      </c>
      <c r="B746" s="39" t="s">
        <v>497</v>
      </c>
      <c r="C746" s="379" t="s">
        <v>496</v>
      </c>
      <c r="D746" s="381"/>
      <c r="E746" s="382"/>
      <c r="F746" s="380" t="s">
        <v>160</v>
      </c>
      <c r="G746" s="382"/>
      <c r="H746" s="383">
        <v>90</v>
      </c>
      <c r="I746" s="382"/>
      <c r="J746" s="383">
        <v>1</v>
      </c>
      <c r="K746" s="382"/>
      <c r="L746" s="37">
        <v>90</v>
      </c>
      <c r="M746" s="378"/>
      <c r="N746" s="382"/>
      <c r="O746" s="39" t="s">
        <v>100</v>
      </c>
      <c r="P746" s="378"/>
      <c r="Q746" s="382"/>
      <c r="R746" s="384" t="s">
        <v>100</v>
      </c>
      <c r="S746" s="381"/>
      <c r="T746" s="382"/>
      <c r="U746" s="37">
        <v>1239.3699999999999</v>
      </c>
    </row>
    <row r="747" spans="1:21" ht="28.35" customHeight="1" x14ac:dyDescent="0.25">
      <c r="A747" s="41" t="s">
        <v>100</v>
      </c>
      <c r="B747" s="39" t="s">
        <v>495</v>
      </c>
      <c r="C747" s="379" t="s">
        <v>494</v>
      </c>
      <c r="D747" s="381"/>
      <c r="E747" s="382"/>
      <c r="F747" s="380" t="s">
        <v>160</v>
      </c>
      <c r="G747" s="382"/>
      <c r="H747" s="383">
        <v>46</v>
      </c>
      <c r="I747" s="382"/>
      <c r="J747" s="383">
        <v>1</v>
      </c>
      <c r="K747" s="382"/>
      <c r="L747" s="37">
        <v>46</v>
      </c>
      <c r="M747" s="378"/>
      <c r="N747" s="382"/>
      <c r="O747" s="39" t="s">
        <v>100</v>
      </c>
      <c r="P747" s="378"/>
      <c r="Q747" s="382"/>
      <c r="R747" s="384" t="s">
        <v>100</v>
      </c>
      <c r="S747" s="381"/>
      <c r="T747" s="382"/>
      <c r="U747" s="37">
        <v>633.46</v>
      </c>
    </row>
    <row r="748" spans="1:21" ht="14.25" customHeight="1" x14ac:dyDescent="0.25">
      <c r="A748" s="36" t="s">
        <v>100</v>
      </c>
      <c r="B748" s="36" t="s">
        <v>100</v>
      </c>
      <c r="C748" s="365" t="s">
        <v>136</v>
      </c>
      <c r="D748" s="381"/>
      <c r="E748" s="381"/>
      <c r="F748" s="381"/>
      <c r="G748" s="381"/>
      <c r="H748" s="381"/>
      <c r="I748" s="381"/>
      <c r="J748" s="381"/>
      <c r="K748" s="381"/>
      <c r="L748" s="382"/>
      <c r="M748" s="385" t="s">
        <v>100</v>
      </c>
      <c r="N748" s="381"/>
      <c r="O748" s="382"/>
      <c r="P748" s="386">
        <v>827.52</v>
      </c>
      <c r="Q748" s="382"/>
      <c r="R748" s="369"/>
      <c r="S748" s="381"/>
      <c r="T748" s="382"/>
      <c r="U748" s="35">
        <v>3310.1</v>
      </c>
    </row>
    <row r="749" spans="1:21" ht="50.25" customHeight="1" x14ac:dyDescent="0.25">
      <c r="A749" s="44" t="s">
        <v>506</v>
      </c>
      <c r="B749" s="43" t="s">
        <v>505</v>
      </c>
      <c r="C749" s="365" t="s">
        <v>504</v>
      </c>
      <c r="D749" s="381"/>
      <c r="E749" s="382"/>
      <c r="F749" s="367" t="s">
        <v>503</v>
      </c>
      <c r="G749" s="382"/>
      <c r="H749" s="368">
        <v>2</v>
      </c>
      <c r="I749" s="382"/>
      <c r="J749" s="368">
        <v>1</v>
      </c>
      <c r="K749" s="382"/>
      <c r="L749" s="35">
        <v>2</v>
      </c>
      <c r="M749" s="369"/>
      <c r="N749" s="382"/>
      <c r="O749" s="42"/>
      <c r="P749" s="369"/>
      <c r="Q749" s="382"/>
      <c r="R749" s="369"/>
      <c r="S749" s="381"/>
      <c r="T749" s="382"/>
      <c r="U749" s="38"/>
    </row>
    <row r="750" spans="1:21" ht="50.25" customHeight="1" x14ac:dyDescent="0.25">
      <c r="A750" s="40" t="s">
        <v>100</v>
      </c>
      <c r="B750" s="39" t="s">
        <v>483</v>
      </c>
      <c r="C750" s="379" t="s">
        <v>479</v>
      </c>
      <c r="D750" s="381"/>
      <c r="E750" s="381"/>
      <c r="F750" s="381"/>
      <c r="G750" s="381"/>
      <c r="H750" s="381"/>
      <c r="I750" s="381"/>
      <c r="J750" s="381"/>
      <c r="K750" s="381"/>
      <c r="L750" s="381"/>
      <c r="M750" s="381"/>
      <c r="N750" s="381"/>
      <c r="O750" s="381"/>
      <c r="P750" s="381"/>
      <c r="Q750" s="381"/>
      <c r="R750" s="381"/>
      <c r="S750" s="381"/>
      <c r="T750" s="382"/>
      <c r="U750" s="41" t="s">
        <v>100</v>
      </c>
    </row>
    <row r="751" spans="1:21" ht="14.25" customHeight="1" x14ac:dyDescent="0.25">
      <c r="A751" s="39" t="s">
        <v>100</v>
      </c>
      <c r="B751" s="39" t="s">
        <v>187</v>
      </c>
      <c r="C751" s="379" t="s">
        <v>186</v>
      </c>
      <c r="D751" s="381"/>
      <c r="E751" s="382"/>
      <c r="F751" s="380" t="s">
        <v>179</v>
      </c>
      <c r="G751" s="382"/>
      <c r="H751" s="378"/>
      <c r="I751" s="382"/>
      <c r="J751" s="378"/>
      <c r="K751" s="382"/>
      <c r="L751" s="37">
        <v>0.23</v>
      </c>
      <c r="M751" s="378"/>
      <c r="N751" s="382"/>
      <c r="O751" s="39" t="s">
        <v>100</v>
      </c>
      <c r="P751" s="378"/>
      <c r="Q751" s="382"/>
      <c r="R751" s="378"/>
      <c r="S751" s="381"/>
      <c r="T751" s="382"/>
      <c r="U751" s="37">
        <v>129.54</v>
      </c>
    </row>
    <row r="752" spans="1:21" ht="14.25" customHeight="1" x14ac:dyDescent="0.25">
      <c r="A752" s="39" t="s">
        <v>100</v>
      </c>
      <c r="B752" s="39" t="s">
        <v>264</v>
      </c>
      <c r="C752" s="379" t="s">
        <v>263</v>
      </c>
      <c r="D752" s="381"/>
      <c r="E752" s="382"/>
      <c r="F752" s="380" t="s">
        <v>179</v>
      </c>
      <c r="G752" s="382"/>
      <c r="H752" s="383">
        <v>0.1</v>
      </c>
      <c r="I752" s="382"/>
      <c r="J752" s="383">
        <v>1.1499999999999999</v>
      </c>
      <c r="K752" s="382"/>
      <c r="L752" s="37">
        <v>0.23</v>
      </c>
      <c r="M752" s="378"/>
      <c r="N752" s="382"/>
      <c r="O752" s="39" t="s">
        <v>100</v>
      </c>
      <c r="P752" s="383">
        <v>563.22</v>
      </c>
      <c r="Q752" s="382"/>
      <c r="R752" s="383">
        <v>1</v>
      </c>
      <c r="S752" s="381"/>
      <c r="T752" s="382"/>
      <c r="U752" s="37">
        <v>129.54</v>
      </c>
    </row>
    <row r="753" spans="1:21" ht="14.25" customHeight="1" x14ac:dyDescent="0.25">
      <c r="A753" s="39" t="s">
        <v>100</v>
      </c>
      <c r="B753" s="39" t="s">
        <v>183</v>
      </c>
      <c r="C753" s="379" t="s">
        <v>182</v>
      </c>
      <c r="D753" s="381"/>
      <c r="E753" s="382"/>
      <c r="F753" s="380" t="s">
        <v>100</v>
      </c>
      <c r="G753" s="382"/>
      <c r="H753" s="378"/>
      <c r="I753" s="382"/>
      <c r="J753" s="378"/>
      <c r="K753" s="382"/>
      <c r="L753" s="38"/>
      <c r="M753" s="378"/>
      <c r="N753" s="382"/>
      <c r="O753" s="39" t="s">
        <v>100</v>
      </c>
      <c r="P753" s="378"/>
      <c r="Q753" s="382"/>
      <c r="R753" s="378"/>
      <c r="S753" s="381"/>
      <c r="T753" s="382"/>
      <c r="U753" s="37">
        <v>0</v>
      </c>
    </row>
    <row r="754" spans="1:21" ht="14.25" customHeight="1" x14ac:dyDescent="0.25">
      <c r="A754" s="39" t="s">
        <v>100</v>
      </c>
      <c r="B754" s="39" t="s">
        <v>181</v>
      </c>
      <c r="C754" s="379" t="s">
        <v>180</v>
      </c>
      <c r="D754" s="381"/>
      <c r="E754" s="382"/>
      <c r="F754" s="380" t="s">
        <v>179</v>
      </c>
      <c r="G754" s="382"/>
      <c r="H754" s="378"/>
      <c r="I754" s="382"/>
      <c r="J754" s="378"/>
      <c r="K754" s="382"/>
      <c r="L754" s="38"/>
      <c r="M754" s="378"/>
      <c r="N754" s="382"/>
      <c r="O754" s="39" t="s">
        <v>100</v>
      </c>
      <c r="P754" s="378"/>
      <c r="Q754" s="382"/>
      <c r="R754" s="378"/>
      <c r="S754" s="381"/>
      <c r="T754" s="382"/>
      <c r="U754" s="37">
        <v>0</v>
      </c>
    </row>
    <row r="755" spans="1:21" ht="14.25" customHeight="1" x14ac:dyDescent="0.25">
      <c r="A755" s="39" t="s">
        <v>100</v>
      </c>
      <c r="B755" s="39" t="s">
        <v>178</v>
      </c>
      <c r="C755" s="379" t="s">
        <v>177</v>
      </c>
      <c r="D755" s="381"/>
      <c r="E755" s="382"/>
      <c r="F755" s="380" t="s">
        <v>100</v>
      </c>
      <c r="G755" s="382"/>
      <c r="H755" s="378"/>
      <c r="I755" s="382"/>
      <c r="J755" s="378"/>
      <c r="K755" s="382"/>
      <c r="L755" s="38"/>
      <c r="M755" s="378"/>
      <c r="N755" s="382"/>
      <c r="O755" s="39" t="s">
        <v>100</v>
      </c>
      <c r="P755" s="378"/>
      <c r="Q755" s="382"/>
      <c r="R755" s="378"/>
      <c r="S755" s="381"/>
      <c r="T755" s="382"/>
      <c r="U755" s="37">
        <v>20.37</v>
      </c>
    </row>
    <row r="756" spans="1:21" ht="18.95" customHeight="1" x14ac:dyDescent="0.25">
      <c r="A756" s="39" t="s">
        <v>100</v>
      </c>
      <c r="B756" s="39" t="s">
        <v>502</v>
      </c>
      <c r="C756" s="379" t="s">
        <v>501</v>
      </c>
      <c r="D756" s="381"/>
      <c r="E756" s="382"/>
      <c r="F756" s="380" t="s">
        <v>192</v>
      </c>
      <c r="G756" s="382"/>
      <c r="H756" s="383">
        <v>3.0769999999999999E-2</v>
      </c>
      <c r="I756" s="382"/>
      <c r="J756" s="383">
        <v>1</v>
      </c>
      <c r="K756" s="382"/>
      <c r="L756" s="37">
        <v>6.1539999999999997E-2</v>
      </c>
      <c r="M756" s="378">
        <v>241.35</v>
      </c>
      <c r="N756" s="382"/>
      <c r="O756" s="39" t="s">
        <v>167</v>
      </c>
      <c r="P756" s="383">
        <v>294.45</v>
      </c>
      <c r="Q756" s="382"/>
      <c r="R756" s="378"/>
      <c r="S756" s="381"/>
      <c r="T756" s="382"/>
      <c r="U756" s="37">
        <v>18.12</v>
      </c>
    </row>
    <row r="757" spans="1:21" ht="18.95" customHeight="1" x14ac:dyDescent="0.25">
      <c r="A757" s="39" t="s">
        <v>100</v>
      </c>
      <c r="B757" s="39" t="s">
        <v>238</v>
      </c>
      <c r="C757" s="379" t="s">
        <v>237</v>
      </c>
      <c r="D757" s="381"/>
      <c r="E757" s="382"/>
      <c r="F757" s="380" t="s">
        <v>160</v>
      </c>
      <c r="G757" s="382"/>
      <c r="H757" s="383">
        <v>1</v>
      </c>
      <c r="I757" s="382"/>
      <c r="J757" s="383">
        <v>1</v>
      </c>
      <c r="K757" s="382"/>
      <c r="L757" s="37">
        <v>2.2528000000000001</v>
      </c>
      <c r="M757" s="378"/>
      <c r="N757" s="382"/>
      <c r="O757" s="39" t="s">
        <v>100</v>
      </c>
      <c r="P757" s="383">
        <v>1</v>
      </c>
      <c r="Q757" s="382"/>
      <c r="R757" s="378"/>
      <c r="S757" s="381"/>
      <c r="T757" s="382"/>
      <c r="U757" s="37">
        <v>2.25</v>
      </c>
    </row>
    <row r="758" spans="1:21" ht="14.25" customHeight="1" x14ac:dyDescent="0.25">
      <c r="A758" s="39" t="s">
        <v>100</v>
      </c>
      <c r="B758" s="39" t="s">
        <v>100</v>
      </c>
      <c r="C758" s="365" t="s">
        <v>166</v>
      </c>
      <c r="D758" s="381"/>
      <c r="E758" s="382"/>
      <c r="F758" s="380" t="s">
        <v>100</v>
      </c>
      <c r="G758" s="382"/>
      <c r="H758" s="378"/>
      <c r="I758" s="382"/>
      <c r="J758" s="378"/>
      <c r="K758" s="382"/>
      <c r="L758" s="38"/>
      <c r="M758" s="378"/>
      <c r="N758" s="382"/>
      <c r="O758" s="39" t="s">
        <v>100</v>
      </c>
      <c r="P758" s="378"/>
      <c r="Q758" s="382"/>
      <c r="R758" s="378"/>
      <c r="S758" s="381"/>
      <c r="T758" s="382"/>
      <c r="U758" s="35">
        <v>149.91</v>
      </c>
    </row>
    <row r="759" spans="1:21" ht="50.25" customHeight="1" x14ac:dyDescent="0.25">
      <c r="A759" s="40" t="s">
        <v>500</v>
      </c>
      <c r="B759" s="39" t="s">
        <v>499</v>
      </c>
      <c r="C759" s="379" t="s">
        <v>498</v>
      </c>
      <c r="D759" s="381"/>
      <c r="E759" s="382"/>
      <c r="F759" s="380" t="s">
        <v>192</v>
      </c>
      <c r="G759" s="382"/>
      <c r="H759" s="383">
        <v>2</v>
      </c>
      <c r="I759" s="382"/>
      <c r="J759" s="384" t="s">
        <v>187</v>
      </c>
      <c r="K759" s="382"/>
      <c r="L759" s="37">
        <v>2</v>
      </c>
      <c r="M759" s="378"/>
      <c r="N759" s="382"/>
      <c r="O759" s="39" t="s">
        <v>100</v>
      </c>
      <c r="P759" s="383">
        <v>4773.84</v>
      </c>
      <c r="Q759" s="382"/>
      <c r="R759" s="378"/>
      <c r="S759" s="381"/>
      <c r="T759" s="382"/>
      <c r="U759" s="37">
        <v>9547.68</v>
      </c>
    </row>
    <row r="760" spans="1:21" ht="14.25" customHeight="1" x14ac:dyDescent="0.25">
      <c r="A760" s="41" t="s">
        <v>100</v>
      </c>
      <c r="B760" s="41" t="s">
        <v>100</v>
      </c>
      <c r="C760" s="379" t="s">
        <v>165</v>
      </c>
      <c r="D760" s="381"/>
      <c r="E760" s="382"/>
      <c r="F760" s="380" t="s">
        <v>100</v>
      </c>
      <c r="G760" s="382"/>
      <c r="H760" s="378"/>
      <c r="I760" s="382"/>
      <c r="J760" s="379" t="s">
        <v>100</v>
      </c>
      <c r="K760" s="382"/>
      <c r="L760" s="39" t="s">
        <v>100</v>
      </c>
      <c r="M760" s="379" t="s">
        <v>100</v>
      </c>
      <c r="N760" s="382"/>
      <c r="O760" s="41" t="s">
        <v>100</v>
      </c>
      <c r="P760" s="378"/>
      <c r="Q760" s="382"/>
      <c r="R760" s="379" t="s">
        <v>100</v>
      </c>
      <c r="S760" s="381"/>
      <c r="T760" s="382"/>
      <c r="U760" s="37">
        <v>129.54</v>
      </c>
    </row>
    <row r="761" spans="1:21" ht="28.35" customHeight="1" x14ac:dyDescent="0.25">
      <c r="A761" s="41" t="s">
        <v>100</v>
      </c>
      <c r="B761" s="39" t="s">
        <v>497</v>
      </c>
      <c r="C761" s="379" t="s">
        <v>496</v>
      </c>
      <c r="D761" s="381"/>
      <c r="E761" s="382"/>
      <c r="F761" s="380" t="s">
        <v>160</v>
      </c>
      <c r="G761" s="382"/>
      <c r="H761" s="383">
        <v>90</v>
      </c>
      <c r="I761" s="382"/>
      <c r="J761" s="383">
        <v>1</v>
      </c>
      <c r="K761" s="382"/>
      <c r="L761" s="37">
        <v>90</v>
      </c>
      <c r="M761" s="378"/>
      <c r="N761" s="382"/>
      <c r="O761" s="39" t="s">
        <v>100</v>
      </c>
      <c r="P761" s="378"/>
      <c r="Q761" s="382"/>
      <c r="R761" s="384" t="s">
        <v>100</v>
      </c>
      <c r="S761" s="381"/>
      <c r="T761" s="382"/>
      <c r="U761" s="37">
        <v>116.59</v>
      </c>
    </row>
    <row r="762" spans="1:21" ht="28.35" customHeight="1" x14ac:dyDescent="0.25">
      <c r="A762" s="41" t="s">
        <v>100</v>
      </c>
      <c r="B762" s="39" t="s">
        <v>495</v>
      </c>
      <c r="C762" s="379" t="s">
        <v>494</v>
      </c>
      <c r="D762" s="381"/>
      <c r="E762" s="382"/>
      <c r="F762" s="380" t="s">
        <v>160</v>
      </c>
      <c r="G762" s="382"/>
      <c r="H762" s="383">
        <v>46</v>
      </c>
      <c r="I762" s="382"/>
      <c r="J762" s="383">
        <v>1</v>
      </c>
      <c r="K762" s="382"/>
      <c r="L762" s="37">
        <v>46</v>
      </c>
      <c r="M762" s="378"/>
      <c r="N762" s="382"/>
      <c r="O762" s="39" t="s">
        <v>100</v>
      </c>
      <c r="P762" s="378"/>
      <c r="Q762" s="382"/>
      <c r="R762" s="384" t="s">
        <v>100</v>
      </c>
      <c r="S762" s="381"/>
      <c r="T762" s="382"/>
      <c r="U762" s="37">
        <v>59.59</v>
      </c>
    </row>
    <row r="763" spans="1:21" ht="14.25" customHeight="1" x14ac:dyDescent="0.25">
      <c r="A763" s="36" t="s">
        <v>100</v>
      </c>
      <c r="B763" s="36" t="s">
        <v>100</v>
      </c>
      <c r="C763" s="365" t="s">
        <v>136</v>
      </c>
      <c r="D763" s="381"/>
      <c r="E763" s="381"/>
      <c r="F763" s="381"/>
      <c r="G763" s="381"/>
      <c r="H763" s="381"/>
      <c r="I763" s="381"/>
      <c r="J763" s="381"/>
      <c r="K763" s="381"/>
      <c r="L763" s="382"/>
      <c r="M763" s="385" t="s">
        <v>100</v>
      </c>
      <c r="N763" s="381"/>
      <c r="O763" s="382"/>
      <c r="P763" s="386">
        <v>4936.8900000000003</v>
      </c>
      <c r="Q763" s="382"/>
      <c r="R763" s="369"/>
      <c r="S763" s="381"/>
      <c r="T763" s="382"/>
      <c r="U763" s="35">
        <v>9873.77</v>
      </c>
    </row>
    <row r="764" spans="1:21" ht="60.75" customHeight="1" x14ac:dyDescent="0.25">
      <c r="A764" s="44" t="s">
        <v>493</v>
      </c>
      <c r="B764" s="43" t="s">
        <v>492</v>
      </c>
      <c r="C764" s="365" t="s">
        <v>491</v>
      </c>
      <c r="D764" s="381"/>
      <c r="E764" s="382"/>
      <c r="F764" s="367" t="s">
        <v>192</v>
      </c>
      <c r="G764" s="382"/>
      <c r="H764" s="368">
        <v>4</v>
      </c>
      <c r="I764" s="382"/>
      <c r="J764" s="368">
        <v>1</v>
      </c>
      <c r="K764" s="382"/>
      <c r="L764" s="35">
        <v>4</v>
      </c>
      <c r="M764" s="369"/>
      <c r="N764" s="382"/>
      <c r="O764" s="42"/>
      <c r="P764" s="369"/>
      <c r="Q764" s="382"/>
      <c r="R764" s="369"/>
      <c r="S764" s="381"/>
      <c r="T764" s="382"/>
      <c r="U764" s="38"/>
    </row>
    <row r="765" spans="1:21" ht="50.25" customHeight="1" x14ac:dyDescent="0.25">
      <c r="A765" s="40" t="s">
        <v>100</v>
      </c>
      <c r="B765" s="39" t="s">
        <v>483</v>
      </c>
      <c r="C765" s="379" t="s">
        <v>479</v>
      </c>
      <c r="D765" s="381"/>
      <c r="E765" s="381"/>
      <c r="F765" s="381"/>
      <c r="G765" s="381"/>
      <c r="H765" s="381"/>
      <c r="I765" s="381"/>
      <c r="J765" s="381"/>
      <c r="K765" s="381"/>
      <c r="L765" s="381"/>
      <c r="M765" s="381"/>
      <c r="N765" s="381"/>
      <c r="O765" s="381"/>
      <c r="P765" s="381"/>
      <c r="Q765" s="381"/>
      <c r="R765" s="381"/>
      <c r="S765" s="381"/>
      <c r="T765" s="382"/>
      <c r="U765" s="41" t="s">
        <v>100</v>
      </c>
    </row>
    <row r="766" spans="1:21" ht="14.25" customHeight="1" x14ac:dyDescent="0.25">
      <c r="A766" s="39" t="s">
        <v>100</v>
      </c>
      <c r="B766" s="39" t="s">
        <v>187</v>
      </c>
      <c r="C766" s="379" t="s">
        <v>186</v>
      </c>
      <c r="D766" s="381"/>
      <c r="E766" s="382"/>
      <c r="F766" s="380" t="s">
        <v>179</v>
      </c>
      <c r="G766" s="382"/>
      <c r="H766" s="378"/>
      <c r="I766" s="382"/>
      <c r="J766" s="378"/>
      <c r="K766" s="382"/>
      <c r="L766" s="37">
        <v>35.235999999999997</v>
      </c>
      <c r="M766" s="378"/>
      <c r="N766" s="382"/>
      <c r="O766" s="39" t="s">
        <v>100</v>
      </c>
      <c r="P766" s="378"/>
      <c r="Q766" s="382"/>
      <c r="R766" s="378"/>
      <c r="S766" s="381"/>
      <c r="T766" s="382"/>
      <c r="U766" s="37">
        <v>19401.29</v>
      </c>
    </row>
    <row r="767" spans="1:21" ht="14.25" customHeight="1" x14ac:dyDescent="0.25">
      <c r="A767" s="39" t="s">
        <v>100</v>
      </c>
      <c r="B767" s="39" t="s">
        <v>185</v>
      </c>
      <c r="C767" s="379" t="s">
        <v>184</v>
      </c>
      <c r="D767" s="381"/>
      <c r="E767" s="382"/>
      <c r="F767" s="380" t="s">
        <v>179</v>
      </c>
      <c r="G767" s="382"/>
      <c r="H767" s="383">
        <v>7.66</v>
      </c>
      <c r="I767" s="382"/>
      <c r="J767" s="383">
        <v>1.1499999999999999</v>
      </c>
      <c r="K767" s="382"/>
      <c r="L767" s="37">
        <v>35.235999999999997</v>
      </c>
      <c r="M767" s="378"/>
      <c r="N767" s="382"/>
      <c r="O767" s="39" t="s">
        <v>100</v>
      </c>
      <c r="P767" s="383">
        <v>550.61</v>
      </c>
      <c r="Q767" s="382"/>
      <c r="R767" s="383">
        <v>1</v>
      </c>
      <c r="S767" s="381"/>
      <c r="T767" s="382"/>
      <c r="U767" s="37">
        <v>19401.29</v>
      </c>
    </row>
    <row r="768" spans="1:21" ht="14.25" customHeight="1" x14ac:dyDescent="0.25">
      <c r="A768" s="39" t="s">
        <v>100</v>
      </c>
      <c r="B768" s="39" t="s">
        <v>183</v>
      </c>
      <c r="C768" s="379" t="s">
        <v>182</v>
      </c>
      <c r="D768" s="381"/>
      <c r="E768" s="382"/>
      <c r="F768" s="380" t="s">
        <v>100</v>
      </c>
      <c r="G768" s="382"/>
      <c r="H768" s="378"/>
      <c r="I768" s="382"/>
      <c r="J768" s="378"/>
      <c r="K768" s="382"/>
      <c r="L768" s="38"/>
      <c r="M768" s="378"/>
      <c r="N768" s="382"/>
      <c r="O768" s="39" t="s">
        <v>100</v>
      </c>
      <c r="P768" s="378"/>
      <c r="Q768" s="382"/>
      <c r="R768" s="378"/>
      <c r="S768" s="381"/>
      <c r="T768" s="382"/>
      <c r="U768" s="37">
        <v>63390.080000000002</v>
      </c>
    </row>
    <row r="769" spans="1:21" ht="14.25" customHeight="1" x14ac:dyDescent="0.25">
      <c r="A769" s="39" t="s">
        <v>100</v>
      </c>
      <c r="B769" s="39" t="s">
        <v>181</v>
      </c>
      <c r="C769" s="379" t="s">
        <v>180</v>
      </c>
      <c r="D769" s="381"/>
      <c r="E769" s="382"/>
      <c r="F769" s="380" t="s">
        <v>179</v>
      </c>
      <c r="G769" s="382"/>
      <c r="H769" s="378"/>
      <c r="I769" s="382"/>
      <c r="J769" s="378"/>
      <c r="K769" s="382"/>
      <c r="L769" s="37">
        <v>29.532</v>
      </c>
      <c r="M769" s="378"/>
      <c r="N769" s="382"/>
      <c r="O769" s="39" t="s">
        <v>100</v>
      </c>
      <c r="P769" s="378"/>
      <c r="Q769" s="382"/>
      <c r="R769" s="378"/>
      <c r="S769" s="381"/>
      <c r="T769" s="382"/>
      <c r="U769" s="37">
        <v>22333.84</v>
      </c>
    </row>
    <row r="770" spans="1:21" ht="18.95" customHeight="1" x14ac:dyDescent="0.25">
      <c r="A770" s="39" t="s">
        <v>100</v>
      </c>
      <c r="B770" s="39" t="s">
        <v>254</v>
      </c>
      <c r="C770" s="379" t="s">
        <v>253</v>
      </c>
      <c r="D770" s="381"/>
      <c r="E770" s="382"/>
      <c r="F770" s="380" t="s">
        <v>218</v>
      </c>
      <c r="G770" s="382"/>
      <c r="H770" s="383">
        <v>0.01</v>
      </c>
      <c r="I770" s="382"/>
      <c r="J770" s="383">
        <v>1.1499999999999999</v>
      </c>
      <c r="K770" s="382"/>
      <c r="L770" s="37">
        <v>4.5999999999999999E-2</v>
      </c>
      <c r="M770" s="378"/>
      <c r="N770" s="382"/>
      <c r="O770" s="39" t="s">
        <v>100</v>
      </c>
      <c r="P770" s="383">
        <v>1631.99</v>
      </c>
      <c r="Q770" s="382"/>
      <c r="R770" s="378"/>
      <c r="S770" s="381"/>
      <c r="T770" s="382"/>
      <c r="U770" s="37">
        <v>75.069999999999993</v>
      </c>
    </row>
    <row r="771" spans="1:21" ht="14.25" customHeight="1" x14ac:dyDescent="0.25">
      <c r="A771" s="39" t="s">
        <v>100</v>
      </c>
      <c r="B771" s="39" t="s">
        <v>252</v>
      </c>
      <c r="C771" s="379" t="s">
        <v>251</v>
      </c>
      <c r="D771" s="381"/>
      <c r="E771" s="382"/>
      <c r="F771" s="380" t="s">
        <v>179</v>
      </c>
      <c r="G771" s="382"/>
      <c r="H771" s="383">
        <v>0.01</v>
      </c>
      <c r="I771" s="382"/>
      <c r="J771" s="383">
        <v>1.1499999999999999</v>
      </c>
      <c r="K771" s="382"/>
      <c r="L771" s="37">
        <v>4.5999999999999999E-2</v>
      </c>
      <c r="M771" s="378"/>
      <c r="N771" s="382"/>
      <c r="O771" s="39" t="s">
        <v>100</v>
      </c>
      <c r="P771" s="383">
        <v>756.56</v>
      </c>
      <c r="Q771" s="382"/>
      <c r="R771" s="383">
        <v>1</v>
      </c>
      <c r="S771" s="381"/>
      <c r="T771" s="382"/>
      <c r="U771" s="37">
        <v>34.799999999999997</v>
      </c>
    </row>
    <row r="772" spans="1:21" ht="27.6" customHeight="1" x14ac:dyDescent="0.25">
      <c r="A772" s="39" t="s">
        <v>100</v>
      </c>
      <c r="B772" s="39" t="s">
        <v>490</v>
      </c>
      <c r="C772" s="379" t="s">
        <v>489</v>
      </c>
      <c r="D772" s="381"/>
      <c r="E772" s="382"/>
      <c r="F772" s="380" t="s">
        <v>218</v>
      </c>
      <c r="G772" s="382"/>
      <c r="H772" s="383">
        <v>6.4</v>
      </c>
      <c r="I772" s="382"/>
      <c r="J772" s="383">
        <v>1.1499999999999999</v>
      </c>
      <c r="K772" s="382"/>
      <c r="L772" s="37">
        <v>29.44</v>
      </c>
      <c r="M772" s="378">
        <v>1472.34</v>
      </c>
      <c r="N772" s="382"/>
      <c r="O772" s="39" t="s">
        <v>488</v>
      </c>
      <c r="P772" s="383">
        <v>2149.62</v>
      </c>
      <c r="Q772" s="382"/>
      <c r="R772" s="378"/>
      <c r="S772" s="381"/>
      <c r="T772" s="382"/>
      <c r="U772" s="37">
        <v>63284.81</v>
      </c>
    </row>
    <row r="773" spans="1:21" ht="14.25" customHeight="1" x14ac:dyDescent="0.25">
      <c r="A773" s="39" t="s">
        <v>100</v>
      </c>
      <c r="B773" s="39" t="s">
        <v>252</v>
      </c>
      <c r="C773" s="379" t="s">
        <v>251</v>
      </c>
      <c r="D773" s="381"/>
      <c r="E773" s="382"/>
      <c r="F773" s="380" t="s">
        <v>179</v>
      </c>
      <c r="G773" s="382"/>
      <c r="H773" s="383">
        <v>6.4</v>
      </c>
      <c r="I773" s="382"/>
      <c r="J773" s="383">
        <v>1.1499999999999999</v>
      </c>
      <c r="K773" s="382"/>
      <c r="L773" s="37">
        <v>29.44</v>
      </c>
      <c r="M773" s="378"/>
      <c r="N773" s="382"/>
      <c r="O773" s="39" t="s">
        <v>100</v>
      </c>
      <c r="P773" s="383">
        <v>756.56</v>
      </c>
      <c r="Q773" s="382"/>
      <c r="R773" s="383">
        <v>1</v>
      </c>
      <c r="S773" s="381"/>
      <c r="T773" s="382"/>
      <c r="U773" s="37">
        <v>22273.13</v>
      </c>
    </row>
    <row r="774" spans="1:21" ht="18.95" customHeight="1" x14ac:dyDescent="0.25">
      <c r="A774" s="39" t="s">
        <v>100</v>
      </c>
      <c r="B774" s="39" t="s">
        <v>224</v>
      </c>
      <c r="C774" s="379" t="s">
        <v>223</v>
      </c>
      <c r="D774" s="381"/>
      <c r="E774" s="382"/>
      <c r="F774" s="380" t="s">
        <v>218</v>
      </c>
      <c r="G774" s="382"/>
      <c r="H774" s="383">
        <v>0.01</v>
      </c>
      <c r="I774" s="382"/>
      <c r="J774" s="383">
        <v>1.1499999999999999</v>
      </c>
      <c r="K774" s="382"/>
      <c r="L774" s="37">
        <v>4.5999999999999999E-2</v>
      </c>
      <c r="M774" s="378"/>
      <c r="N774" s="382"/>
      <c r="O774" s="39" t="s">
        <v>100</v>
      </c>
      <c r="P774" s="383">
        <v>656.62</v>
      </c>
      <c r="Q774" s="382"/>
      <c r="R774" s="378"/>
      <c r="S774" s="381"/>
      <c r="T774" s="382"/>
      <c r="U774" s="37">
        <v>30.2</v>
      </c>
    </row>
    <row r="775" spans="1:21" ht="14.25" customHeight="1" x14ac:dyDescent="0.25">
      <c r="A775" s="39" t="s">
        <v>100</v>
      </c>
      <c r="B775" s="39" t="s">
        <v>222</v>
      </c>
      <c r="C775" s="379" t="s">
        <v>221</v>
      </c>
      <c r="D775" s="381"/>
      <c r="E775" s="382"/>
      <c r="F775" s="380" t="s">
        <v>179</v>
      </c>
      <c r="G775" s="382"/>
      <c r="H775" s="383">
        <v>0.01</v>
      </c>
      <c r="I775" s="382"/>
      <c r="J775" s="383">
        <v>1.1499999999999999</v>
      </c>
      <c r="K775" s="382"/>
      <c r="L775" s="37">
        <v>4.5999999999999999E-2</v>
      </c>
      <c r="M775" s="378"/>
      <c r="N775" s="382"/>
      <c r="O775" s="39" t="s">
        <v>100</v>
      </c>
      <c r="P775" s="383">
        <v>563.22</v>
      </c>
      <c r="Q775" s="382"/>
      <c r="R775" s="383">
        <v>1</v>
      </c>
      <c r="S775" s="381"/>
      <c r="T775" s="382"/>
      <c r="U775" s="37">
        <v>25.91</v>
      </c>
    </row>
    <row r="776" spans="1:21" ht="14.25" customHeight="1" x14ac:dyDescent="0.25">
      <c r="A776" s="39" t="s">
        <v>100</v>
      </c>
      <c r="B776" s="39" t="s">
        <v>178</v>
      </c>
      <c r="C776" s="379" t="s">
        <v>177</v>
      </c>
      <c r="D776" s="381"/>
      <c r="E776" s="382"/>
      <c r="F776" s="380" t="s">
        <v>100</v>
      </c>
      <c r="G776" s="382"/>
      <c r="H776" s="378"/>
      <c r="I776" s="382"/>
      <c r="J776" s="378"/>
      <c r="K776" s="382"/>
      <c r="L776" s="38"/>
      <c r="M776" s="378"/>
      <c r="N776" s="382"/>
      <c r="O776" s="39" t="s">
        <v>100</v>
      </c>
      <c r="P776" s="378"/>
      <c r="Q776" s="382"/>
      <c r="R776" s="378"/>
      <c r="S776" s="381"/>
      <c r="T776" s="382"/>
      <c r="U776" s="37">
        <v>602.35</v>
      </c>
    </row>
    <row r="777" spans="1:21" ht="14.25" customHeight="1" x14ac:dyDescent="0.25">
      <c r="A777" s="39" t="s">
        <v>100</v>
      </c>
      <c r="B777" s="39" t="s">
        <v>247</v>
      </c>
      <c r="C777" s="379" t="s">
        <v>246</v>
      </c>
      <c r="D777" s="381"/>
      <c r="E777" s="382"/>
      <c r="F777" s="380" t="s">
        <v>174</v>
      </c>
      <c r="G777" s="382"/>
      <c r="H777" s="383">
        <v>4.0000000000000002E-4</v>
      </c>
      <c r="I777" s="382"/>
      <c r="J777" s="383">
        <v>1</v>
      </c>
      <c r="K777" s="382"/>
      <c r="L777" s="37">
        <v>1.6000000000000001E-3</v>
      </c>
      <c r="M777" s="378">
        <v>116448.72</v>
      </c>
      <c r="N777" s="382"/>
      <c r="O777" s="39" t="s">
        <v>173</v>
      </c>
      <c r="P777" s="383">
        <v>158370.26</v>
      </c>
      <c r="Q777" s="382"/>
      <c r="R777" s="378"/>
      <c r="S777" s="381"/>
      <c r="T777" s="382"/>
      <c r="U777" s="37">
        <v>253.39</v>
      </c>
    </row>
    <row r="778" spans="1:21" ht="14.25" customHeight="1" x14ac:dyDescent="0.25">
      <c r="A778" s="39" t="s">
        <v>100</v>
      </c>
      <c r="B778" s="39" t="s">
        <v>245</v>
      </c>
      <c r="C778" s="379" t="s">
        <v>244</v>
      </c>
      <c r="D778" s="381"/>
      <c r="E778" s="382"/>
      <c r="F778" s="380" t="s">
        <v>174</v>
      </c>
      <c r="G778" s="382"/>
      <c r="H778" s="383">
        <v>1.0000000000000001E-5</v>
      </c>
      <c r="I778" s="382"/>
      <c r="J778" s="383">
        <v>1</v>
      </c>
      <c r="K778" s="382"/>
      <c r="L778" s="37">
        <v>4.0000000000000003E-5</v>
      </c>
      <c r="M778" s="378">
        <v>81827.199999999997</v>
      </c>
      <c r="N778" s="382"/>
      <c r="O778" s="39" t="s">
        <v>243</v>
      </c>
      <c r="P778" s="383">
        <v>145652.42000000001</v>
      </c>
      <c r="Q778" s="382"/>
      <c r="R778" s="378"/>
      <c r="S778" s="381"/>
      <c r="T778" s="382"/>
      <c r="U778" s="37">
        <v>5.83</v>
      </c>
    </row>
    <row r="779" spans="1:21" ht="27.6" customHeight="1" x14ac:dyDescent="0.25">
      <c r="A779" s="39" t="s">
        <v>100</v>
      </c>
      <c r="B779" s="39" t="s">
        <v>242</v>
      </c>
      <c r="C779" s="379" t="s">
        <v>241</v>
      </c>
      <c r="D779" s="381"/>
      <c r="E779" s="382"/>
      <c r="F779" s="380" t="s">
        <v>240</v>
      </c>
      <c r="G779" s="382"/>
      <c r="H779" s="383">
        <v>2.4E-2</v>
      </c>
      <c r="I779" s="382"/>
      <c r="J779" s="383">
        <v>1</v>
      </c>
      <c r="K779" s="382"/>
      <c r="L779" s="37">
        <v>9.6000000000000002E-2</v>
      </c>
      <c r="M779" s="378">
        <v>37.71</v>
      </c>
      <c r="N779" s="382"/>
      <c r="O779" s="39" t="s">
        <v>239</v>
      </c>
      <c r="P779" s="383">
        <v>59.58</v>
      </c>
      <c r="Q779" s="382"/>
      <c r="R779" s="378"/>
      <c r="S779" s="381"/>
      <c r="T779" s="382"/>
      <c r="U779" s="37">
        <v>5.72</v>
      </c>
    </row>
    <row r="780" spans="1:21" ht="18.95" customHeight="1" x14ac:dyDescent="0.25">
      <c r="A780" s="39" t="s">
        <v>100</v>
      </c>
      <c r="B780" s="39" t="s">
        <v>238</v>
      </c>
      <c r="C780" s="379" t="s">
        <v>237</v>
      </c>
      <c r="D780" s="381"/>
      <c r="E780" s="382"/>
      <c r="F780" s="380" t="s">
        <v>160</v>
      </c>
      <c r="G780" s="382"/>
      <c r="H780" s="383">
        <v>1</v>
      </c>
      <c r="I780" s="382"/>
      <c r="J780" s="383">
        <v>1</v>
      </c>
      <c r="K780" s="382"/>
      <c r="L780" s="37">
        <v>337.41359999999997</v>
      </c>
      <c r="M780" s="378"/>
      <c r="N780" s="382"/>
      <c r="O780" s="39" t="s">
        <v>100</v>
      </c>
      <c r="P780" s="383">
        <v>1</v>
      </c>
      <c r="Q780" s="382"/>
      <c r="R780" s="378"/>
      <c r="S780" s="381"/>
      <c r="T780" s="382"/>
      <c r="U780" s="37">
        <v>337.41</v>
      </c>
    </row>
    <row r="781" spans="1:21" ht="14.25" customHeight="1" x14ac:dyDescent="0.25">
      <c r="A781" s="39" t="s">
        <v>100</v>
      </c>
      <c r="B781" s="39" t="s">
        <v>100</v>
      </c>
      <c r="C781" s="365" t="s">
        <v>166</v>
      </c>
      <c r="D781" s="381"/>
      <c r="E781" s="382"/>
      <c r="F781" s="380" t="s">
        <v>100</v>
      </c>
      <c r="G781" s="382"/>
      <c r="H781" s="378"/>
      <c r="I781" s="382"/>
      <c r="J781" s="378"/>
      <c r="K781" s="382"/>
      <c r="L781" s="38"/>
      <c r="M781" s="378"/>
      <c r="N781" s="382"/>
      <c r="O781" s="39" t="s">
        <v>100</v>
      </c>
      <c r="P781" s="378"/>
      <c r="Q781" s="382"/>
      <c r="R781" s="378"/>
      <c r="S781" s="381"/>
      <c r="T781" s="382"/>
      <c r="U781" s="35">
        <v>105727.56</v>
      </c>
    </row>
    <row r="782" spans="1:21" ht="60.75" customHeight="1" x14ac:dyDescent="0.25">
      <c r="A782" s="40" t="s">
        <v>487</v>
      </c>
      <c r="B782" s="39" t="s">
        <v>258</v>
      </c>
      <c r="C782" s="379" t="s">
        <v>486</v>
      </c>
      <c r="D782" s="381"/>
      <c r="E782" s="382"/>
      <c r="F782" s="380" t="s">
        <v>192</v>
      </c>
      <c r="G782" s="382"/>
      <c r="H782" s="383">
        <v>4</v>
      </c>
      <c r="I782" s="382"/>
      <c r="J782" s="384" t="s">
        <v>187</v>
      </c>
      <c r="K782" s="382"/>
      <c r="L782" s="37">
        <v>4</v>
      </c>
      <c r="M782" s="383">
        <v>2453.3200000000002</v>
      </c>
      <c r="N782" s="382"/>
      <c r="O782" s="39" t="s">
        <v>233</v>
      </c>
      <c r="P782" s="383">
        <v>4587.71</v>
      </c>
      <c r="Q782" s="382"/>
      <c r="R782" s="378"/>
      <c r="S782" s="381"/>
      <c r="T782" s="382"/>
      <c r="U782" s="37">
        <v>18350.84</v>
      </c>
    </row>
    <row r="783" spans="1:21" ht="14.25" customHeight="1" x14ac:dyDescent="0.25">
      <c r="A783" s="41" t="s">
        <v>100</v>
      </c>
      <c r="B783" s="41" t="s">
        <v>100</v>
      </c>
      <c r="C783" s="379" t="s">
        <v>165</v>
      </c>
      <c r="D783" s="381"/>
      <c r="E783" s="382"/>
      <c r="F783" s="380" t="s">
        <v>100</v>
      </c>
      <c r="G783" s="382"/>
      <c r="H783" s="378"/>
      <c r="I783" s="382"/>
      <c r="J783" s="379" t="s">
        <v>100</v>
      </c>
      <c r="K783" s="382"/>
      <c r="L783" s="39" t="s">
        <v>100</v>
      </c>
      <c r="M783" s="379" t="s">
        <v>100</v>
      </c>
      <c r="N783" s="382"/>
      <c r="O783" s="41" t="s">
        <v>100</v>
      </c>
      <c r="P783" s="378"/>
      <c r="Q783" s="382"/>
      <c r="R783" s="379" t="s">
        <v>100</v>
      </c>
      <c r="S783" s="381"/>
      <c r="T783" s="382"/>
      <c r="U783" s="37">
        <v>41735.129999999997</v>
      </c>
    </row>
    <row r="784" spans="1:21" ht="28.35" customHeight="1" x14ac:dyDescent="0.25">
      <c r="A784" s="41" t="s">
        <v>100</v>
      </c>
      <c r="B784" s="39" t="s">
        <v>164</v>
      </c>
      <c r="C784" s="379" t="s">
        <v>163</v>
      </c>
      <c r="D784" s="381"/>
      <c r="E784" s="382"/>
      <c r="F784" s="380" t="s">
        <v>160</v>
      </c>
      <c r="G784" s="382"/>
      <c r="H784" s="383">
        <v>97</v>
      </c>
      <c r="I784" s="382"/>
      <c r="J784" s="383">
        <v>1</v>
      </c>
      <c r="K784" s="382"/>
      <c r="L784" s="37">
        <v>97</v>
      </c>
      <c r="M784" s="378"/>
      <c r="N784" s="382"/>
      <c r="O784" s="39" t="s">
        <v>100</v>
      </c>
      <c r="P784" s="378"/>
      <c r="Q784" s="382"/>
      <c r="R784" s="384" t="s">
        <v>100</v>
      </c>
      <c r="S784" s="381"/>
      <c r="T784" s="382"/>
      <c r="U784" s="37">
        <v>40483.08</v>
      </c>
    </row>
    <row r="785" spans="1:21" ht="28.35" customHeight="1" x14ac:dyDescent="0.25">
      <c r="A785" s="41" t="s">
        <v>100</v>
      </c>
      <c r="B785" s="39" t="s">
        <v>162</v>
      </c>
      <c r="C785" s="379" t="s">
        <v>161</v>
      </c>
      <c r="D785" s="381"/>
      <c r="E785" s="382"/>
      <c r="F785" s="380" t="s">
        <v>160</v>
      </c>
      <c r="G785" s="382"/>
      <c r="H785" s="383">
        <v>51</v>
      </c>
      <c r="I785" s="382"/>
      <c r="J785" s="383">
        <v>1</v>
      </c>
      <c r="K785" s="382"/>
      <c r="L785" s="37">
        <v>51</v>
      </c>
      <c r="M785" s="378"/>
      <c r="N785" s="382"/>
      <c r="O785" s="39" t="s">
        <v>100</v>
      </c>
      <c r="P785" s="378"/>
      <c r="Q785" s="382"/>
      <c r="R785" s="384" t="s">
        <v>100</v>
      </c>
      <c r="S785" s="381"/>
      <c r="T785" s="382"/>
      <c r="U785" s="37">
        <v>21284.92</v>
      </c>
    </row>
    <row r="786" spans="1:21" ht="14.25" customHeight="1" x14ac:dyDescent="0.25">
      <c r="A786" s="36" t="s">
        <v>100</v>
      </c>
      <c r="B786" s="36" t="s">
        <v>100</v>
      </c>
      <c r="C786" s="365" t="s">
        <v>136</v>
      </c>
      <c r="D786" s="381"/>
      <c r="E786" s="381"/>
      <c r="F786" s="381"/>
      <c r="G786" s="381"/>
      <c r="H786" s="381"/>
      <c r="I786" s="381"/>
      <c r="J786" s="381"/>
      <c r="K786" s="381"/>
      <c r="L786" s="382"/>
      <c r="M786" s="385" t="s">
        <v>100</v>
      </c>
      <c r="N786" s="381"/>
      <c r="O786" s="382"/>
      <c r="P786" s="386">
        <v>46461.599999999999</v>
      </c>
      <c r="Q786" s="382"/>
      <c r="R786" s="369"/>
      <c r="S786" s="381"/>
      <c r="T786" s="382"/>
      <c r="U786" s="35">
        <v>185846.39999999999</v>
      </c>
    </row>
    <row r="787" spans="1:21" ht="50.25" customHeight="1" x14ac:dyDescent="0.25">
      <c r="A787" s="44" t="s">
        <v>485</v>
      </c>
      <c r="B787" s="43" t="s">
        <v>198</v>
      </c>
      <c r="C787" s="365" t="s">
        <v>484</v>
      </c>
      <c r="D787" s="381"/>
      <c r="E787" s="382"/>
      <c r="F787" s="367" t="s">
        <v>196</v>
      </c>
      <c r="G787" s="382"/>
      <c r="H787" s="368">
        <v>0.12</v>
      </c>
      <c r="I787" s="382"/>
      <c r="J787" s="368">
        <v>1</v>
      </c>
      <c r="K787" s="382"/>
      <c r="L787" s="35">
        <v>0.12</v>
      </c>
      <c r="M787" s="369"/>
      <c r="N787" s="382"/>
      <c r="O787" s="42"/>
      <c r="P787" s="369"/>
      <c r="Q787" s="382"/>
      <c r="R787" s="369"/>
      <c r="S787" s="381"/>
      <c r="T787" s="382"/>
      <c r="U787" s="38"/>
    </row>
    <row r="788" spans="1:21" ht="50.25" customHeight="1" x14ac:dyDescent="0.25">
      <c r="A788" s="40" t="s">
        <v>100</v>
      </c>
      <c r="B788" s="39" t="s">
        <v>483</v>
      </c>
      <c r="C788" s="379" t="s">
        <v>479</v>
      </c>
      <c r="D788" s="381"/>
      <c r="E788" s="381"/>
      <c r="F788" s="381"/>
      <c r="G788" s="381"/>
      <c r="H788" s="381"/>
      <c r="I788" s="381"/>
      <c r="J788" s="381"/>
      <c r="K788" s="381"/>
      <c r="L788" s="381"/>
      <c r="M788" s="381"/>
      <c r="N788" s="381"/>
      <c r="O788" s="381"/>
      <c r="P788" s="381"/>
      <c r="Q788" s="381"/>
      <c r="R788" s="381"/>
      <c r="S788" s="381"/>
      <c r="T788" s="382"/>
      <c r="U788" s="41" t="s">
        <v>100</v>
      </c>
    </row>
    <row r="789" spans="1:21" ht="14.25" customHeight="1" x14ac:dyDescent="0.25">
      <c r="A789" s="39" t="s">
        <v>100</v>
      </c>
      <c r="B789" s="39" t="s">
        <v>187</v>
      </c>
      <c r="C789" s="379" t="s">
        <v>186</v>
      </c>
      <c r="D789" s="381"/>
      <c r="E789" s="382"/>
      <c r="F789" s="380" t="s">
        <v>179</v>
      </c>
      <c r="G789" s="382"/>
      <c r="H789" s="378"/>
      <c r="I789" s="382"/>
      <c r="J789" s="378"/>
      <c r="K789" s="382"/>
      <c r="L789" s="37">
        <v>4.1951999999999998</v>
      </c>
      <c r="M789" s="378"/>
      <c r="N789" s="382"/>
      <c r="O789" s="39" t="s">
        <v>100</v>
      </c>
      <c r="P789" s="378"/>
      <c r="Q789" s="382"/>
      <c r="R789" s="378"/>
      <c r="S789" s="381"/>
      <c r="T789" s="382"/>
      <c r="U789" s="37">
        <v>2309.92</v>
      </c>
    </row>
    <row r="790" spans="1:21" ht="14.25" customHeight="1" x14ac:dyDescent="0.25">
      <c r="A790" s="39" t="s">
        <v>100</v>
      </c>
      <c r="B790" s="39" t="s">
        <v>185</v>
      </c>
      <c r="C790" s="379" t="s">
        <v>184</v>
      </c>
      <c r="D790" s="381"/>
      <c r="E790" s="382"/>
      <c r="F790" s="380" t="s">
        <v>179</v>
      </c>
      <c r="G790" s="382"/>
      <c r="H790" s="383">
        <v>30.4</v>
      </c>
      <c r="I790" s="382"/>
      <c r="J790" s="383">
        <v>1.1499999999999999</v>
      </c>
      <c r="K790" s="382"/>
      <c r="L790" s="37">
        <v>4.1951999999999998</v>
      </c>
      <c r="M790" s="378"/>
      <c r="N790" s="382"/>
      <c r="O790" s="39" t="s">
        <v>100</v>
      </c>
      <c r="P790" s="383">
        <v>550.61</v>
      </c>
      <c r="Q790" s="382"/>
      <c r="R790" s="383">
        <v>1</v>
      </c>
      <c r="S790" s="381"/>
      <c r="T790" s="382"/>
      <c r="U790" s="37">
        <v>2309.92</v>
      </c>
    </row>
    <row r="791" spans="1:21" ht="14.25" customHeight="1" x14ac:dyDescent="0.25">
      <c r="A791" s="39" t="s">
        <v>100</v>
      </c>
      <c r="B791" s="39" t="s">
        <v>183</v>
      </c>
      <c r="C791" s="379" t="s">
        <v>182</v>
      </c>
      <c r="D791" s="381"/>
      <c r="E791" s="382"/>
      <c r="F791" s="380" t="s">
        <v>100</v>
      </c>
      <c r="G791" s="382"/>
      <c r="H791" s="378"/>
      <c r="I791" s="382"/>
      <c r="J791" s="378"/>
      <c r="K791" s="382"/>
      <c r="L791" s="38"/>
      <c r="M791" s="378"/>
      <c r="N791" s="382"/>
      <c r="O791" s="39" t="s">
        <v>100</v>
      </c>
      <c r="P791" s="378"/>
      <c r="Q791" s="382"/>
      <c r="R791" s="378"/>
      <c r="S791" s="381"/>
      <c r="T791" s="382"/>
      <c r="U791" s="37">
        <v>0</v>
      </c>
    </row>
    <row r="792" spans="1:21" ht="14.25" customHeight="1" x14ac:dyDescent="0.25">
      <c r="A792" s="39" t="s">
        <v>100</v>
      </c>
      <c r="B792" s="39" t="s">
        <v>181</v>
      </c>
      <c r="C792" s="379" t="s">
        <v>180</v>
      </c>
      <c r="D792" s="381"/>
      <c r="E792" s="382"/>
      <c r="F792" s="380" t="s">
        <v>179</v>
      </c>
      <c r="G792" s="382"/>
      <c r="H792" s="378"/>
      <c r="I792" s="382"/>
      <c r="J792" s="378"/>
      <c r="K792" s="382"/>
      <c r="L792" s="38"/>
      <c r="M792" s="378"/>
      <c r="N792" s="382"/>
      <c r="O792" s="39" t="s">
        <v>100</v>
      </c>
      <c r="P792" s="378"/>
      <c r="Q792" s="382"/>
      <c r="R792" s="378"/>
      <c r="S792" s="381"/>
      <c r="T792" s="382"/>
      <c r="U792" s="37">
        <v>0</v>
      </c>
    </row>
    <row r="793" spans="1:21" ht="14.25" customHeight="1" x14ac:dyDescent="0.25">
      <c r="A793" s="39" t="s">
        <v>100</v>
      </c>
      <c r="B793" s="39" t="s">
        <v>178</v>
      </c>
      <c r="C793" s="379" t="s">
        <v>177</v>
      </c>
      <c r="D793" s="381"/>
      <c r="E793" s="382"/>
      <c r="F793" s="380" t="s">
        <v>100</v>
      </c>
      <c r="G793" s="382"/>
      <c r="H793" s="378"/>
      <c r="I793" s="382"/>
      <c r="J793" s="378"/>
      <c r="K793" s="382"/>
      <c r="L793" s="38"/>
      <c r="M793" s="378"/>
      <c r="N793" s="382"/>
      <c r="O793" s="39" t="s">
        <v>100</v>
      </c>
      <c r="P793" s="378"/>
      <c r="Q793" s="382"/>
      <c r="R793" s="378"/>
      <c r="S793" s="381"/>
      <c r="T793" s="382"/>
      <c r="U793" s="37">
        <v>40.17</v>
      </c>
    </row>
    <row r="794" spans="1:21" ht="18.95" customHeight="1" x14ac:dyDescent="0.25">
      <c r="A794" s="39" t="s">
        <v>100</v>
      </c>
      <c r="B794" s="39" t="s">
        <v>238</v>
      </c>
      <c r="C794" s="379" t="s">
        <v>237</v>
      </c>
      <c r="D794" s="381"/>
      <c r="E794" s="382"/>
      <c r="F794" s="380" t="s">
        <v>160</v>
      </c>
      <c r="G794" s="382"/>
      <c r="H794" s="383">
        <v>1</v>
      </c>
      <c r="I794" s="382"/>
      <c r="J794" s="383">
        <v>1</v>
      </c>
      <c r="K794" s="382"/>
      <c r="L794" s="37">
        <v>40.172496000000002</v>
      </c>
      <c r="M794" s="378"/>
      <c r="N794" s="382"/>
      <c r="O794" s="39" t="s">
        <v>100</v>
      </c>
      <c r="P794" s="383">
        <v>1</v>
      </c>
      <c r="Q794" s="382"/>
      <c r="R794" s="378"/>
      <c r="S794" s="381"/>
      <c r="T794" s="382"/>
      <c r="U794" s="37">
        <v>40.17</v>
      </c>
    </row>
    <row r="795" spans="1:21" ht="14.25" customHeight="1" x14ac:dyDescent="0.25">
      <c r="A795" s="39" t="s">
        <v>100</v>
      </c>
      <c r="B795" s="39" t="s">
        <v>100</v>
      </c>
      <c r="C795" s="365" t="s">
        <v>166</v>
      </c>
      <c r="D795" s="381"/>
      <c r="E795" s="382"/>
      <c r="F795" s="380" t="s">
        <v>100</v>
      </c>
      <c r="G795" s="382"/>
      <c r="H795" s="378"/>
      <c r="I795" s="382"/>
      <c r="J795" s="378"/>
      <c r="K795" s="382"/>
      <c r="L795" s="38"/>
      <c r="M795" s="378"/>
      <c r="N795" s="382"/>
      <c r="O795" s="39" t="s">
        <v>100</v>
      </c>
      <c r="P795" s="378"/>
      <c r="Q795" s="382"/>
      <c r="R795" s="378"/>
      <c r="S795" s="381"/>
      <c r="T795" s="382"/>
      <c r="U795" s="35">
        <v>2350.09</v>
      </c>
    </row>
    <row r="796" spans="1:21" ht="14.25" customHeight="1" x14ac:dyDescent="0.25">
      <c r="A796" s="41" t="s">
        <v>100</v>
      </c>
      <c r="B796" s="41" t="s">
        <v>100</v>
      </c>
      <c r="C796" s="379" t="s">
        <v>165</v>
      </c>
      <c r="D796" s="381"/>
      <c r="E796" s="382"/>
      <c r="F796" s="380" t="s">
        <v>100</v>
      </c>
      <c r="G796" s="382"/>
      <c r="H796" s="378"/>
      <c r="I796" s="382"/>
      <c r="J796" s="379" t="s">
        <v>100</v>
      </c>
      <c r="K796" s="382"/>
      <c r="L796" s="39" t="s">
        <v>100</v>
      </c>
      <c r="M796" s="379" t="s">
        <v>100</v>
      </c>
      <c r="N796" s="382"/>
      <c r="O796" s="41" t="s">
        <v>100</v>
      </c>
      <c r="P796" s="378"/>
      <c r="Q796" s="382"/>
      <c r="R796" s="379" t="s">
        <v>100</v>
      </c>
      <c r="S796" s="381"/>
      <c r="T796" s="382"/>
      <c r="U796" s="37">
        <v>2309.92</v>
      </c>
    </row>
    <row r="797" spans="1:21" ht="28.35" customHeight="1" x14ac:dyDescent="0.25">
      <c r="A797" s="41" t="s">
        <v>100</v>
      </c>
      <c r="B797" s="39" t="s">
        <v>164</v>
      </c>
      <c r="C797" s="379" t="s">
        <v>163</v>
      </c>
      <c r="D797" s="381"/>
      <c r="E797" s="382"/>
      <c r="F797" s="380" t="s">
        <v>160</v>
      </c>
      <c r="G797" s="382"/>
      <c r="H797" s="383">
        <v>97</v>
      </c>
      <c r="I797" s="382"/>
      <c r="J797" s="383">
        <v>1</v>
      </c>
      <c r="K797" s="382"/>
      <c r="L797" s="37">
        <v>97</v>
      </c>
      <c r="M797" s="378"/>
      <c r="N797" s="382"/>
      <c r="O797" s="39" t="s">
        <v>100</v>
      </c>
      <c r="P797" s="378"/>
      <c r="Q797" s="382"/>
      <c r="R797" s="384" t="s">
        <v>100</v>
      </c>
      <c r="S797" s="381"/>
      <c r="T797" s="382"/>
      <c r="U797" s="37">
        <v>2240.62</v>
      </c>
    </row>
    <row r="798" spans="1:21" ht="28.35" customHeight="1" x14ac:dyDescent="0.25">
      <c r="A798" s="41" t="s">
        <v>100</v>
      </c>
      <c r="B798" s="39" t="s">
        <v>162</v>
      </c>
      <c r="C798" s="379" t="s">
        <v>161</v>
      </c>
      <c r="D798" s="381"/>
      <c r="E798" s="382"/>
      <c r="F798" s="380" t="s">
        <v>160</v>
      </c>
      <c r="G798" s="382"/>
      <c r="H798" s="383">
        <v>51</v>
      </c>
      <c r="I798" s="382"/>
      <c r="J798" s="383">
        <v>1</v>
      </c>
      <c r="K798" s="382"/>
      <c r="L798" s="37">
        <v>51</v>
      </c>
      <c r="M798" s="378"/>
      <c r="N798" s="382"/>
      <c r="O798" s="39" t="s">
        <v>100</v>
      </c>
      <c r="P798" s="378"/>
      <c r="Q798" s="382"/>
      <c r="R798" s="384" t="s">
        <v>100</v>
      </c>
      <c r="S798" s="381"/>
      <c r="T798" s="382"/>
      <c r="U798" s="37">
        <v>1178.06</v>
      </c>
    </row>
    <row r="799" spans="1:21" ht="14.25" customHeight="1" x14ac:dyDescent="0.25">
      <c r="A799" s="36" t="s">
        <v>100</v>
      </c>
      <c r="B799" s="36" t="s">
        <v>100</v>
      </c>
      <c r="C799" s="365" t="s">
        <v>136</v>
      </c>
      <c r="D799" s="381"/>
      <c r="E799" s="381"/>
      <c r="F799" s="381"/>
      <c r="G799" s="381"/>
      <c r="H799" s="381"/>
      <c r="I799" s="381"/>
      <c r="J799" s="381"/>
      <c r="K799" s="381"/>
      <c r="L799" s="382"/>
      <c r="M799" s="385" t="s">
        <v>100</v>
      </c>
      <c r="N799" s="381"/>
      <c r="O799" s="382"/>
      <c r="P799" s="386">
        <v>48073.08</v>
      </c>
      <c r="Q799" s="382"/>
      <c r="R799" s="369"/>
      <c r="S799" s="381"/>
      <c r="T799" s="382"/>
      <c r="U799" s="35">
        <v>5768.77</v>
      </c>
    </row>
    <row r="800" spans="1:21" ht="50.25" customHeight="1" x14ac:dyDescent="0.25">
      <c r="A800" s="44" t="s">
        <v>482</v>
      </c>
      <c r="B800" s="43" t="s">
        <v>231</v>
      </c>
      <c r="C800" s="365" t="s">
        <v>481</v>
      </c>
      <c r="D800" s="381"/>
      <c r="E800" s="382"/>
      <c r="F800" s="367" t="s">
        <v>229</v>
      </c>
      <c r="G800" s="382"/>
      <c r="H800" s="368">
        <v>6.2799999999999995E-2</v>
      </c>
      <c r="I800" s="382"/>
      <c r="J800" s="368">
        <v>1</v>
      </c>
      <c r="K800" s="382"/>
      <c r="L800" s="35">
        <v>6.2799999999999995E-2</v>
      </c>
      <c r="M800" s="369"/>
      <c r="N800" s="382"/>
      <c r="O800" s="42"/>
      <c r="P800" s="369"/>
      <c r="Q800" s="382"/>
      <c r="R800" s="369"/>
      <c r="S800" s="381"/>
      <c r="T800" s="382"/>
      <c r="U800" s="38"/>
    </row>
    <row r="801" spans="1:21" ht="50.25" customHeight="1" x14ac:dyDescent="0.25">
      <c r="A801" s="40" t="s">
        <v>100</v>
      </c>
      <c r="B801" s="39" t="s">
        <v>480</v>
      </c>
      <c r="C801" s="379" t="s">
        <v>479</v>
      </c>
      <c r="D801" s="381"/>
      <c r="E801" s="381"/>
      <c r="F801" s="381"/>
      <c r="G801" s="381"/>
      <c r="H801" s="381"/>
      <c r="I801" s="381"/>
      <c r="J801" s="381"/>
      <c r="K801" s="381"/>
      <c r="L801" s="381"/>
      <c r="M801" s="381"/>
      <c r="N801" s="381"/>
      <c r="O801" s="381"/>
      <c r="P801" s="381"/>
      <c r="Q801" s="381"/>
      <c r="R801" s="381"/>
      <c r="S801" s="381"/>
      <c r="T801" s="382"/>
      <c r="U801" s="41" t="s">
        <v>100</v>
      </c>
    </row>
    <row r="802" spans="1:21" ht="14.25" customHeight="1" x14ac:dyDescent="0.25">
      <c r="A802" s="39" t="s">
        <v>100</v>
      </c>
      <c r="B802" s="39" t="s">
        <v>187</v>
      </c>
      <c r="C802" s="379" t="s">
        <v>186</v>
      </c>
      <c r="D802" s="381"/>
      <c r="E802" s="382"/>
      <c r="F802" s="380" t="s">
        <v>179</v>
      </c>
      <c r="G802" s="382"/>
      <c r="H802" s="378"/>
      <c r="I802" s="382"/>
      <c r="J802" s="378"/>
      <c r="K802" s="382"/>
      <c r="L802" s="37">
        <v>4.5072501999999997</v>
      </c>
      <c r="M802" s="378"/>
      <c r="N802" s="382"/>
      <c r="O802" s="39" t="s">
        <v>100</v>
      </c>
      <c r="P802" s="378"/>
      <c r="Q802" s="382"/>
      <c r="R802" s="378"/>
      <c r="S802" s="381"/>
      <c r="T802" s="382"/>
      <c r="U802" s="37">
        <v>2396.46</v>
      </c>
    </row>
    <row r="803" spans="1:21" ht="14.25" customHeight="1" x14ac:dyDescent="0.25">
      <c r="A803" s="39" t="s">
        <v>100</v>
      </c>
      <c r="B803" s="39" t="s">
        <v>226</v>
      </c>
      <c r="C803" s="379" t="s">
        <v>225</v>
      </c>
      <c r="D803" s="381"/>
      <c r="E803" s="382"/>
      <c r="F803" s="380" t="s">
        <v>179</v>
      </c>
      <c r="G803" s="382"/>
      <c r="H803" s="383">
        <v>62.41</v>
      </c>
      <c r="I803" s="382"/>
      <c r="J803" s="383">
        <v>1.1499999999999999</v>
      </c>
      <c r="K803" s="382"/>
      <c r="L803" s="37">
        <v>4.5072501999999997</v>
      </c>
      <c r="M803" s="378"/>
      <c r="N803" s="382"/>
      <c r="O803" s="39" t="s">
        <v>100</v>
      </c>
      <c r="P803" s="383">
        <v>531.69000000000005</v>
      </c>
      <c r="Q803" s="382"/>
      <c r="R803" s="383">
        <v>1</v>
      </c>
      <c r="S803" s="381"/>
      <c r="T803" s="382"/>
      <c r="U803" s="37">
        <v>2396.46</v>
      </c>
    </row>
    <row r="804" spans="1:21" ht="14.25" customHeight="1" x14ac:dyDescent="0.25">
      <c r="A804" s="39" t="s">
        <v>100</v>
      </c>
      <c r="B804" s="39" t="s">
        <v>183</v>
      </c>
      <c r="C804" s="379" t="s">
        <v>182</v>
      </c>
      <c r="D804" s="381"/>
      <c r="E804" s="382"/>
      <c r="F804" s="380" t="s">
        <v>100</v>
      </c>
      <c r="G804" s="382"/>
      <c r="H804" s="378"/>
      <c r="I804" s="382"/>
      <c r="J804" s="378"/>
      <c r="K804" s="382"/>
      <c r="L804" s="38"/>
      <c r="M804" s="378"/>
      <c r="N804" s="382"/>
      <c r="O804" s="39" t="s">
        <v>100</v>
      </c>
      <c r="P804" s="378"/>
      <c r="Q804" s="382"/>
      <c r="R804" s="378"/>
      <c r="S804" s="381"/>
      <c r="T804" s="382"/>
      <c r="U804" s="37">
        <v>23.92</v>
      </c>
    </row>
    <row r="805" spans="1:21" ht="14.25" customHeight="1" x14ac:dyDescent="0.25">
      <c r="A805" s="39" t="s">
        <v>100</v>
      </c>
      <c r="B805" s="39" t="s">
        <v>181</v>
      </c>
      <c r="C805" s="379" t="s">
        <v>180</v>
      </c>
      <c r="D805" s="381"/>
      <c r="E805" s="382"/>
      <c r="F805" s="380" t="s">
        <v>179</v>
      </c>
      <c r="G805" s="382"/>
      <c r="H805" s="378"/>
      <c r="I805" s="382"/>
      <c r="J805" s="378"/>
      <c r="K805" s="382"/>
      <c r="L805" s="37">
        <v>1.8777200000000001E-2</v>
      </c>
      <c r="M805" s="378"/>
      <c r="N805" s="382"/>
      <c r="O805" s="39" t="s">
        <v>100</v>
      </c>
      <c r="P805" s="378"/>
      <c r="Q805" s="382"/>
      <c r="R805" s="378"/>
      <c r="S805" s="381"/>
      <c r="T805" s="382"/>
      <c r="U805" s="37">
        <v>10.58</v>
      </c>
    </row>
    <row r="806" spans="1:21" ht="18.95" customHeight="1" x14ac:dyDescent="0.25">
      <c r="A806" s="39" t="s">
        <v>100</v>
      </c>
      <c r="B806" s="39" t="s">
        <v>224</v>
      </c>
      <c r="C806" s="379" t="s">
        <v>223</v>
      </c>
      <c r="D806" s="381"/>
      <c r="E806" s="382"/>
      <c r="F806" s="380" t="s">
        <v>218</v>
      </c>
      <c r="G806" s="382"/>
      <c r="H806" s="383">
        <v>0.26</v>
      </c>
      <c r="I806" s="382"/>
      <c r="J806" s="383">
        <v>1.1499999999999999</v>
      </c>
      <c r="K806" s="382"/>
      <c r="L806" s="37">
        <v>1.8777200000000001E-2</v>
      </c>
      <c r="M806" s="378"/>
      <c r="N806" s="382"/>
      <c r="O806" s="39" t="s">
        <v>100</v>
      </c>
      <c r="P806" s="383">
        <v>656.62</v>
      </c>
      <c r="Q806" s="382"/>
      <c r="R806" s="378"/>
      <c r="S806" s="381"/>
      <c r="T806" s="382"/>
      <c r="U806" s="37">
        <v>12.33</v>
      </c>
    </row>
    <row r="807" spans="1:21" ht="14.25" customHeight="1" x14ac:dyDescent="0.25">
      <c r="A807" s="39" t="s">
        <v>100</v>
      </c>
      <c r="B807" s="39" t="s">
        <v>222</v>
      </c>
      <c r="C807" s="379" t="s">
        <v>221</v>
      </c>
      <c r="D807" s="381"/>
      <c r="E807" s="382"/>
      <c r="F807" s="380" t="s">
        <v>179</v>
      </c>
      <c r="G807" s="382"/>
      <c r="H807" s="383">
        <v>0.26</v>
      </c>
      <c r="I807" s="382"/>
      <c r="J807" s="383">
        <v>1.1499999999999999</v>
      </c>
      <c r="K807" s="382"/>
      <c r="L807" s="37">
        <v>1.8777200000000001E-2</v>
      </c>
      <c r="M807" s="378"/>
      <c r="N807" s="382"/>
      <c r="O807" s="39" t="s">
        <v>100</v>
      </c>
      <c r="P807" s="383">
        <v>563.22</v>
      </c>
      <c r="Q807" s="382"/>
      <c r="R807" s="383">
        <v>1</v>
      </c>
      <c r="S807" s="381"/>
      <c r="T807" s="382"/>
      <c r="U807" s="37">
        <v>10.58</v>
      </c>
    </row>
    <row r="808" spans="1:21" ht="27.6" customHeight="1" x14ac:dyDescent="0.25">
      <c r="A808" s="39" t="s">
        <v>100</v>
      </c>
      <c r="B808" s="39" t="s">
        <v>220</v>
      </c>
      <c r="C808" s="379" t="s">
        <v>219</v>
      </c>
      <c r="D808" s="381"/>
      <c r="E808" s="382"/>
      <c r="F808" s="380" t="s">
        <v>218</v>
      </c>
      <c r="G808" s="382"/>
      <c r="H808" s="383">
        <v>25.2</v>
      </c>
      <c r="I808" s="382"/>
      <c r="J808" s="383">
        <v>1.1499999999999999</v>
      </c>
      <c r="K808" s="382"/>
      <c r="L808" s="37">
        <v>1.819944</v>
      </c>
      <c r="M808" s="378">
        <v>4.5199999999999996</v>
      </c>
      <c r="N808" s="382"/>
      <c r="O808" s="39" t="s">
        <v>217</v>
      </c>
      <c r="P808" s="383">
        <v>6.37</v>
      </c>
      <c r="Q808" s="382"/>
      <c r="R808" s="378"/>
      <c r="S808" s="381"/>
      <c r="T808" s="382"/>
      <c r="U808" s="37">
        <v>11.59</v>
      </c>
    </row>
    <row r="809" spans="1:21" ht="14.25" customHeight="1" x14ac:dyDescent="0.25">
      <c r="A809" s="39" t="s">
        <v>100</v>
      </c>
      <c r="B809" s="39" t="s">
        <v>178</v>
      </c>
      <c r="C809" s="379" t="s">
        <v>177</v>
      </c>
      <c r="D809" s="381"/>
      <c r="E809" s="382"/>
      <c r="F809" s="380" t="s">
        <v>100</v>
      </c>
      <c r="G809" s="382"/>
      <c r="H809" s="378"/>
      <c r="I809" s="382"/>
      <c r="J809" s="378"/>
      <c r="K809" s="382"/>
      <c r="L809" s="38"/>
      <c r="M809" s="378"/>
      <c r="N809" s="382"/>
      <c r="O809" s="39" t="s">
        <v>100</v>
      </c>
      <c r="P809" s="378"/>
      <c r="Q809" s="382"/>
      <c r="R809" s="378"/>
      <c r="S809" s="381"/>
      <c r="T809" s="382"/>
      <c r="U809" s="37">
        <v>74.41</v>
      </c>
    </row>
    <row r="810" spans="1:21" ht="14.25" customHeight="1" x14ac:dyDescent="0.25">
      <c r="A810" s="39" t="s">
        <v>100</v>
      </c>
      <c r="B810" s="39" t="s">
        <v>216</v>
      </c>
      <c r="C810" s="379" t="s">
        <v>215</v>
      </c>
      <c r="D810" s="381"/>
      <c r="E810" s="382"/>
      <c r="F810" s="380" t="s">
        <v>214</v>
      </c>
      <c r="G810" s="382"/>
      <c r="H810" s="383">
        <v>0.21</v>
      </c>
      <c r="I810" s="382"/>
      <c r="J810" s="383">
        <v>1</v>
      </c>
      <c r="K810" s="382"/>
      <c r="L810" s="37">
        <v>1.3188E-2</v>
      </c>
      <c r="M810" s="378">
        <v>35.71</v>
      </c>
      <c r="N810" s="382"/>
      <c r="O810" s="39" t="s">
        <v>213</v>
      </c>
      <c r="P810" s="383">
        <v>29.28</v>
      </c>
      <c r="Q810" s="382"/>
      <c r="R810" s="378"/>
      <c r="S810" s="381"/>
      <c r="T810" s="382"/>
      <c r="U810" s="37">
        <v>0.39</v>
      </c>
    </row>
    <row r="811" spans="1:21" ht="14.25" customHeight="1" x14ac:dyDescent="0.25">
      <c r="A811" s="39" t="s">
        <v>100</v>
      </c>
      <c r="B811" s="39" t="s">
        <v>212</v>
      </c>
      <c r="C811" s="379" t="s">
        <v>211</v>
      </c>
      <c r="D811" s="381"/>
      <c r="E811" s="382"/>
      <c r="F811" s="380" t="s">
        <v>192</v>
      </c>
      <c r="G811" s="382"/>
      <c r="H811" s="383">
        <v>10</v>
      </c>
      <c r="I811" s="382"/>
      <c r="J811" s="383">
        <v>1</v>
      </c>
      <c r="K811" s="382"/>
      <c r="L811" s="37">
        <v>0.628</v>
      </c>
      <c r="M811" s="378">
        <v>18.59</v>
      </c>
      <c r="N811" s="382"/>
      <c r="O811" s="39" t="s">
        <v>170</v>
      </c>
      <c r="P811" s="383">
        <v>26.4</v>
      </c>
      <c r="Q811" s="382"/>
      <c r="R811" s="378"/>
      <c r="S811" s="381"/>
      <c r="T811" s="382"/>
      <c r="U811" s="37">
        <v>16.579999999999998</v>
      </c>
    </row>
    <row r="812" spans="1:21" ht="14.25" customHeight="1" x14ac:dyDescent="0.25">
      <c r="A812" s="39" t="s">
        <v>100</v>
      </c>
      <c r="B812" s="39" t="s">
        <v>210</v>
      </c>
      <c r="C812" s="379" t="s">
        <v>209</v>
      </c>
      <c r="D812" s="381"/>
      <c r="E812" s="382"/>
      <c r="F812" s="380" t="s">
        <v>156</v>
      </c>
      <c r="G812" s="382"/>
      <c r="H812" s="383">
        <v>10</v>
      </c>
      <c r="I812" s="382"/>
      <c r="J812" s="383">
        <v>1</v>
      </c>
      <c r="K812" s="382"/>
      <c r="L812" s="37">
        <v>0.628</v>
      </c>
      <c r="M812" s="378">
        <v>56.11</v>
      </c>
      <c r="N812" s="382"/>
      <c r="O812" s="39" t="s">
        <v>208</v>
      </c>
      <c r="P812" s="383">
        <v>91.46</v>
      </c>
      <c r="Q812" s="382"/>
      <c r="R812" s="378"/>
      <c r="S812" s="381"/>
      <c r="T812" s="382"/>
      <c r="U812" s="37">
        <v>57.44</v>
      </c>
    </row>
    <row r="813" spans="1:21" ht="14.25" customHeight="1" x14ac:dyDescent="0.25">
      <c r="A813" s="39" t="s">
        <v>100</v>
      </c>
      <c r="B813" s="39" t="s">
        <v>100</v>
      </c>
      <c r="C813" s="365" t="s">
        <v>166</v>
      </c>
      <c r="D813" s="381"/>
      <c r="E813" s="382"/>
      <c r="F813" s="380" t="s">
        <v>100</v>
      </c>
      <c r="G813" s="382"/>
      <c r="H813" s="378"/>
      <c r="I813" s="382"/>
      <c r="J813" s="378"/>
      <c r="K813" s="382"/>
      <c r="L813" s="38"/>
      <c r="M813" s="378"/>
      <c r="N813" s="382"/>
      <c r="O813" s="39" t="s">
        <v>100</v>
      </c>
      <c r="P813" s="378"/>
      <c r="Q813" s="382"/>
      <c r="R813" s="378"/>
      <c r="S813" s="381"/>
      <c r="T813" s="382"/>
      <c r="U813" s="35">
        <v>2505.37</v>
      </c>
    </row>
    <row r="814" spans="1:21" ht="14.25" customHeight="1" x14ac:dyDescent="0.25">
      <c r="A814" s="41" t="s">
        <v>100</v>
      </c>
      <c r="B814" s="41" t="s">
        <v>100</v>
      </c>
      <c r="C814" s="379" t="s">
        <v>165</v>
      </c>
      <c r="D814" s="381"/>
      <c r="E814" s="382"/>
      <c r="F814" s="380" t="s">
        <v>100</v>
      </c>
      <c r="G814" s="382"/>
      <c r="H814" s="378"/>
      <c r="I814" s="382"/>
      <c r="J814" s="379" t="s">
        <v>100</v>
      </c>
      <c r="K814" s="382"/>
      <c r="L814" s="39" t="s">
        <v>100</v>
      </c>
      <c r="M814" s="379" t="s">
        <v>100</v>
      </c>
      <c r="N814" s="382"/>
      <c r="O814" s="41" t="s">
        <v>100</v>
      </c>
      <c r="P814" s="378"/>
      <c r="Q814" s="382"/>
      <c r="R814" s="379" t="s">
        <v>100</v>
      </c>
      <c r="S814" s="381"/>
      <c r="T814" s="382"/>
      <c r="U814" s="37">
        <v>2407.04</v>
      </c>
    </row>
    <row r="815" spans="1:21" ht="28.35" customHeight="1" x14ac:dyDescent="0.25">
      <c r="A815" s="41" t="s">
        <v>100</v>
      </c>
      <c r="B815" s="39" t="s">
        <v>203</v>
      </c>
      <c r="C815" s="379" t="s">
        <v>202</v>
      </c>
      <c r="D815" s="381"/>
      <c r="E815" s="382"/>
      <c r="F815" s="380" t="s">
        <v>160</v>
      </c>
      <c r="G815" s="382"/>
      <c r="H815" s="383">
        <v>97</v>
      </c>
      <c r="I815" s="382"/>
      <c r="J815" s="383">
        <v>1</v>
      </c>
      <c r="K815" s="382"/>
      <c r="L815" s="37">
        <v>97</v>
      </c>
      <c r="M815" s="378"/>
      <c r="N815" s="382"/>
      <c r="O815" s="39" t="s">
        <v>100</v>
      </c>
      <c r="P815" s="378"/>
      <c r="Q815" s="382"/>
      <c r="R815" s="384" t="s">
        <v>100</v>
      </c>
      <c r="S815" s="381"/>
      <c r="T815" s="382"/>
      <c r="U815" s="37">
        <v>2334.83</v>
      </c>
    </row>
    <row r="816" spans="1:21" ht="28.35" customHeight="1" x14ac:dyDescent="0.25">
      <c r="A816" s="41" t="s">
        <v>100</v>
      </c>
      <c r="B816" s="39" t="s">
        <v>201</v>
      </c>
      <c r="C816" s="379" t="s">
        <v>200</v>
      </c>
      <c r="D816" s="381"/>
      <c r="E816" s="382"/>
      <c r="F816" s="380" t="s">
        <v>160</v>
      </c>
      <c r="G816" s="382"/>
      <c r="H816" s="383">
        <v>55</v>
      </c>
      <c r="I816" s="382"/>
      <c r="J816" s="383">
        <v>1</v>
      </c>
      <c r="K816" s="382"/>
      <c r="L816" s="37">
        <v>55</v>
      </c>
      <c r="M816" s="378"/>
      <c r="N816" s="382"/>
      <c r="O816" s="39" t="s">
        <v>100</v>
      </c>
      <c r="P816" s="378"/>
      <c r="Q816" s="382"/>
      <c r="R816" s="384" t="s">
        <v>100</v>
      </c>
      <c r="S816" s="381"/>
      <c r="T816" s="382"/>
      <c r="U816" s="37">
        <v>1323.87</v>
      </c>
    </row>
    <row r="817" spans="1:21" ht="14.25" customHeight="1" x14ac:dyDescent="0.25">
      <c r="A817" s="36" t="s">
        <v>100</v>
      </c>
      <c r="B817" s="36" t="s">
        <v>100</v>
      </c>
      <c r="C817" s="365" t="s">
        <v>136</v>
      </c>
      <c r="D817" s="381"/>
      <c r="E817" s="381"/>
      <c r="F817" s="381"/>
      <c r="G817" s="381"/>
      <c r="H817" s="381"/>
      <c r="I817" s="381"/>
      <c r="J817" s="381"/>
      <c r="K817" s="381"/>
      <c r="L817" s="382"/>
      <c r="M817" s="385" t="s">
        <v>100</v>
      </c>
      <c r="N817" s="381"/>
      <c r="O817" s="382"/>
      <c r="P817" s="386">
        <v>98153.98</v>
      </c>
      <c r="Q817" s="382"/>
      <c r="R817" s="369"/>
      <c r="S817" s="381"/>
      <c r="T817" s="382"/>
      <c r="U817" s="35">
        <v>6164.07</v>
      </c>
    </row>
    <row r="818" spans="1:21" ht="14.25" customHeight="1" x14ac:dyDescent="0.25"/>
    <row r="819" spans="1:21" ht="14.25" customHeight="1" x14ac:dyDescent="0.25">
      <c r="A819" s="34" t="s">
        <v>100</v>
      </c>
      <c r="B819" s="34" t="s">
        <v>100</v>
      </c>
      <c r="C819" s="387" t="s">
        <v>133</v>
      </c>
      <c r="D819" s="381"/>
      <c r="E819" s="381"/>
      <c r="F819" s="381"/>
      <c r="G819" s="381"/>
      <c r="H819" s="381"/>
      <c r="I819" s="381"/>
      <c r="J819" s="381"/>
      <c r="K819" s="381"/>
      <c r="L819" s="381"/>
      <c r="M819" s="381"/>
      <c r="N819" s="381"/>
      <c r="O819" s="382"/>
      <c r="P819" s="388" t="s">
        <v>100</v>
      </c>
      <c r="Q819" s="382"/>
      <c r="R819" s="388" t="s">
        <v>100</v>
      </c>
      <c r="S819" s="381"/>
      <c r="T819" s="382"/>
      <c r="U819" s="33" t="s">
        <v>100</v>
      </c>
    </row>
    <row r="820" spans="1:21" ht="14.25" customHeight="1" x14ac:dyDescent="0.25">
      <c r="A820" s="34" t="s">
        <v>100</v>
      </c>
      <c r="B820" s="34" t="s">
        <v>100</v>
      </c>
      <c r="C820" s="387" t="s">
        <v>135</v>
      </c>
      <c r="D820" s="381"/>
      <c r="E820" s="381"/>
      <c r="F820" s="381"/>
      <c r="G820" s="381"/>
      <c r="H820" s="381"/>
      <c r="I820" s="381"/>
      <c r="J820" s="381"/>
      <c r="K820" s="381"/>
      <c r="L820" s="381"/>
      <c r="M820" s="381"/>
      <c r="N820" s="381"/>
      <c r="O820" s="382"/>
      <c r="P820" s="388" t="s">
        <v>100</v>
      </c>
      <c r="Q820" s="382"/>
      <c r="R820" s="388" t="s">
        <v>100</v>
      </c>
      <c r="S820" s="381"/>
      <c r="T820" s="382"/>
      <c r="U820" s="33" t="s">
        <v>478</v>
      </c>
    </row>
    <row r="821" spans="1:21" ht="14.25" customHeight="1" x14ac:dyDescent="0.25">
      <c r="A821" s="34" t="s">
        <v>100</v>
      </c>
      <c r="B821" s="34" t="s">
        <v>100</v>
      </c>
      <c r="C821" s="387" t="s">
        <v>155</v>
      </c>
      <c r="D821" s="381"/>
      <c r="E821" s="381"/>
      <c r="F821" s="381"/>
      <c r="G821" s="381"/>
      <c r="H821" s="381"/>
      <c r="I821" s="381"/>
      <c r="J821" s="381"/>
      <c r="K821" s="381"/>
      <c r="L821" s="381"/>
      <c r="M821" s="381"/>
      <c r="N821" s="381"/>
      <c r="O821" s="382"/>
      <c r="P821" s="388" t="s">
        <v>100</v>
      </c>
      <c r="Q821" s="382"/>
      <c r="R821" s="388" t="s">
        <v>100</v>
      </c>
      <c r="S821" s="381"/>
      <c r="T821" s="382"/>
      <c r="U821" s="33" t="s">
        <v>477</v>
      </c>
    </row>
    <row r="822" spans="1:21" ht="14.25" customHeight="1" x14ac:dyDescent="0.25">
      <c r="A822" s="34" t="s">
        <v>100</v>
      </c>
      <c r="B822" s="34" t="s">
        <v>100</v>
      </c>
      <c r="C822" s="387" t="s">
        <v>154</v>
      </c>
      <c r="D822" s="381"/>
      <c r="E822" s="381"/>
      <c r="F822" s="381"/>
      <c r="G822" s="381"/>
      <c r="H822" s="381"/>
      <c r="I822" s="381"/>
      <c r="J822" s="381"/>
      <c r="K822" s="381"/>
      <c r="L822" s="381"/>
      <c r="M822" s="381"/>
      <c r="N822" s="381"/>
      <c r="O822" s="382"/>
      <c r="P822" s="388" t="s">
        <v>100</v>
      </c>
      <c r="Q822" s="382"/>
      <c r="R822" s="388" t="s">
        <v>100</v>
      </c>
      <c r="S822" s="381"/>
      <c r="T822" s="382"/>
      <c r="U822" s="33" t="s">
        <v>476</v>
      </c>
    </row>
    <row r="823" spans="1:21" ht="14.25" customHeight="1" x14ac:dyDescent="0.25">
      <c r="A823" s="34" t="s">
        <v>100</v>
      </c>
      <c r="B823" s="34" t="s">
        <v>100</v>
      </c>
      <c r="C823" s="387" t="s">
        <v>153</v>
      </c>
      <c r="D823" s="381"/>
      <c r="E823" s="381"/>
      <c r="F823" s="381"/>
      <c r="G823" s="381"/>
      <c r="H823" s="381"/>
      <c r="I823" s="381"/>
      <c r="J823" s="381"/>
      <c r="K823" s="381"/>
      <c r="L823" s="381"/>
      <c r="M823" s="381"/>
      <c r="N823" s="381"/>
      <c r="O823" s="382"/>
      <c r="P823" s="388" t="s">
        <v>100</v>
      </c>
      <c r="Q823" s="382"/>
      <c r="R823" s="388" t="s">
        <v>100</v>
      </c>
      <c r="S823" s="381"/>
      <c r="T823" s="382"/>
      <c r="U823" s="33" t="s">
        <v>475</v>
      </c>
    </row>
    <row r="824" spans="1:21" ht="14.25" customHeight="1" x14ac:dyDescent="0.25">
      <c r="A824" s="34" t="s">
        <v>100</v>
      </c>
      <c r="B824" s="34" t="s">
        <v>100</v>
      </c>
      <c r="C824" s="387" t="s">
        <v>152</v>
      </c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2"/>
      <c r="P824" s="388" t="s">
        <v>100</v>
      </c>
      <c r="Q824" s="382"/>
      <c r="R824" s="388" t="s">
        <v>100</v>
      </c>
      <c r="S824" s="381"/>
      <c r="T824" s="382"/>
      <c r="U824" s="33" t="s">
        <v>474</v>
      </c>
    </row>
    <row r="825" spans="1:21" ht="14.25" customHeight="1" x14ac:dyDescent="0.25">
      <c r="A825" s="34" t="s">
        <v>100</v>
      </c>
      <c r="B825" s="34" t="s">
        <v>100</v>
      </c>
      <c r="C825" s="387" t="s">
        <v>149</v>
      </c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2"/>
      <c r="P825" s="388" t="s">
        <v>100</v>
      </c>
      <c r="Q825" s="382"/>
      <c r="R825" s="388" t="s">
        <v>100</v>
      </c>
      <c r="S825" s="381"/>
      <c r="T825" s="382"/>
      <c r="U825" s="33" t="s">
        <v>473</v>
      </c>
    </row>
    <row r="826" spans="1:21" ht="14.25" customHeight="1" x14ac:dyDescent="0.25">
      <c r="A826" s="34" t="s">
        <v>100</v>
      </c>
      <c r="B826" s="34" t="s">
        <v>100</v>
      </c>
      <c r="C826" s="387" t="s">
        <v>148</v>
      </c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2"/>
      <c r="P826" s="388" t="s">
        <v>100</v>
      </c>
      <c r="Q826" s="382"/>
      <c r="R826" s="388" t="s">
        <v>100</v>
      </c>
      <c r="S826" s="381"/>
      <c r="T826" s="382"/>
      <c r="U826" s="33" t="s">
        <v>472</v>
      </c>
    </row>
    <row r="827" spans="1:21" ht="14.25" customHeight="1" x14ac:dyDescent="0.25">
      <c r="A827" s="34" t="s">
        <v>100</v>
      </c>
      <c r="B827" s="34" t="s">
        <v>100</v>
      </c>
      <c r="C827" s="387" t="s">
        <v>147</v>
      </c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2"/>
      <c r="P827" s="388" t="s">
        <v>100</v>
      </c>
      <c r="Q827" s="382"/>
      <c r="R827" s="388" t="s">
        <v>100</v>
      </c>
      <c r="S827" s="381"/>
      <c r="T827" s="382"/>
      <c r="U827" s="33" t="s">
        <v>471</v>
      </c>
    </row>
    <row r="828" spans="1:21" ht="14.25" customHeight="1" x14ac:dyDescent="0.25">
      <c r="A828" s="34" t="s">
        <v>100</v>
      </c>
      <c r="B828" s="34" t="s">
        <v>100</v>
      </c>
      <c r="C828" s="387" t="s">
        <v>133</v>
      </c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2"/>
      <c r="P828" s="388" t="s">
        <v>100</v>
      </c>
      <c r="Q828" s="382"/>
      <c r="R828" s="388" t="s">
        <v>100</v>
      </c>
      <c r="S828" s="381"/>
      <c r="T828" s="382"/>
      <c r="U828" s="33" t="s">
        <v>470</v>
      </c>
    </row>
    <row r="829" spans="1:21" ht="14.25" customHeight="1" x14ac:dyDescent="0.25">
      <c r="A829" s="34" t="s">
        <v>100</v>
      </c>
      <c r="B829" s="34" t="s">
        <v>100</v>
      </c>
      <c r="C829" s="387" t="s">
        <v>119</v>
      </c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2"/>
      <c r="P829" s="388" t="s">
        <v>100</v>
      </c>
      <c r="Q829" s="382"/>
      <c r="R829" s="388" t="s">
        <v>100</v>
      </c>
      <c r="S829" s="381"/>
      <c r="T829" s="382"/>
      <c r="U829" s="33" t="s">
        <v>100</v>
      </c>
    </row>
    <row r="830" spans="1:21" ht="14.25" customHeight="1" x14ac:dyDescent="0.25">
      <c r="A830" s="34" t="s">
        <v>100</v>
      </c>
      <c r="B830" s="34" t="s">
        <v>100</v>
      </c>
      <c r="C830" s="387" t="s">
        <v>145</v>
      </c>
      <c r="D830" s="358"/>
      <c r="E830" s="358"/>
      <c r="F830" s="358"/>
      <c r="G830" s="358"/>
      <c r="H830" s="358"/>
      <c r="I830" s="358"/>
      <c r="J830" s="358"/>
      <c r="K830" s="358"/>
      <c r="L830" s="358"/>
      <c r="M830" s="358"/>
      <c r="N830" s="358"/>
      <c r="O830" s="366"/>
      <c r="P830" s="388" t="s">
        <v>100</v>
      </c>
      <c r="Q830" s="366"/>
      <c r="R830" s="388" t="s">
        <v>100</v>
      </c>
      <c r="S830" s="358"/>
      <c r="T830" s="366"/>
      <c r="U830" s="33" t="s">
        <v>469</v>
      </c>
    </row>
    <row r="831" spans="1:21" ht="14.25" customHeight="1" x14ac:dyDescent="0.25">
      <c r="A831" s="34" t="s">
        <v>100</v>
      </c>
      <c r="B831" s="34" t="s">
        <v>100</v>
      </c>
      <c r="C831" s="387" t="s">
        <v>144</v>
      </c>
      <c r="D831" s="358"/>
      <c r="E831" s="358"/>
      <c r="F831" s="358"/>
      <c r="G831" s="358"/>
      <c r="H831" s="358"/>
      <c r="I831" s="358"/>
      <c r="J831" s="358"/>
      <c r="K831" s="358"/>
      <c r="L831" s="358"/>
      <c r="M831" s="358"/>
      <c r="N831" s="358"/>
      <c r="O831" s="366"/>
      <c r="P831" s="388" t="s">
        <v>100</v>
      </c>
      <c r="Q831" s="366"/>
      <c r="R831" s="388" t="s">
        <v>100</v>
      </c>
      <c r="S831" s="358"/>
      <c r="T831" s="366"/>
      <c r="U831" s="33" t="s">
        <v>468</v>
      </c>
    </row>
    <row r="832" spans="1:21" ht="18.2" customHeight="1" x14ac:dyDescent="0.25">
      <c r="A832" s="389" t="s">
        <v>467</v>
      </c>
      <c r="B832" s="358"/>
      <c r="C832" s="358"/>
      <c r="D832" s="358"/>
      <c r="E832" s="358"/>
      <c r="F832" s="358"/>
      <c r="G832" s="358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</row>
    <row r="833" spans="1:21" ht="93.6" customHeight="1" x14ac:dyDescent="0.25">
      <c r="A833" s="44" t="s">
        <v>466</v>
      </c>
      <c r="B833" s="43" t="s">
        <v>465</v>
      </c>
      <c r="C833" s="365" t="s">
        <v>464</v>
      </c>
      <c r="D833" s="358"/>
      <c r="E833" s="366"/>
      <c r="F833" s="367" t="s">
        <v>192</v>
      </c>
      <c r="G833" s="366"/>
      <c r="H833" s="368">
        <v>2</v>
      </c>
      <c r="I833" s="366"/>
      <c r="J833" s="368">
        <v>1</v>
      </c>
      <c r="K833" s="366"/>
      <c r="L833" s="35">
        <v>2</v>
      </c>
      <c r="M833" s="369"/>
      <c r="N833" s="366"/>
      <c r="O833" s="42"/>
      <c r="P833" s="369"/>
      <c r="Q833" s="366"/>
      <c r="R833" s="369"/>
      <c r="S833" s="358"/>
      <c r="T833" s="366"/>
      <c r="U833" s="38"/>
    </row>
    <row r="834" spans="1:21" ht="14.25" customHeight="1" x14ac:dyDescent="0.25">
      <c r="A834" s="39" t="s">
        <v>100</v>
      </c>
      <c r="B834" s="39" t="s">
        <v>187</v>
      </c>
      <c r="C834" s="379" t="s">
        <v>186</v>
      </c>
      <c r="D834" s="358"/>
      <c r="E834" s="366"/>
      <c r="F834" s="380" t="s">
        <v>179</v>
      </c>
      <c r="G834" s="366"/>
      <c r="H834" s="378"/>
      <c r="I834" s="366"/>
      <c r="J834" s="378"/>
      <c r="K834" s="366"/>
      <c r="L834" s="37">
        <v>0.64</v>
      </c>
      <c r="M834" s="378"/>
      <c r="N834" s="366"/>
      <c r="O834" s="39" t="s">
        <v>100</v>
      </c>
      <c r="P834" s="378"/>
      <c r="Q834" s="366"/>
      <c r="R834" s="378"/>
      <c r="S834" s="358"/>
      <c r="T834" s="366"/>
      <c r="U834" s="37">
        <v>478.82</v>
      </c>
    </row>
    <row r="835" spans="1:21" ht="14.25" customHeight="1" x14ac:dyDescent="0.25">
      <c r="A835" s="39" t="s">
        <v>100</v>
      </c>
      <c r="B835" s="39" t="s">
        <v>294</v>
      </c>
      <c r="C835" s="379" t="s">
        <v>293</v>
      </c>
      <c r="D835" s="358"/>
      <c r="E835" s="366"/>
      <c r="F835" s="380" t="s">
        <v>179</v>
      </c>
      <c r="G835" s="366"/>
      <c r="H835" s="383">
        <v>0.16</v>
      </c>
      <c r="I835" s="366"/>
      <c r="J835" s="383">
        <v>1</v>
      </c>
      <c r="K835" s="366"/>
      <c r="L835" s="37">
        <v>0.32</v>
      </c>
      <c r="M835" s="378"/>
      <c r="N835" s="382"/>
      <c r="O835" s="39" t="s">
        <v>100</v>
      </c>
      <c r="P835" s="383">
        <v>756.56</v>
      </c>
      <c r="Q835" s="382"/>
      <c r="R835" s="383">
        <v>1</v>
      </c>
      <c r="S835" s="381"/>
      <c r="T835" s="382"/>
      <c r="U835" s="37">
        <v>242.1</v>
      </c>
    </row>
    <row r="836" spans="1:21" ht="14.25" customHeight="1" x14ac:dyDescent="0.25">
      <c r="A836" s="39" t="s">
        <v>100</v>
      </c>
      <c r="B836" s="39" t="s">
        <v>456</v>
      </c>
      <c r="C836" s="379" t="s">
        <v>455</v>
      </c>
      <c r="D836" s="381"/>
      <c r="E836" s="382"/>
      <c r="F836" s="380" t="s">
        <v>179</v>
      </c>
      <c r="G836" s="382"/>
      <c r="H836" s="383">
        <v>0.16</v>
      </c>
      <c r="I836" s="382"/>
      <c r="J836" s="383">
        <v>1</v>
      </c>
      <c r="K836" s="382"/>
      <c r="L836" s="37">
        <v>0.32</v>
      </c>
      <c r="M836" s="378"/>
      <c r="N836" s="382"/>
      <c r="O836" s="39" t="s">
        <v>100</v>
      </c>
      <c r="P836" s="383">
        <v>739.75</v>
      </c>
      <c r="Q836" s="382"/>
      <c r="R836" s="383">
        <v>1</v>
      </c>
      <c r="S836" s="381"/>
      <c r="T836" s="382"/>
      <c r="U836" s="37">
        <v>236.72</v>
      </c>
    </row>
    <row r="837" spans="1:21" ht="14.25" customHeight="1" x14ac:dyDescent="0.25">
      <c r="A837" s="39" t="s">
        <v>100</v>
      </c>
      <c r="B837" s="39" t="s">
        <v>183</v>
      </c>
      <c r="C837" s="379" t="s">
        <v>182</v>
      </c>
      <c r="D837" s="381"/>
      <c r="E837" s="382"/>
      <c r="F837" s="380" t="s">
        <v>100</v>
      </c>
      <c r="G837" s="382"/>
      <c r="H837" s="378"/>
      <c r="I837" s="382"/>
      <c r="J837" s="378"/>
      <c r="K837" s="382"/>
      <c r="L837" s="38"/>
      <c r="M837" s="378"/>
      <c r="N837" s="382"/>
      <c r="O837" s="39" t="s">
        <v>100</v>
      </c>
      <c r="P837" s="378"/>
      <c r="Q837" s="382"/>
      <c r="R837" s="378"/>
      <c r="S837" s="381"/>
      <c r="T837" s="382"/>
      <c r="U837" s="37">
        <v>0</v>
      </c>
    </row>
    <row r="838" spans="1:21" ht="14.25" customHeight="1" x14ac:dyDescent="0.25">
      <c r="A838" s="39" t="s">
        <v>100</v>
      </c>
      <c r="B838" s="39" t="s">
        <v>181</v>
      </c>
      <c r="C838" s="379" t="s">
        <v>180</v>
      </c>
      <c r="D838" s="381"/>
      <c r="E838" s="382"/>
      <c r="F838" s="380" t="s">
        <v>179</v>
      </c>
      <c r="G838" s="382"/>
      <c r="H838" s="378"/>
      <c r="I838" s="382"/>
      <c r="J838" s="378"/>
      <c r="K838" s="382"/>
      <c r="L838" s="38"/>
      <c r="M838" s="378"/>
      <c r="N838" s="382"/>
      <c r="O838" s="39" t="s">
        <v>100</v>
      </c>
      <c r="P838" s="378"/>
      <c r="Q838" s="382"/>
      <c r="R838" s="378"/>
      <c r="S838" s="381"/>
      <c r="T838" s="382"/>
      <c r="U838" s="37">
        <v>0</v>
      </c>
    </row>
    <row r="839" spans="1:21" ht="14.25" customHeight="1" x14ac:dyDescent="0.25">
      <c r="A839" s="39" t="s">
        <v>100</v>
      </c>
      <c r="B839" s="39" t="s">
        <v>178</v>
      </c>
      <c r="C839" s="379" t="s">
        <v>177</v>
      </c>
      <c r="D839" s="381"/>
      <c r="E839" s="382"/>
      <c r="F839" s="380" t="s">
        <v>100</v>
      </c>
      <c r="G839" s="382"/>
      <c r="H839" s="378"/>
      <c r="I839" s="382"/>
      <c r="J839" s="378"/>
      <c r="K839" s="382"/>
      <c r="L839" s="38"/>
      <c r="M839" s="378"/>
      <c r="N839" s="382"/>
      <c r="O839" s="39" t="s">
        <v>100</v>
      </c>
      <c r="P839" s="378"/>
      <c r="Q839" s="382"/>
      <c r="R839" s="378"/>
      <c r="S839" s="381"/>
      <c r="T839" s="382"/>
      <c r="U839" s="37">
        <v>0</v>
      </c>
    </row>
    <row r="840" spans="1:21" ht="14.25" customHeight="1" x14ac:dyDescent="0.25">
      <c r="A840" s="39" t="s">
        <v>100</v>
      </c>
      <c r="B840" s="39" t="s">
        <v>100</v>
      </c>
      <c r="C840" s="365" t="s">
        <v>166</v>
      </c>
      <c r="D840" s="381"/>
      <c r="E840" s="382"/>
      <c r="F840" s="380" t="s">
        <v>100</v>
      </c>
      <c r="G840" s="382"/>
      <c r="H840" s="378"/>
      <c r="I840" s="382"/>
      <c r="J840" s="378"/>
      <c r="K840" s="382"/>
      <c r="L840" s="38"/>
      <c r="M840" s="378"/>
      <c r="N840" s="382"/>
      <c r="O840" s="39" t="s">
        <v>100</v>
      </c>
      <c r="P840" s="378"/>
      <c r="Q840" s="382"/>
      <c r="R840" s="378"/>
      <c r="S840" s="381"/>
      <c r="T840" s="382"/>
      <c r="U840" s="35">
        <v>478.82</v>
      </c>
    </row>
    <row r="841" spans="1:21" ht="14.25" customHeight="1" x14ac:dyDescent="0.25">
      <c r="A841" s="41" t="s">
        <v>100</v>
      </c>
      <c r="B841" s="41" t="s">
        <v>100</v>
      </c>
      <c r="C841" s="379" t="s">
        <v>165</v>
      </c>
      <c r="D841" s="381"/>
      <c r="E841" s="382"/>
      <c r="F841" s="380" t="s">
        <v>100</v>
      </c>
      <c r="G841" s="382"/>
      <c r="H841" s="378"/>
      <c r="I841" s="382"/>
      <c r="J841" s="379" t="s">
        <v>100</v>
      </c>
      <c r="K841" s="382"/>
      <c r="L841" s="39" t="s">
        <v>100</v>
      </c>
      <c r="M841" s="379" t="s">
        <v>100</v>
      </c>
      <c r="N841" s="382"/>
      <c r="O841" s="41" t="s">
        <v>100</v>
      </c>
      <c r="P841" s="378"/>
      <c r="Q841" s="382"/>
      <c r="R841" s="379" t="s">
        <v>100</v>
      </c>
      <c r="S841" s="381"/>
      <c r="T841" s="382"/>
      <c r="U841" s="37">
        <v>478.82</v>
      </c>
    </row>
    <row r="842" spans="1:21" ht="28.35" customHeight="1" x14ac:dyDescent="0.25">
      <c r="A842" s="41" t="s">
        <v>100</v>
      </c>
      <c r="B842" s="39" t="s">
        <v>454</v>
      </c>
      <c r="C842" s="379" t="s">
        <v>453</v>
      </c>
      <c r="D842" s="381"/>
      <c r="E842" s="382"/>
      <c r="F842" s="380" t="s">
        <v>160</v>
      </c>
      <c r="G842" s="382"/>
      <c r="H842" s="383">
        <v>74</v>
      </c>
      <c r="I842" s="382"/>
      <c r="J842" s="383">
        <v>1</v>
      </c>
      <c r="K842" s="382"/>
      <c r="L842" s="37">
        <v>74</v>
      </c>
      <c r="M842" s="378"/>
      <c r="N842" s="382"/>
      <c r="O842" s="39" t="s">
        <v>100</v>
      </c>
      <c r="P842" s="378"/>
      <c r="Q842" s="382"/>
      <c r="R842" s="384" t="s">
        <v>100</v>
      </c>
      <c r="S842" s="381"/>
      <c r="T842" s="382"/>
      <c r="U842" s="37">
        <v>354.33</v>
      </c>
    </row>
    <row r="843" spans="1:21" ht="28.35" customHeight="1" x14ac:dyDescent="0.25">
      <c r="A843" s="41" t="s">
        <v>100</v>
      </c>
      <c r="B843" s="39" t="s">
        <v>452</v>
      </c>
      <c r="C843" s="379" t="s">
        <v>451</v>
      </c>
      <c r="D843" s="381"/>
      <c r="E843" s="382"/>
      <c r="F843" s="380" t="s">
        <v>160</v>
      </c>
      <c r="G843" s="382"/>
      <c r="H843" s="383">
        <v>36</v>
      </c>
      <c r="I843" s="382"/>
      <c r="J843" s="383">
        <v>1</v>
      </c>
      <c r="K843" s="382"/>
      <c r="L843" s="37">
        <v>36</v>
      </c>
      <c r="M843" s="378"/>
      <c r="N843" s="382"/>
      <c r="O843" s="39" t="s">
        <v>100</v>
      </c>
      <c r="P843" s="378"/>
      <c r="Q843" s="382"/>
      <c r="R843" s="384" t="s">
        <v>100</v>
      </c>
      <c r="S843" s="381"/>
      <c r="T843" s="382"/>
      <c r="U843" s="37">
        <v>172.38</v>
      </c>
    </row>
    <row r="844" spans="1:21" ht="14.25" customHeight="1" x14ac:dyDescent="0.25">
      <c r="A844" s="36" t="s">
        <v>100</v>
      </c>
      <c r="B844" s="36" t="s">
        <v>100</v>
      </c>
      <c r="C844" s="365" t="s">
        <v>136</v>
      </c>
      <c r="D844" s="381"/>
      <c r="E844" s="381"/>
      <c r="F844" s="381"/>
      <c r="G844" s="381"/>
      <c r="H844" s="381"/>
      <c r="I844" s="381"/>
      <c r="J844" s="381"/>
      <c r="K844" s="381"/>
      <c r="L844" s="382"/>
      <c r="M844" s="385" t="s">
        <v>100</v>
      </c>
      <c r="N844" s="381"/>
      <c r="O844" s="382"/>
      <c r="P844" s="386">
        <v>502.76</v>
      </c>
      <c r="Q844" s="382"/>
      <c r="R844" s="369"/>
      <c r="S844" s="381"/>
      <c r="T844" s="382"/>
      <c r="U844" s="35">
        <v>1005.53</v>
      </c>
    </row>
    <row r="845" spans="1:21" ht="28.35" customHeight="1" x14ac:dyDescent="0.25">
      <c r="A845" s="44" t="s">
        <v>463</v>
      </c>
      <c r="B845" s="43" t="s">
        <v>462</v>
      </c>
      <c r="C845" s="365" t="s">
        <v>461</v>
      </c>
      <c r="D845" s="381"/>
      <c r="E845" s="382"/>
      <c r="F845" s="367" t="s">
        <v>460</v>
      </c>
      <c r="G845" s="382"/>
      <c r="H845" s="368">
        <v>2</v>
      </c>
      <c r="I845" s="382"/>
      <c r="J845" s="368">
        <v>1</v>
      </c>
      <c r="K845" s="382"/>
      <c r="L845" s="35">
        <v>2</v>
      </c>
      <c r="M845" s="369"/>
      <c r="N845" s="382"/>
      <c r="O845" s="42"/>
      <c r="P845" s="369"/>
      <c r="Q845" s="382"/>
      <c r="R845" s="369"/>
      <c r="S845" s="381"/>
      <c r="T845" s="382"/>
      <c r="U845" s="38"/>
    </row>
    <row r="846" spans="1:21" ht="14.25" customHeight="1" x14ac:dyDescent="0.25">
      <c r="A846" s="39" t="s">
        <v>100</v>
      </c>
      <c r="B846" s="39" t="s">
        <v>187</v>
      </c>
      <c r="C846" s="379" t="s">
        <v>186</v>
      </c>
      <c r="D846" s="381"/>
      <c r="E846" s="382"/>
      <c r="F846" s="380" t="s">
        <v>179</v>
      </c>
      <c r="G846" s="382"/>
      <c r="H846" s="378"/>
      <c r="I846" s="382"/>
      <c r="J846" s="378"/>
      <c r="K846" s="382"/>
      <c r="L846" s="37">
        <v>4.8600000000000003</v>
      </c>
      <c r="M846" s="378"/>
      <c r="N846" s="382"/>
      <c r="O846" s="39" t="s">
        <v>100</v>
      </c>
      <c r="P846" s="378"/>
      <c r="Q846" s="382"/>
      <c r="R846" s="378"/>
      <c r="S846" s="381"/>
      <c r="T846" s="382"/>
      <c r="U846" s="37">
        <v>3252.72</v>
      </c>
    </row>
    <row r="847" spans="1:21" ht="14.25" customHeight="1" x14ac:dyDescent="0.25">
      <c r="A847" s="39" t="s">
        <v>100</v>
      </c>
      <c r="B847" s="39" t="s">
        <v>296</v>
      </c>
      <c r="C847" s="379" t="s">
        <v>295</v>
      </c>
      <c r="D847" s="381"/>
      <c r="E847" s="382"/>
      <c r="F847" s="380" t="s">
        <v>179</v>
      </c>
      <c r="G847" s="382"/>
      <c r="H847" s="383">
        <v>0.97</v>
      </c>
      <c r="I847" s="382"/>
      <c r="J847" s="383">
        <v>1</v>
      </c>
      <c r="K847" s="382"/>
      <c r="L847" s="37">
        <v>1.94</v>
      </c>
      <c r="M847" s="378"/>
      <c r="N847" s="382"/>
      <c r="O847" s="39" t="s">
        <v>100</v>
      </c>
      <c r="P847" s="383">
        <v>563.22</v>
      </c>
      <c r="Q847" s="382"/>
      <c r="R847" s="383">
        <v>1</v>
      </c>
      <c r="S847" s="381"/>
      <c r="T847" s="382"/>
      <c r="U847" s="37">
        <v>1092.6500000000001</v>
      </c>
    </row>
    <row r="848" spans="1:21" ht="14.25" customHeight="1" x14ac:dyDescent="0.25">
      <c r="A848" s="39" t="s">
        <v>100</v>
      </c>
      <c r="B848" s="39" t="s">
        <v>456</v>
      </c>
      <c r="C848" s="379" t="s">
        <v>455</v>
      </c>
      <c r="D848" s="381"/>
      <c r="E848" s="382"/>
      <c r="F848" s="380" t="s">
        <v>179</v>
      </c>
      <c r="G848" s="382"/>
      <c r="H848" s="383">
        <v>1.46</v>
      </c>
      <c r="I848" s="382"/>
      <c r="J848" s="383">
        <v>1</v>
      </c>
      <c r="K848" s="382"/>
      <c r="L848" s="37">
        <v>2.92</v>
      </c>
      <c r="M848" s="378"/>
      <c r="N848" s="382"/>
      <c r="O848" s="39" t="s">
        <v>100</v>
      </c>
      <c r="P848" s="383">
        <v>739.75</v>
      </c>
      <c r="Q848" s="382"/>
      <c r="R848" s="383">
        <v>1</v>
      </c>
      <c r="S848" s="381"/>
      <c r="T848" s="382"/>
      <c r="U848" s="37">
        <v>2160.0700000000002</v>
      </c>
    </row>
    <row r="849" spans="1:21" ht="14.25" customHeight="1" x14ac:dyDescent="0.25">
      <c r="A849" s="39" t="s">
        <v>100</v>
      </c>
      <c r="B849" s="39" t="s">
        <v>183</v>
      </c>
      <c r="C849" s="379" t="s">
        <v>182</v>
      </c>
      <c r="D849" s="381"/>
      <c r="E849" s="382"/>
      <c r="F849" s="380" t="s">
        <v>100</v>
      </c>
      <c r="G849" s="382"/>
      <c r="H849" s="378"/>
      <c r="I849" s="382"/>
      <c r="J849" s="378"/>
      <c r="K849" s="382"/>
      <c r="L849" s="38"/>
      <c r="M849" s="378"/>
      <c r="N849" s="382"/>
      <c r="O849" s="39" t="s">
        <v>100</v>
      </c>
      <c r="P849" s="378"/>
      <c r="Q849" s="382"/>
      <c r="R849" s="378"/>
      <c r="S849" s="381"/>
      <c r="T849" s="382"/>
      <c r="U849" s="37">
        <v>0</v>
      </c>
    </row>
    <row r="850" spans="1:21" ht="14.25" customHeight="1" x14ac:dyDescent="0.25">
      <c r="A850" s="39" t="s">
        <v>100</v>
      </c>
      <c r="B850" s="39" t="s">
        <v>181</v>
      </c>
      <c r="C850" s="379" t="s">
        <v>180</v>
      </c>
      <c r="D850" s="381"/>
      <c r="E850" s="382"/>
      <c r="F850" s="380" t="s">
        <v>179</v>
      </c>
      <c r="G850" s="382"/>
      <c r="H850" s="378"/>
      <c r="I850" s="382"/>
      <c r="J850" s="378"/>
      <c r="K850" s="382"/>
      <c r="L850" s="38"/>
      <c r="M850" s="378"/>
      <c r="N850" s="382"/>
      <c r="O850" s="39" t="s">
        <v>100</v>
      </c>
      <c r="P850" s="378"/>
      <c r="Q850" s="382"/>
      <c r="R850" s="378"/>
      <c r="S850" s="381"/>
      <c r="T850" s="382"/>
      <c r="U850" s="37">
        <v>0</v>
      </c>
    </row>
    <row r="851" spans="1:21" ht="14.25" customHeight="1" x14ac:dyDescent="0.25">
      <c r="A851" s="39" t="s">
        <v>100</v>
      </c>
      <c r="B851" s="39" t="s">
        <v>178</v>
      </c>
      <c r="C851" s="379" t="s">
        <v>177</v>
      </c>
      <c r="D851" s="381"/>
      <c r="E851" s="382"/>
      <c r="F851" s="380" t="s">
        <v>100</v>
      </c>
      <c r="G851" s="382"/>
      <c r="H851" s="378"/>
      <c r="I851" s="382"/>
      <c r="J851" s="378"/>
      <c r="K851" s="382"/>
      <c r="L851" s="38"/>
      <c r="M851" s="378"/>
      <c r="N851" s="382"/>
      <c r="O851" s="39" t="s">
        <v>100</v>
      </c>
      <c r="P851" s="378"/>
      <c r="Q851" s="382"/>
      <c r="R851" s="378"/>
      <c r="S851" s="381"/>
      <c r="T851" s="382"/>
      <c r="U851" s="37">
        <v>0</v>
      </c>
    </row>
    <row r="852" spans="1:21" ht="14.25" customHeight="1" x14ac:dyDescent="0.25">
      <c r="A852" s="39" t="s">
        <v>100</v>
      </c>
      <c r="B852" s="39" t="s">
        <v>100</v>
      </c>
      <c r="C852" s="365" t="s">
        <v>166</v>
      </c>
      <c r="D852" s="381"/>
      <c r="E852" s="382"/>
      <c r="F852" s="380" t="s">
        <v>100</v>
      </c>
      <c r="G852" s="382"/>
      <c r="H852" s="378"/>
      <c r="I852" s="382"/>
      <c r="J852" s="378"/>
      <c r="K852" s="382"/>
      <c r="L852" s="38"/>
      <c r="M852" s="378"/>
      <c r="N852" s="382"/>
      <c r="O852" s="39" t="s">
        <v>100</v>
      </c>
      <c r="P852" s="378"/>
      <c r="Q852" s="382"/>
      <c r="R852" s="378"/>
      <c r="S852" s="381"/>
      <c r="T852" s="382"/>
      <c r="U852" s="35">
        <v>3252.72</v>
      </c>
    </row>
    <row r="853" spans="1:21" ht="14.25" customHeight="1" x14ac:dyDescent="0.25">
      <c r="A853" s="41" t="s">
        <v>100</v>
      </c>
      <c r="B853" s="41" t="s">
        <v>100</v>
      </c>
      <c r="C853" s="379" t="s">
        <v>165</v>
      </c>
      <c r="D853" s="381"/>
      <c r="E853" s="382"/>
      <c r="F853" s="380" t="s">
        <v>100</v>
      </c>
      <c r="G853" s="382"/>
      <c r="H853" s="378"/>
      <c r="I853" s="382"/>
      <c r="J853" s="379" t="s">
        <v>100</v>
      </c>
      <c r="K853" s="382"/>
      <c r="L853" s="39" t="s">
        <v>100</v>
      </c>
      <c r="M853" s="379" t="s">
        <v>100</v>
      </c>
      <c r="N853" s="382"/>
      <c r="O853" s="41" t="s">
        <v>100</v>
      </c>
      <c r="P853" s="378"/>
      <c r="Q853" s="382"/>
      <c r="R853" s="379" t="s">
        <v>100</v>
      </c>
      <c r="S853" s="381"/>
      <c r="T853" s="382"/>
      <c r="U853" s="37">
        <v>3252.72</v>
      </c>
    </row>
    <row r="854" spans="1:21" ht="28.35" customHeight="1" x14ac:dyDescent="0.25">
      <c r="A854" s="41" t="s">
        <v>100</v>
      </c>
      <c r="B854" s="39" t="s">
        <v>454</v>
      </c>
      <c r="C854" s="379" t="s">
        <v>453</v>
      </c>
      <c r="D854" s="381"/>
      <c r="E854" s="382"/>
      <c r="F854" s="380" t="s">
        <v>160</v>
      </c>
      <c r="G854" s="382"/>
      <c r="H854" s="383">
        <v>74</v>
      </c>
      <c r="I854" s="382"/>
      <c r="J854" s="383">
        <v>1</v>
      </c>
      <c r="K854" s="382"/>
      <c r="L854" s="37">
        <v>74</v>
      </c>
      <c r="M854" s="378"/>
      <c r="N854" s="382"/>
      <c r="O854" s="39" t="s">
        <v>100</v>
      </c>
      <c r="P854" s="378"/>
      <c r="Q854" s="382"/>
      <c r="R854" s="384" t="s">
        <v>100</v>
      </c>
      <c r="S854" s="381"/>
      <c r="T854" s="382"/>
      <c r="U854" s="37">
        <v>2407.0100000000002</v>
      </c>
    </row>
    <row r="855" spans="1:21" ht="28.35" customHeight="1" x14ac:dyDescent="0.25">
      <c r="A855" s="41" t="s">
        <v>100</v>
      </c>
      <c r="B855" s="39" t="s">
        <v>452</v>
      </c>
      <c r="C855" s="379" t="s">
        <v>451</v>
      </c>
      <c r="D855" s="381"/>
      <c r="E855" s="382"/>
      <c r="F855" s="380" t="s">
        <v>160</v>
      </c>
      <c r="G855" s="382"/>
      <c r="H855" s="383">
        <v>36</v>
      </c>
      <c r="I855" s="382"/>
      <c r="J855" s="383">
        <v>1</v>
      </c>
      <c r="K855" s="382"/>
      <c r="L855" s="37">
        <v>36</v>
      </c>
      <c r="M855" s="378"/>
      <c r="N855" s="382"/>
      <c r="O855" s="39" t="s">
        <v>100</v>
      </c>
      <c r="P855" s="378"/>
      <c r="Q855" s="382"/>
      <c r="R855" s="384" t="s">
        <v>100</v>
      </c>
      <c r="S855" s="381"/>
      <c r="T855" s="382"/>
      <c r="U855" s="37">
        <v>1170.98</v>
      </c>
    </row>
    <row r="856" spans="1:21" ht="14.25" customHeight="1" x14ac:dyDescent="0.25">
      <c r="A856" s="36" t="s">
        <v>100</v>
      </c>
      <c r="B856" s="36" t="s">
        <v>100</v>
      </c>
      <c r="C856" s="365" t="s">
        <v>136</v>
      </c>
      <c r="D856" s="381"/>
      <c r="E856" s="381"/>
      <c r="F856" s="381"/>
      <c r="G856" s="381"/>
      <c r="H856" s="381"/>
      <c r="I856" s="381"/>
      <c r="J856" s="381"/>
      <c r="K856" s="381"/>
      <c r="L856" s="382"/>
      <c r="M856" s="385" t="s">
        <v>100</v>
      </c>
      <c r="N856" s="381"/>
      <c r="O856" s="382"/>
      <c r="P856" s="386">
        <v>3415.35</v>
      </c>
      <c r="Q856" s="382"/>
      <c r="R856" s="369"/>
      <c r="S856" s="381"/>
      <c r="T856" s="382"/>
      <c r="U856" s="35">
        <v>6830.71</v>
      </c>
    </row>
    <row r="857" spans="1:21" ht="38.85" customHeight="1" x14ac:dyDescent="0.25">
      <c r="A857" s="44" t="s">
        <v>459</v>
      </c>
      <c r="B857" s="43" t="s">
        <v>458</v>
      </c>
      <c r="C857" s="365" t="s">
        <v>457</v>
      </c>
      <c r="D857" s="381"/>
      <c r="E857" s="382"/>
      <c r="F857" s="367" t="s">
        <v>192</v>
      </c>
      <c r="G857" s="382"/>
      <c r="H857" s="368">
        <v>2</v>
      </c>
      <c r="I857" s="382"/>
      <c r="J857" s="368">
        <v>1</v>
      </c>
      <c r="K857" s="382"/>
      <c r="L857" s="35">
        <v>2</v>
      </c>
      <c r="M857" s="369"/>
      <c r="N857" s="382"/>
      <c r="O857" s="42"/>
      <c r="P857" s="369"/>
      <c r="Q857" s="382"/>
      <c r="R857" s="369"/>
      <c r="S857" s="381"/>
      <c r="T857" s="382"/>
      <c r="U857" s="38"/>
    </row>
    <row r="858" spans="1:21" ht="14.25" customHeight="1" x14ac:dyDescent="0.25">
      <c r="A858" s="39" t="s">
        <v>100</v>
      </c>
      <c r="B858" s="39" t="s">
        <v>187</v>
      </c>
      <c r="C858" s="379" t="s">
        <v>186</v>
      </c>
      <c r="D858" s="381"/>
      <c r="E858" s="382"/>
      <c r="F858" s="380" t="s">
        <v>179</v>
      </c>
      <c r="G858" s="382"/>
      <c r="H858" s="378"/>
      <c r="I858" s="382"/>
      <c r="J858" s="378"/>
      <c r="K858" s="382"/>
      <c r="L858" s="37">
        <v>1.64</v>
      </c>
      <c r="M858" s="378"/>
      <c r="N858" s="382"/>
      <c r="O858" s="39" t="s">
        <v>100</v>
      </c>
      <c r="P858" s="378"/>
      <c r="Q858" s="382"/>
      <c r="R858" s="378"/>
      <c r="S858" s="381"/>
      <c r="T858" s="382"/>
      <c r="U858" s="37">
        <v>1226.98</v>
      </c>
    </row>
    <row r="859" spans="1:21" ht="14.25" customHeight="1" x14ac:dyDescent="0.25">
      <c r="A859" s="39" t="s">
        <v>100</v>
      </c>
      <c r="B859" s="39" t="s">
        <v>294</v>
      </c>
      <c r="C859" s="379" t="s">
        <v>293</v>
      </c>
      <c r="D859" s="381"/>
      <c r="E859" s="382"/>
      <c r="F859" s="380" t="s">
        <v>179</v>
      </c>
      <c r="G859" s="382"/>
      <c r="H859" s="383">
        <v>0.41</v>
      </c>
      <c r="I859" s="382"/>
      <c r="J859" s="383">
        <v>1</v>
      </c>
      <c r="K859" s="382"/>
      <c r="L859" s="37">
        <v>0.82</v>
      </c>
      <c r="M859" s="378"/>
      <c r="N859" s="382"/>
      <c r="O859" s="39" t="s">
        <v>100</v>
      </c>
      <c r="P859" s="383">
        <v>756.56</v>
      </c>
      <c r="Q859" s="382"/>
      <c r="R859" s="383">
        <v>1</v>
      </c>
      <c r="S859" s="381"/>
      <c r="T859" s="382"/>
      <c r="U859" s="37">
        <v>620.38</v>
      </c>
    </row>
    <row r="860" spans="1:21" ht="14.25" customHeight="1" x14ac:dyDescent="0.25">
      <c r="A860" s="39" t="s">
        <v>100</v>
      </c>
      <c r="B860" s="39" t="s">
        <v>456</v>
      </c>
      <c r="C860" s="379" t="s">
        <v>455</v>
      </c>
      <c r="D860" s="381"/>
      <c r="E860" s="382"/>
      <c r="F860" s="380" t="s">
        <v>179</v>
      </c>
      <c r="G860" s="382"/>
      <c r="H860" s="383">
        <v>0.41</v>
      </c>
      <c r="I860" s="382"/>
      <c r="J860" s="383">
        <v>1</v>
      </c>
      <c r="K860" s="382"/>
      <c r="L860" s="37">
        <v>0.82</v>
      </c>
      <c r="M860" s="378"/>
      <c r="N860" s="382"/>
      <c r="O860" s="39" t="s">
        <v>100</v>
      </c>
      <c r="P860" s="383">
        <v>739.75</v>
      </c>
      <c r="Q860" s="382"/>
      <c r="R860" s="383">
        <v>1</v>
      </c>
      <c r="S860" s="381"/>
      <c r="T860" s="382"/>
      <c r="U860" s="37">
        <v>606.6</v>
      </c>
    </row>
    <row r="861" spans="1:21" ht="14.25" customHeight="1" x14ac:dyDescent="0.25">
      <c r="A861" s="39" t="s">
        <v>100</v>
      </c>
      <c r="B861" s="39" t="s">
        <v>183</v>
      </c>
      <c r="C861" s="379" t="s">
        <v>182</v>
      </c>
      <c r="D861" s="381"/>
      <c r="E861" s="382"/>
      <c r="F861" s="380" t="s">
        <v>100</v>
      </c>
      <c r="G861" s="382"/>
      <c r="H861" s="378"/>
      <c r="I861" s="382"/>
      <c r="J861" s="378"/>
      <c r="K861" s="382"/>
      <c r="L861" s="38"/>
      <c r="M861" s="378"/>
      <c r="N861" s="382"/>
      <c r="O861" s="39" t="s">
        <v>100</v>
      </c>
      <c r="P861" s="378"/>
      <c r="Q861" s="382"/>
      <c r="R861" s="378"/>
      <c r="S861" s="381"/>
      <c r="T861" s="382"/>
      <c r="U861" s="37">
        <v>0</v>
      </c>
    </row>
    <row r="862" spans="1:21" ht="14.25" customHeight="1" x14ac:dyDescent="0.25">
      <c r="A862" s="39" t="s">
        <v>100</v>
      </c>
      <c r="B862" s="39" t="s">
        <v>181</v>
      </c>
      <c r="C862" s="379" t="s">
        <v>180</v>
      </c>
      <c r="D862" s="381"/>
      <c r="E862" s="382"/>
      <c r="F862" s="380" t="s">
        <v>179</v>
      </c>
      <c r="G862" s="382"/>
      <c r="H862" s="378"/>
      <c r="I862" s="382"/>
      <c r="J862" s="378"/>
      <c r="K862" s="382"/>
      <c r="L862" s="38"/>
      <c r="M862" s="378"/>
      <c r="N862" s="382"/>
      <c r="O862" s="39" t="s">
        <v>100</v>
      </c>
      <c r="P862" s="378"/>
      <c r="Q862" s="382"/>
      <c r="R862" s="378"/>
      <c r="S862" s="381"/>
      <c r="T862" s="382"/>
      <c r="U862" s="37">
        <v>0</v>
      </c>
    </row>
    <row r="863" spans="1:21" ht="14.25" customHeight="1" x14ac:dyDescent="0.25">
      <c r="A863" s="39" t="s">
        <v>100</v>
      </c>
      <c r="B863" s="39" t="s">
        <v>178</v>
      </c>
      <c r="C863" s="379" t="s">
        <v>177</v>
      </c>
      <c r="D863" s="381"/>
      <c r="E863" s="382"/>
      <c r="F863" s="380" t="s">
        <v>100</v>
      </c>
      <c r="G863" s="382"/>
      <c r="H863" s="378"/>
      <c r="I863" s="382"/>
      <c r="J863" s="378"/>
      <c r="K863" s="382"/>
      <c r="L863" s="38"/>
      <c r="M863" s="378"/>
      <c r="N863" s="382"/>
      <c r="O863" s="39" t="s">
        <v>100</v>
      </c>
      <c r="P863" s="378"/>
      <c r="Q863" s="382"/>
      <c r="R863" s="378"/>
      <c r="S863" s="381"/>
      <c r="T863" s="382"/>
      <c r="U863" s="37">
        <v>0</v>
      </c>
    </row>
    <row r="864" spans="1:21" ht="14.25" customHeight="1" x14ac:dyDescent="0.25">
      <c r="A864" s="39" t="s">
        <v>100</v>
      </c>
      <c r="B864" s="39" t="s">
        <v>100</v>
      </c>
      <c r="C864" s="365" t="s">
        <v>166</v>
      </c>
      <c r="D864" s="381"/>
      <c r="E864" s="382"/>
      <c r="F864" s="380" t="s">
        <v>100</v>
      </c>
      <c r="G864" s="382"/>
      <c r="H864" s="378"/>
      <c r="I864" s="382"/>
      <c r="J864" s="378"/>
      <c r="K864" s="382"/>
      <c r="L864" s="38"/>
      <c r="M864" s="378"/>
      <c r="N864" s="382"/>
      <c r="O864" s="39" t="s">
        <v>100</v>
      </c>
      <c r="P864" s="378"/>
      <c r="Q864" s="382"/>
      <c r="R864" s="378"/>
      <c r="S864" s="381"/>
      <c r="T864" s="382"/>
      <c r="U864" s="35">
        <v>1226.98</v>
      </c>
    </row>
    <row r="865" spans="1:21" ht="14.25" customHeight="1" x14ac:dyDescent="0.25">
      <c r="A865" s="41" t="s">
        <v>100</v>
      </c>
      <c r="B865" s="41" t="s">
        <v>100</v>
      </c>
      <c r="C865" s="379" t="s">
        <v>165</v>
      </c>
      <c r="D865" s="381"/>
      <c r="E865" s="382"/>
      <c r="F865" s="380" t="s">
        <v>100</v>
      </c>
      <c r="G865" s="382"/>
      <c r="H865" s="378"/>
      <c r="I865" s="382"/>
      <c r="J865" s="379" t="s">
        <v>100</v>
      </c>
      <c r="K865" s="382"/>
      <c r="L865" s="39" t="s">
        <v>100</v>
      </c>
      <c r="M865" s="379" t="s">
        <v>100</v>
      </c>
      <c r="N865" s="382"/>
      <c r="O865" s="41" t="s">
        <v>100</v>
      </c>
      <c r="P865" s="378"/>
      <c r="Q865" s="382"/>
      <c r="R865" s="379" t="s">
        <v>100</v>
      </c>
      <c r="S865" s="381"/>
      <c r="T865" s="382"/>
      <c r="U865" s="37">
        <v>1226.98</v>
      </c>
    </row>
    <row r="866" spans="1:21" ht="28.35" customHeight="1" x14ac:dyDescent="0.25">
      <c r="A866" s="41" t="s">
        <v>100</v>
      </c>
      <c r="B866" s="39" t="s">
        <v>454</v>
      </c>
      <c r="C866" s="379" t="s">
        <v>453</v>
      </c>
      <c r="D866" s="381"/>
      <c r="E866" s="382"/>
      <c r="F866" s="380" t="s">
        <v>160</v>
      </c>
      <c r="G866" s="382"/>
      <c r="H866" s="383">
        <v>74</v>
      </c>
      <c r="I866" s="382"/>
      <c r="J866" s="383">
        <v>1</v>
      </c>
      <c r="K866" s="382"/>
      <c r="L866" s="37">
        <v>74</v>
      </c>
      <c r="M866" s="378"/>
      <c r="N866" s="382"/>
      <c r="O866" s="39" t="s">
        <v>100</v>
      </c>
      <c r="P866" s="378"/>
      <c r="Q866" s="382"/>
      <c r="R866" s="384" t="s">
        <v>100</v>
      </c>
      <c r="S866" s="381"/>
      <c r="T866" s="382"/>
      <c r="U866" s="37">
        <v>907.97</v>
      </c>
    </row>
    <row r="867" spans="1:21" ht="28.35" customHeight="1" x14ac:dyDescent="0.25">
      <c r="A867" s="41" t="s">
        <v>100</v>
      </c>
      <c r="B867" s="39" t="s">
        <v>452</v>
      </c>
      <c r="C867" s="379" t="s">
        <v>451</v>
      </c>
      <c r="D867" s="381"/>
      <c r="E867" s="382"/>
      <c r="F867" s="380" t="s">
        <v>160</v>
      </c>
      <c r="G867" s="382"/>
      <c r="H867" s="383">
        <v>36</v>
      </c>
      <c r="I867" s="382"/>
      <c r="J867" s="383">
        <v>1</v>
      </c>
      <c r="K867" s="382"/>
      <c r="L867" s="37">
        <v>36</v>
      </c>
      <c r="M867" s="378"/>
      <c r="N867" s="382"/>
      <c r="O867" s="39" t="s">
        <v>100</v>
      </c>
      <c r="P867" s="378"/>
      <c r="Q867" s="382"/>
      <c r="R867" s="384" t="s">
        <v>100</v>
      </c>
      <c r="S867" s="381"/>
      <c r="T867" s="382"/>
      <c r="U867" s="37">
        <v>441.71</v>
      </c>
    </row>
    <row r="868" spans="1:21" ht="14.25" customHeight="1" x14ac:dyDescent="0.25">
      <c r="A868" s="36" t="s">
        <v>100</v>
      </c>
      <c r="B868" s="36" t="s">
        <v>100</v>
      </c>
      <c r="C868" s="365" t="s">
        <v>136</v>
      </c>
      <c r="D868" s="381"/>
      <c r="E868" s="381"/>
      <c r="F868" s="381"/>
      <c r="G868" s="381"/>
      <c r="H868" s="381"/>
      <c r="I868" s="381"/>
      <c r="J868" s="381"/>
      <c r="K868" s="381"/>
      <c r="L868" s="382"/>
      <c r="M868" s="385" t="s">
        <v>100</v>
      </c>
      <c r="N868" s="381"/>
      <c r="O868" s="382"/>
      <c r="P868" s="386">
        <v>1288.33</v>
      </c>
      <c r="Q868" s="382"/>
      <c r="R868" s="369"/>
      <c r="S868" s="381"/>
      <c r="T868" s="382"/>
      <c r="U868" s="35">
        <v>2576.66</v>
      </c>
    </row>
    <row r="869" spans="1:21" ht="14.25" customHeight="1" x14ac:dyDescent="0.25"/>
    <row r="870" spans="1:21" ht="14.25" customHeight="1" x14ac:dyDescent="0.25">
      <c r="A870" s="34" t="s">
        <v>100</v>
      </c>
      <c r="B870" s="34" t="s">
        <v>100</v>
      </c>
      <c r="C870" s="387" t="s">
        <v>133</v>
      </c>
      <c r="D870" s="381"/>
      <c r="E870" s="381"/>
      <c r="F870" s="381"/>
      <c r="G870" s="381"/>
      <c r="H870" s="381"/>
      <c r="I870" s="381"/>
      <c r="J870" s="381"/>
      <c r="K870" s="381"/>
      <c r="L870" s="381"/>
      <c r="M870" s="381"/>
      <c r="N870" s="381"/>
      <c r="O870" s="382"/>
      <c r="P870" s="388" t="s">
        <v>100</v>
      </c>
      <c r="Q870" s="382"/>
      <c r="R870" s="388" t="s">
        <v>100</v>
      </c>
      <c r="S870" s="381"/>
      <c r="T870" s="382"/>
      <c r="U870" s="33" t="s">
        <v>100</v>
      </c>
    </row>
    <row r="871" spans="1:21" ht="14.25" customHeight="1" x14ac:dyDescent="0.25">
      <c r="A871" s="34" t="s">
        <v>100</v>
      </c>
      <c r="B871" s="34" t="s">
        <v>100</v>
      </c>
      <c r="C871" s="387" t="s">
        <v>135</v>
      </c>
      <c r="D871" s="381"/>
      <c r="E871" s="381"/>
      <c r="F871" s="381"/>
      <c r="G871" s="381"/>
      <c r="H871" s="381"/>
      <c r="I871" s="381"/>
      <c r="J871" s="381"/>
      <c r="K871" s="381"/>
      <c r="L871" s="381"/>
      <c r="M871" s="381"/>
      <c r="N871" s="381"/>
      <c r="O871" s="382"/>
      <c r="P871" s="388" t="s">
        <v>100</v>
      </c>
      <c r="Q871" s="382"/>
      <c r="R871" s="388" t="s">
        <v>100</v>
      </c>
      <c r="S871" s="381"/>
      <c r="T871" s="382"/>
      <c r="U871" s="33" t="s">
        <v>450</v>
      </c>
    </row>
    <row r="872" spans="1:21" ht="14.25" customHeight="1" x14ac:dyDescent="0.25">
      <c r="A872" s="34" t="s">
        <v>100</v>
      </c>
      <c r="B872" s="34" t="s">
        <v>100</v>
      </c>
      <c r="C872" s="387" t="s">
        <v>155</v>
      </c>
      <c r="D872" s="381"/>
      <c r="E872" s="381"/>
      <c r="F872" s="381"/>
      <c r="G872" s="381"/>
      <c r="H872" s="381"/>
      <c r="I872" s="381"/>
      <c r="J872" s="381"/>
      <c r="K872" s="381"/>
      <c r="L872" s="381"/>
      <c r="M872" s="381"/>
      <c r="N872" s="381"/>
      <c r="O872" s="382"/>
      <c r="P872" s="388" t="s">
        <v>100</v>
      </c>
      <c r="Q872" s="382"/>
      <c r="R872" s="388" t="s">
        <v>100</v>
      </c>
      <c r="S872" s="381"/>
      <c r="T872" s="382"/>
      <c r="U872" s="33" t="s">
        <v>450</v>
      </c>
    </row>
    <row r="873" spans="1:21" ht="14.25" customHeight="1" x14ac:dyDescent="0.25">
      <c r="A873" s="34" t="s">
        <v>100</v>
      </c>
      <c r="B873" s="34" t="s">
        <v>100</v>
      </c>
      <c r="C873" s="387" t="s">
        <v>149</v>
      </c>
      <c r="D873" s="381"/>
      <c r="E873" s="381"/>
      <c r="F873" s="381"/>
      <c r="G873" s="381"/>
      <c r="H873" s="381"/>
      <c r="I873" s="381"/>
      <c r="J873" s="381"/>
      <c r="K873" s="381"/>
      <c r="L873" s="381"/>
      <c r="M873" s="381"/>
      <c r="N873" s="381"/>
      <c r="O873" s="382"/>
      <c r="P873" s="388" t="s">
        <v>100</v>
      </c>
      <c r="Q873" s="382"/>
      <c r="R873" s="388" t="s">
        <v>100</v>
      </c>
      <c r="S873" s="381"/>
      <c r="T873" s="382"/>
      <c r="U873" s="33" t="s">
        <v>450</v>
      </c>
    </row>
    <row r="874" spans="1:21" ht="14.25" customHeight="1" x14ac:dyDescent="0.25">
      <c r="A874" s="34" t="s">
        <v>100</v>
      </c>
      <c r="B874" s="34" t="s">
        <v>100</v>
      </c>
      <c r="C874" s="387" t="s">
        <v>148</v>
      </c>
      <c r="D874" s="381"/>
      <c r="E874" s="381"/>
      <c r="F874" s="381"/>
      <c r="G874" s="381"/>
      <c r="H874" s="381"/>
      <c r="I874" s="381"/>
      <c r="J874" s="381"/>
      <c r="K874" s="381"/>
      <c r="L874" s="381"/>
      <c r="M874" s="381"/>
      <c r="N874" s="381"/>
      <c r="O874" s="382"/>
      <c r="P874" s="388" t="s">
        <v>100</v>
      </c>
      <c r="Q874" s="382"/>
      <c r="R874" s="388" t="s">
        <v>100</v>
      </c>
      <c r="S874" s="381"/>
      <c r="T874" s="382"/>
      <c r="U874" s="33" t="s">
        <v>449</v>
      </c>
    </row>
    <row r="875" spans="1:21" ht="14.25" customHeight="1" x14ac:dyDescent="0.25">
      <c r="A875" s="34" t="s">
        <v>100</v>
      </c>
      <c r="B875" s="34" t="s">
        <v>100</v>
      </c>
      <c r="C875" s="387" t="s">
        <v>147</v>
      </c>
      <c r="D875" s="381"/>
      <c r="E875" s="381"/>
      <c r="F875" s="381"/>
      <c r="G875" s="381"/>
      <c r="H875" s="381"/>
      <c r="I875" s="381"/>
      <c r="J875" s="381"/>
      <c r="K875" s="381"/>
      <c r="L875" s="381"/>
      <c r="M875" s="381"/>
      <c r="N875" s="381"/>
      <c r="O875" s="382"/>
      <c r="P875" s="388" t="s">
        <v>100</v>
      </c>
      <c r="Q875" s="382"/>
      <c r="R875" s="388" t="s">
        <v>100</v>
      </c>
      <c r="S875" s="381"/>
      <c r="T875" s="382"/>
      <c r="U875" s="33" t="s">
        <v>448</v>
      </c>
    </row>
    <row r="876" spans="1:21" ht="14.25" customHeight="1" x14ac:dyDescent="0.25">
      <c r="A876" s="34" t="s">
        <v>100</v>
      </c>
      <c r="B876" s="34" t="s">
        <v>100</v>
      </c>
      <c r="C876" s="387" t="s">
        <v>146</v>
      </c>
      <c r="D876" s="381"/>
      <c r="E876" s="381"/>
      <c r="F876" s="381"/>
      <c r="G876" s="381"/>
      <c r="H876" s="381"/>
      <c r="I876" s="381"/>
      <c r="J876" s="381"/>
      <c r="K876" s="381"/>
      <c r="L876" s="381"/>
      <c r="M876" s="381"/>
      <c r="N876" s="381"/>
      <c r="O876" s="382"/>
      <c r="P876" s="388" t="s">
        <v>100</v>
      </c>
      <c r="Q876" s="382"/>
      <c r="R876" s="388" t="s">
        <v>100</v>
      </c>
      <c r="S876" s="381"/>
      <c r="T876" s="382"/>
      <c r="U876" s="33" t="s">
        <v>447</v>
      </c>
    </row>
    <row r="877" spans="1:21" ht="14.25" customHeight="1" x14ac:dyDescent="0.25">
      <c r="A877" s="34" t="s">
        <v>100</v>
      </c>
      <c r="B877" s="34" t="s">
        <v>100</v>
      </c>
      <c r="C877" s="387" t="s">
        <v>133</v>
      </c>
      <c r="D877" s="381"/>
      <c r="E877" s="381"/>
      <c r="F877" s="381"/>
      <c r="G877" s="381"/>
      <c r="H877" s="381"/>
      <c r="I877" s="381"/>
      <c r="J877" s="381"/>
      <c r="K877" s="381"/>
      <c r="L877" s="381"/>
      <c r="M877" s="381"/>
      <c r="N877" s="381"/>
      <c r="O877" s="382"/>
      <c r="P877" s="388" t="s">
        <v>100</v>
      </c>
      <c r="Q877" s="382"/>
      <c r="R877" s="388" t="s">
        <v>100</v>
      </c>
      <c r="S877" s="381"/>
      <c r="T877" s="382"/>
      <c r="U877" s="33" t="s">
        <v>447</v>
      </c>
    </row>
    <row r="878" spans="1:21" ht="14.25" customHeight="1" x14ac:dyDescent="0.25">
      <c r="A878" s="34" t="s">
        <v>100</v>
      </c>
      <c r="B878" s="34" t="s">
        <v>100</v>
      </c>
      <c r="C878" s="387" t="s">
        <v>119</v>
      </c>
      <c r="D878" s="381"/>
      <c r="E878" s="381"/>
      <c r="F878" s="381"/>
      <c r="G878" s="381"/>
      <c r="H878" s="381"/>
      <c r="I878" s="381"/>
      <c r="J878" s="381"/>
      <c r="K878" s="381"/>
      <c r="L878" s="381"/>
      <c r="M878" s="381"/>
      <c r="N878" s="381"/>
      <c r="O878" s="382"/>
      <c r="P878" s="388" t="s">
        <v>100</v>
      </c>
      <c r="Q878" s="382"/>
      <c r="R878" s="388" t="s">
        <v>100</v>
      </c>
      <c r="S878" s="381"/>
      <c r="T878" s="382"/>
      <c r="U878" s="33" t="s">
        <v>100</v>
      </c>
    </row>
    <row r="879" spans="1:21" ht="14.25" customHeight="1" x14ac:dyDescent="0.25">
      <c r="A879" s="34" t="s">
        <v>100</v>
      </c>
      <c r="B879" s="34" t="s">
        <v>100</v>
      </c>
      <c r="C879" s="387" t="s">
        <v>145</v>
      </c>
      <c r="D879" s="381"/>
      <c r="E879" s="381"/>
      <c r="F879" s="381"/>
      <c r="G879" s="381"/>
      <c r="H879" s="381"/>
      <c r="I879" s="381"/>
      <c r="J879" s="381"/>
      <c r="K879" s="381"/>
      <c r="L879" s="381"/>
      <c r="M879" s="381"/>
      <c r="N879" s="381"/>
      <c r="O879" s="382"/>
      <c r="P879" s="388" t="s">
        <v>100</v>
      </c>
      <c r="Q879" s="382"/>
      <c r="R879" s="388" t="s">
        <v>100</v>
      </c>
      <c r="S879" s="381"/>
      <c r="T879" s="382"/>
      <c r="U879" s="33" t="s">
        <v>446</v>
      </c>
    </row>
    <row r="880" spans="1:21" ht="28.7" customHeight="1" x14ac:dyDescent="0.25"/>
    <row r="881" spans="1:21" ht="14.25" customHeight="1" x14ac:dyDescent="0.25">
      <c r="A881" s="34" t="s">
        <v>100</v>
      </c>
      <c r="B881" s="34" t="s">
        <v>100</v>
      </c>
      <c r="C881" s="387" t="s">
        <v>131</v>
      </c>
      <c r="D881" s="381"/>
      <c r="E881" s="381"/>
      <c r="F881" s="381"/>
      <c r="G881" s="381"/>
      <c r="H881" s="381"/>
      <c r="I881" s="381"/>
      <c r="J881" s="381"/>
      <c r="K881" s="381"/>
      <c r="L881" s="381"/>
      <c r="M881" s="381"/>
      <c r="N881" s="381"/>
      <c r="O881" s="382"/>
      <c r="P881" s="388" t="s">
        <v>100</v>
      </c>
      <c r="Q881" s="382"/>
      <c r="R881" s="388" t="s">
        <v>100</v>
      </c>
      <c r="S881" s="381"/>
      <c r="T881" s="382"/>
      <c r="U881" s="33" t="s">
        <v>445</v>
      </c>
    </row>
    <row r="882" spans="1:21" ht="14.25" customHeight="1" x14ac:dyDescent="0.25">
      <c r="A882" s="34" t="s">
        <v>100</v>
      </c>
      <c r="B882" s="34" t="s">
        <v>100</v>
      </c>
      <c r="C882" s="387" t="s">
        <v>130</v>
      </c>
      <c r="D882" s="381"/>
      <c r="E882" s="381"/>
      <c r="F882" s="381"/>
      <c r="G882" s="381"/>
      <c r="H882" s="381"/>
      <c r="I882" s="381"/>
      <c r="J882" s="381"/>
      <c r="K882" s="381"/>
      <c r="L882" s="381"/>
      <c r="M882" s="381"/>
      <c r="N882" s="381"/>
      <c r="O882" s="382"/>
      <c r="P882" s="388" t="s">
        <v>100</v>
      </c>
      <c r="Q882" s="382"/>
      <c r="R882" s="388" t="s">
        <v>100</v>
      </c>
      <c r="S882" s="381"/>
      <c r="T882" s="382"/>
      <c r="U882" s="33" t="s">
        <v>100</v>
      </c>
    </row>
    <row r="883" spans="1:21" ht="14.25" customHeight="1" x14ac:dyDescent="0.25">
      <c r="A883" s="34" t="s">
        <v>100</v>
      </c>
      <c r="B883" s="34" t="s">
        <v>100</v>
      </c>
      <c r="C883" s="387" t="s">
        <v>132</v>
      </c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2"/>
      <c r="P883" s="388" t="s">
        <v>100</v>
      </c>
      <c r="Q883" s="382"/>
      <c r="R883" s="388" t="s">
        <v>100</v>
      </c>
      <c r="S883" s="381"/>
      <c r="T883" s="382"/>
      <c r="U883" s="33" t="s">
        <v>100</v>
      </c>
    </row>
    <row r="884" spans="1:21" ht="14.25" customHeight="1" x14ac:dyDescent="0.25">
      <c r="A884" s="34" t="s">
        <v>100</v>
      </c>
      <c r="B884" s="34" t="s">
        <v>100</v>
      </c>
      <c r="C884" s="387" t="s">
        <v>129</v>
      </c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2"/>
      <c r="P884" s="388" t="s">
        <v>100</v>
      </c>
      <c r="Q884" s="382"/>
      <c r="R884" s="388" t="s">
        <v>100</v>
      </c>
      <c r="S884" s="381"/>
      <c r="T884" s="382"/>
      <c r="U884" s="33" t="s">
        <v>444</v>
      </c>
    </row>
    <row r="885" spans="1:21" ht="14.25" customHeight="1" x14ac:dyDescent="0.25">
      <c r="A885" s="34" t="s">
        <v>100</v>
      </c>
      <c r="B885" s="34" t="s">
        <v>100</v>
      </c>
      <c r="C885" s="387" t="s">
        <v>128</v>
      </c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2"/>
      <c r="P885" s="388" t="s">
        <v>100</v>
      </c>
      <c r="Q885" s="382"/>
      <c r="R885" s="388" t="s">
        <v>100</v>
      </c>
      <c r="S885" s="381"/>
      <c r="T885" s="382"/>
      <c r="U885" s="33" t="s">
        <v>443</v>
      </c>
    </row>
    <row r="886" spans="1:21" ht="14.25" customHeight="1" x14ac:dyDescent="0.25">
      <c r="A886" s="34" t="s">
        <v>100</v>
      </c>
      <c r="B886" s="34" t="s">
        <v>100</v>
      </c>
      <c r="C886" s="387" t="s">
        <v>127</v>
      </c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2"/>
      <c r="P886" s="388" t="s">
        <v>100</v>
      </c>
      <c r="Q886" s="382"/>
      <c r="R886" s="388" t="s">
        <v>100</v>
      </c>
      <c r="S886" s="381"/>
      <c r="T886" s="382"/>
      <c r="U886" s="33" t="s">
        <v>442</v>
      </c>
    </row>
    <row r="887" spans="1:21" ht="14.25" customHeight="1" x14ac:dyDescent="0.25">
      <c r="A887" s="34" t="s">
        <v>100</v>
      </c>
      <c r="B887" s="34" t="s">
        <v>100</v>
      </c>
      <c r="C887" s="387" t="s">
        <v>126</v>
      </c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2"/>
      <c r="P887" s="388" t="s">
        <v>100</v>
      </c>
      <c r="Q887" s="382"/>
      <c r="R887" s="388" t="s">
        <v>100</v>
      </c>
      <c r="S887" s="381"/>
      <c r="T887" s="382"/>
      <c r="U887" s="33" t="s">
        <v>441</v>
      </c>
    </row>
    <row r="888" spans="1:21" ht="14.25" customHeight="1" x14ac:dyDescent="0.25">
      <c r="A888" s="34" t="s">
        <v>100</v>
      </c>
      <c r="B888" s="34" t="s">
        <v>100</v>
      </c>
      <c r="C888" s="387" t="s">
        <v>125</v>
      </c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2"/>
      <c r="P888" s="388" t="s">
        <v>100</v>
      </c>
      <c r="Q888" s="382"/>
      <c r="R888" s="388" t="s">
        <v>100</v>
      </c>
      <c r="S888" s="381"/>
      <c r="T888" s="382"/>
      <c r="U888" s="33" t="s">
        <v>440</v>
      </c>
    </row>
    <row r="889" spans="1:21" ht="14.25" customHeight="1" x14ac:dyDescent="0.25">
      <c r="A889" s="34" t="s">
        <v>100</v>
      </c>
      <c r="B889" s="34" t="s">
        <v>100</v>
      </c>
      <c r="C889" s="387" t="s">
        <v>124</v>
      </c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2"/>
      <c r="P889" s="388" t="s">
        <v>100</v>
      </c>
      <c r="Q889" s="382"/>
      <c r="R889" s="388" t="s">
        <v>100</v>
      </c>
      <c r="S889" s="381"/>
      <c r="T889" s="382"/>
      <c r="U889" s="33" t="s">
        <v>439</v>
      </c>
    </row>
    <row r="890" spans="1:21" ht="14.25" customHeight="1" x14ac:dyDescent="0.25">
      <c r="A890" s="34" t="s">
        <v>100</v>
      </c>
      <c r="B890" s="34" t="s">
        <v>100</v>
      </c>
      <c r="C890" s="387" t="s">
        <v>123</v>
      </c>
      <c r="D890" s="381"/>
      <c r="E890" s="381"/>
      <c r="F890" s="381"/>
      <c r="G890" s="381"/>
      <c r="H890" s="381"/>
      <c r="I890" s="381"/>
      <c r="J890" s="381"/>
      <c r="K890" s="381"/>
      <c r="L890" s="381"/>
      <c r="M890" s="381"/>
      <c r="N890" s="381"/>
      <c r="O890" s="382"/>
      <c r="P890" s="388" t="s">
        <v>100</v>
      </c>
      <c r="Q890" s="382"/>
      <c r="R890" s="388" t="s">
        <v>100</v>
      </c>
      <c r="S890" s="381"/>
      <c r="T890" s="382"/>
      <c r="U890" s="33" t="s">
        <v>438</v>
      </c>
    </row>
    <row r="891" spans="1:21" ht="14.25" customHeight="1" x14ac:dyDescent="0.25">
      <c r="A891" s="34" t="s">
        <v>100</v>
      </c>
      <c r="B891" s="34" t="s">
        <v>100</v>
      </c>
      <c r="C891" s="387" t="s">
        <v>122</v>
      </c>
      <c r="D891" s="381"/>
      <c r="E891" s="381"/>
      <c r="F891" s="381"/>
      <c r="G891" s="381"/>
      <c r="H891" s="381"/>
      <c r="I891" s="381"/>
      <c r="J891" s="381"/>
      <c r="K891" s="381"/>
      <c r="L891" s="381"/>
      <c r="M891" s="381"/>
      <c r="N891" s="381"/>
      <c r="O891" s="382"/>
      <c r="P891" s="388" t="s">
        <v>100</v>
      </c>
      <c r="Q891" s="382"/>
      <c r="R891" s="388" t="s">
        <v>100</v>
      </c>
      <c r="S891" s="381"/>
      <c r="T891" s="382"/>
      <c r="U891" s="33" t="s">
        <v>437</v>
      </c>
    </row>
    <row r="892" spans="1:21" ht="14.25" customHeight="1" x14ac:dyDescent="0.25">
      <c r="A892" s="34" t="s">
        <v>100</v>
      </c>
      <c r="B892" s="34" t="s">
        <v>100</v>
      </c>
      <c r="C892" s="387" t="s">
        <v>121</v>
      </c>
      <c r="D892" s="381"/>
      <c r="E892" s="381"/>
      <c r="F892" s="381"/>
      <c r="G892" s="381"/>
      <c r="H892" s="381"/>
      <c r="I892" s="381"/>
      <c r="J892" s="381"/>
      <c r="K892" s="381"/>
      <c r="L892" s="381"/>
      <c r="M892" s="381"/>
      <c r="N892" s="381"/>
      <c r="O892" s="382"/>
      <c r="P892" s="388" t="s">
        <v>100</v>
      </c>
      <c r="Q892" s="382"/>
      <c r="R892" s="388" t="s">
        <v>100</v>
      </c>
      <c r="S892" s="381"/>
      <c r="T892" s="382"/>
      <c r="U892" s="33" t="s">
        <v>435</v>
      </c>
    </row>
    <row r="893" spans="1:21" ht="14.25" customHeight="1" x14ac:dyDescent="0.25">
      <c r="A893" s="34" t="s">
        <v>100</v>
      </c>
      <c r="B893" s="34" t="s">
        <v>100</v>
      </c>
      <c r="C893" s="387" t="s">
        <v>120</v>
      </c>
      <c r="D893" s="381"/>
      <c r="E893" s="381"/>
      <c r="F893" s="381"/>
      <c r="G893" s="381"/>
      <c r="H893" s="381"/>
      <c r="I893" s="381"/>
      <c r="J893" s="381"/>
      <c r="K893" s="381"/>
      <c r="L893" s="381"/>
      <c r="M893" s="381"/>
      <c r="N893" s="381"/>
      <c r="O893" s="382"/>
      <c r="P893" s="388" t="s">
        <v>100</v>
      </c>
      <c r="Q893" s="382"/>
      <c r="R893" s="388" t="s">
        <v>100</v>
      </c>
      <c r="S893" s="381"/>
      <c r="T893" s="382"/>
      <c r="U893" s="33" t="s">
        <v>435</v>
      </c>
    </row>
    <row r="894" spans="1:21" ht="14.25" customHeight="1" x14ac:dyDescent="0.25">
      <c r="A894" s="34" t="s">
        <v>100</v>
      </c>
      <c r="B894" s="34" t="s">
        <v>100</v>
      </c>
      <c r="C894" s="387" t="s">
        <v>436</v>
      </c>
      <c r="D894" s="381"/>
      <c r="E894" s="381"/>
      <c r="F894" s="381"/>
      <c r="G894" s="381"/>
      <c r="H894" s="381"/>
      <c r="I894" s="381"/>
      <c r="J894" s="381"/>
      <c r="K894" s="381"/>
      <c r="L894" s="381"/>
      <c r="M894" s="381"/>
      <c r="N894" s="381"/>
      <c r="O894" s="382"/>
      <c r="P894" s="388" t="s">
        <v>100</v>
      </c>
      <c r="Q894" s="382"/>
      <c r="R894" s="388" t="s">
        <v>100</v>
      </c>
      <c r="S894" s="381"/>
      <c r="T894" s="382"/>
      <c r="U894" s="33" t="s">
        <v>435</v>
      </c>
    </row>
    <row r="895" spans="1:21" ht="14.25" customHeight="1" x14ac:dyDescent="0.25">
      <c r="A895" s="34" t="s">
        <v>100</v>
      </c>
      <c r="B895" s="34" t="s">
        <v>100</v>
      </c>
      <c r="C895" s="387" t="s">
        <v>118</v>
      </c>
      <c r="D895" s="381"/>
      <c r="E895" s="381"/>
      <c r="F895" s="381"/>
      <c r="G895" s="381"/>
      <c r="H895" s="381"/>
      <c r="I895" s="381"/>
      <c r="J895" s="381"/>
      <c r="K895" s="381"/>
      <c r="L895" s="381"/>
      <c r="M895" s="381"/>
      <c r="N895" s="381"/>
      <c r="O895" s="382"/>
      <c r="P895" s="388" t="s">
        <v>100</v>
      </c>
      <c r="Q895" s="382"/>
      <c r="R895" s="388" t="s">
        <v>100</v>
      </c>
      <c r="S895" s="381"/>
      <c r="T895" s="382"/>
      <c r="U895" s="33" t="s">
        <v>434</v>
      </c>
    </row>
    <row r="896" spans="1:21" ht="14.25" customHeight="1" x14ac:dyDescent="0.25">
      <c r="A896" s="34" t="s">
        <v>100</v>
      </c>
      <c r="B896" s="34" t="s">
        <v>100</v>
      </c>
      <c r="C896" s="387" t="s">
        <v>117</v>
      </c>
      <c r="D896" s="358"/>
      <c r="E896" s="358"/>
      <c r="F896" s="358"/>
      <c r="G896" s="358"/>
      <c r="H896" s="358"/>
      <c r="I896" s="358"/>
      <c r="J896" s="358"/>
      <c r="K896" s="358"/>
      <c r="L896" s="358"/>
      <c r="M896" s="358"/>
      <c r="N896" s="358"/>
      <c r="O896" s="366"/>
      <c r="P896" s="388" t="s">
        <v>100</v>
      </c>
      <c r="Q896" s="366"/>
      <c r="R896" s="388" t="s">
        <v>100</v>
      </c>
      <c r="S896" s="358"/>
      <c r="T896" s="366"/>
      <c r="U896" s="33" t="s">
        <v>433</v>
      </c>
    </row>
    <row r="897" spans="1:21" ht="21.2" customHeight="1" x14ac:dyDescent="0.25">
      <c r="A897" s="34" t="s">
        <v>100</v>
      </c>
      <c r="B897" s="34" t="s">
        <v>116</v>
      </c>
      <c r="C897" s="387" t="s">
        <v>115</v>
      </c>
      <c r="D897" s="358"/>
      <c r="E897" s="358"/>
      <c r="F897" s="358"/>
      <c r="G897" s="358"/>
      <c r="H897" s="358"/>
      <c r="I897" s="358"/>
      <c r="J897" s="358"/>
      <c r="K897" s="358"/>
      <c r="L897" s="358"/>
      <c r="M897" s="358"/>
      <c r="N897" s="358"/>
      <c r="O897" s="366"/>
      <c r="P897" s="388" t="s">
        <v>100</v>
      </c>
      <c r="Q897" s="366"/>
      <c r="R897" s="388" t="s">
        <v>114</v>
      </c>
      <c r="S897" s="358"/>
      <c r="T897" s="366"/>
      <c r="U897" s="33" t="s">
        <v>432</v>
      </c>
    </row>
    <row r="898" spans="1:21" ht="14.25" customHeight="1" x14ac:dyDescent="0.25">
      <c r="A898" s="34" t="s">
        <v>100</v>
      </c>
      <c r="B898" s="34" t="s">
        <v>100</v>
      </c>
      <c r="C898" s="387" t="s">
        <v>113</v>
      </c>
      <c r="D898" s="358"/>
      <c r="E898" s="358"/>
      <c r="F898" s="358"/>
      <c r="G898" s="358"/>
      <c r="H898" s="358"/>
      <c r="I898" s="358"/>
      <c r="J898" s="358"/>
      <c r="K898" s="358"/>
      <c r="L898" s="358"/>
      <c r="M898" s="358"/>
      <c r="N898" s="358"/>
      <c r="O898" s="366"/>
      <c r="P898" s="388" t="s">
        <v>100</v>
      </c>
      <c r="Q898" s="366"/>
      <c r="R898" s="388" t="s">
        <v>100</v>
      </c>
      <c r="S898" s="358"/>
      <c r="T898" s="366"/>
      <c r="U898" s="33" t="s">
        <v>431</v>
      </c>
    </row>
    <row r="899" spans="1:21" ht="21.2" customHeight="1" x14ac:dyDescent="0.25">
      <c r="A899" s="34" t="s">
        <v>100</v>
      </c>
      <c r="B899" s="34" t="s">
        <v>112</v>
      </c>
      <c r="C899" s="387" t="s">
        <v>111</v>
      </c>
      <c r="D899" s="358"/>
      <c r="E899" s="358"/>
      <c r="F899" s="358"/>
      <c r="G899" s="358"/>
      <c r="H899" s="358"/>
      <c r="I899" s="358"/>
      <c r="J899" s="358"/>
      <c r="K899" s="358"/>
      <c r="L899" s="358"/>
      <c r="M899" s="358"/>
      <c r="N899" s="358"/>
      <c r="O899" s="366"/>
      <c r="P899" s="388" t="s">
        <v>100</v>
      </c>
      <c r="Q899" s="366"/>
      <c r="R899" s="388" t="s">
        <v>110</v>
      </c>
      <c r="S899" s="358"/>
      <c r="T899" s="366"/>
      <c r="U899" s="33" t="s">
        <v>430</v>
      </c>
    </row>
    <row r="900" spans="1:21" ht="14.25" customHeight="1" x14ac:dyDescent="0.25">
      <c r="A900" s="34" t="s">
        <v>100</v>
      </c>
      <c r="B900" s="34" t="s">
        <v>100</v>
      </c>
      <c r="C900" s="387" t="s">
        <v>109</v>
      </c>
      <c r="D900" s="358"/>
      <c r="E900" s="358"/>
      <c r="F900" s="358"/>
      <c r="G900" s="358"/>
      <c r="H900" s="358"/>
      <c r="I900" s="358"/>
      <c r="J900" s="358"/>
      <c r="K900" s="358"/>
      <c r="L900" s="358"/>
      <c r="M900" s="358"/>
      <c r="N900" s="358"/>
      <c r="O900" s="366"/>
      <c r="P900" s="388" t="s">
        <v>100</v>
      </c>
      <c r="Q900" s="366"/>
      <c r="R900" s="388" t="s">
        <v>100</v>
      </c>
      <c r="S900" s="358"/>
      <c r="T900" s="366"/>
      <c r="U900" s="33" t="s">
        <v>429</v>
      </c>
    </row>
    <row r="901" spans="1:21" ht="14.25" customHeight="1" x14ac:dyDescent="0.25">
      <c r="A901" s="34" t="s">
        <v>100</v>
      </c>
      <c r="B901" s="34" t="s">
        <v>100</v>
      </c>
      <c r="C901" s="387" t="s">
        <v>108</v>
      </c>
      <c r="D901" s="358"/>
      <c r="E901" s="358"/>
      <c r="F901" s="358"/>
      <c r="G901" s="358"/>
      <c r="H901" s="358"/>
      <c r="I901" s="358"/>
      <c r="J901" s="358"/>
      <c r="K901" s="358"/>
      <c r="L901" s="358"/>
      <c r="M901" s="358"/>
      <c r="N901" s="358"/>
      <c r="O901" s="366"/>
      <c r="P901" s="388" t="s">
        <v>100</v>
      </c>
      <c r="Q901" s="366"/>
      <c r="R901" s="388" t="s">
        <v>100</v>
      </c>
      <c r="S901" s="358"/>
      <c r="T901" s="366"/>
      <c r="U901" s="33" t="s">
        <v>429</v>
      </c>
    </row>
    <row r="902" spans="1:21" ht="21.2" customHeight="1" x14ac:dyDescent="0.25">
      <c r="A902" s="34" t="s">
        <v>100</v>
      </c>
      <c r="B902" s="34" t="s">
        <v>107</v>
      </c>
      <c r="C902" s="387" t="s">
        <v>106</v>
      </c>
      <c r="D902" s="358"/>
      <c r="E902" s="358"/>
      <c r="F902" s="358"/>
      <c r="G902" s="358"/>
      <c r="H902" s="358"/>
      <c r="I902" s="358"/>
      <c r="J902" s="358"/>
      <c r="K902" s="358"/>
      <c r="L902" s="358"/>
      <c r="M902" s="358"/>
      <c r="N902" s="358"/>
      <c r="O902" s="366"/>
      <c r="P902" s="388" t="s">
        <v>100</v>
      </c>
      <c r="Q902" s="366"/>
      <c r="R902" s="388" t="s">
        <v>105</v>
      </c>
      <c r="S902" s="358"/>
      <c r="T902" s="366"/>
      <c r="U902" s="33" t="s">
        <v>428</v>
      </c>
    </row>
    <row r="903" spans="1:21" ht="14.25" customHeight="1" x14ac:dyDescent="0.25">
      <c r="A903" s="34" t="s">
        <v>100</v>
      </c>
      <c r="B903" s="34" t="s">
        <v>100</v>
      </c>
      <c r="C903" s="387" t="s">
        <v>104</v>
      </c>
      <c r="D903" s="358"/>
      <c r="E903" s="358"/>
      <c r="F903" s="358"/>
      <c r="G903" s="358"/>
      <c r="H903" s="358"/>
      <c r="I903" s="358"/>
      <c r="J903" s="358"/>
      <c r="K903" s="358"/>
      <c r="L903" s="358"/>
      <c r="M903" s="358"/>
      <c r="N903" s="358"/>
      <c r="O903" s="366"/>
      <c r="P903" s="388" t="s">
        <v>100</v>
      </c>
      <c r="Q903" s="366"/>
      <c r="R903" s="388" t="s">
        <v>100</v>
      </c>
      <c r="S903" s="358"/>
      <c r="T903" s="366"/>
      <c r="U903" s="33" t="s">
        <v>427</v>
      </c>
    </row>
    <row r="904" spans="1:21" ht="40.35" customHeight="1" x14ac:dyDescent="0.25"/>
    <row r="905" spans="1:21" ht="14.25" customHeight="1" x14ac:dyDescent="0.25">
      <c r="A905" s="32" t="s">
        <v>100</v>
      </c>
      <c r="B905" s="390" t="s">
        <v>103</v>
      </c>
      <c r="C905" s="339"/>
      <c r="D905" s="339"/>
      <c r="E905" s="339"/>
      <c r="F905" s="339"/>
      <c r="G905" s="339"/>
      <c r="H905" s="339"/>
      <c r="I905" s="339"/>
      <c r="J905" s="339"/>
      <c r="K905" s="390" t="s">
        <v>102</v>
      </c>
      <c r="L905" s="392"/>
      <c r="M905" s="392"/>
      <c r="N905" s="392"/>
      <c r="O905" s="392"/>
      <c r="P905" s="392"/>
      <c r="Q905" s="392"/>
      <c r="R905" s="392"/>
      <c r="S905" s="392"/>
      <c r="T905" s="392"/>
      <c r="U905" s="392"/>
    </row>
    <row r="906" spans="1:21" ht="20.45" customHeight="1" x14ac:dyDescent="0.25">
      <c r="A906" s="32" t="s">
        <v>100</v>
      </c>
      <c r="B906" s="32" t="s">
        <v>101</v>
      </c>
      <c r="C906" s="336" t="s">
        <v>100</v>
      </c>
      <c r="D906" s="393"/>
      <c r="E906" s="338" t="s">
        <v>100</v>
      </c>
      <c r="F906" s="392"/>
      <c r="G906" s="391" t="s">
        <v>99</v>
      </c>
      <c r="H906" s="392"/>
      <c r="I906" s="392"/>
      <c r="J906" s="392"/>
      <c r="K906" s="338" t="s">
        <v>101</v>
      </c>
      <c r="L906" s="392"/>
      <c r="M906" s="392"/>
      <c r="N906" s="336" t="s">
        <v>100</v>
      </c>
      <c r="O906" s="393"/>
      <c r="P906" s="393"/>
      <c r="Q906" s="338" t="s">
        <v>100</v>
      </c>
      <c r="R906" s="392"/>
      <c r="S906" s="392"/>
      <c r="T906" s="391" t="s">
        <v>99</v>
      </c>
      <c r="U906" s="392"/>
    </row>
    <row r="907" spans="1:21" ht="14.25" customHeight="1" x14ac:dyDescent="0.25"/>
  </sheetData>
  <mergeCells count="5177">
    <mergeCell ref="B905:J905"/>
    <mergeCell ref="K905:U905"/>
    <mergeCell ref="C906:D906"/>
    <mergeCell ref="E906:F906"/>
    <mergeCell ref="G906:J906"/>
    <mergeCell ref="K906:M906"/>
    <mergeCell ref="N906:P906"/>
    <mergeCell ref="Q906:S906"/>
    <mergeCell ref="T906:U906"/>
    <mergeCell ref="C902:O902"/>
    <mergeCell ref="P902:Q902"/>
    <mergeCell ref="R902:T902"/>
    <mergeCell ref="C903:O903"/>
    <mergeCell ref="P903:Q903"/>
    <mergeCell ref="R903:T903"/>
    <mergeCell ref="C900:O900"/>
    <mergeCell ref="P900:Q900"/>
    <mergeCell ref="R900:T900"/>
    <mergeCell ref="C901:O901"/>
    <mergeCell ref="P901:Q901"/>
    <mergeCell ref="R901:T901"/>
    <mergeCell ref="C898:O898"/>
    <mergeCell ref="P898:Q898"/>
    <mergeCell ref="R898:T898"/>
    <mergeCell ref="C899:O899"/>
    <mergeCell ref="P899:Q899"/>
    <mergeCell ref="R899:T899"/>
    <mergeCell ref="C896:O896"/>
    <mergeCell ref="P896:Q896"/>
    <mergeCell ref="R896:T896"/>
    <mergeCell ref="C897:O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79:O879"/>
    <mergeCell ref="P879:Q879"/>
    <mergeCell ref="R879:T879"/>
    <mergeCell ref="C881:O881"/>
    <mergeCell ref="P881:Q881"/>
    <mergeCell ref="R881:T881"/>
    <mergeCell ref="C877:O877"/>
    <mergeCell ref="P877:Q877"/>
    <mergeCell ref="R877:T877"/>
    <mergeCell ref="C878:O878"/>
    <mergeCell ref="P878:Q878"/>
    <mergeCell ref="R878:T878"/>
    <mergeCell ref="C875:O875"/>
    <mergeCell ref="P875:Q875"/>
    <mergeCell ref="R875:T875"/>
    <mergeCell ref="C876:O876"/>
    <mergeCell ref="P876:Q876"/>
    <mergeCell ref="R876:T876"/>
    <mergeCell ref="C873:O873"/>
    <mergeCell ref="P873:Q873"/>
    <mergeCell ref="R873:T873"/>
    <mergeCell ref="C874:O874"/>
    <mergeCell ref="P874:Q874"/>
    <mergeCell ref="R874:T874"/>
    <mergeCell ref="C871:O871"/>
    <mergeCell ref="P871:Q871"/>
    <mergeCell ref="R871:T871"/>
    <mergeCell ref="C872:O872"/>
    <mergeCell ref="P872:Q872"/>
    <mergeCell ref="R872:T872"/>
    <mergeCell ref="C868:L868"/>
    <mergeCell ref="M868:O868"/>
    <mergeCell ref="P868:Q868"/>
    <mergeCell ref="R868:T868"/>
    <mergeCell ref="C870:O870"/>
    <mergeCell ref="P870:Q870"/>
    <mergeCell ref="R870:T870"/>
    <mergeCell ref="C866:E866"/>
    <mergeCell ref="F866:G866"/>
    <mergeCell ref="H866:I866"/>
    <mergeCell ref="J866:K866"/>
    <mergeCell ref="M866:N866"/>
    <mergeCell ref="R867:T867"/>
    <mergeCell ref="C867:E867"/>
    <mergeCell ref="F867:G867"/>
    <mergeCell ref="P865:Q865"/>
    <mergeCell ref="H867:I867"/>
    <mergeCell ref="J867:K867"/>
    <mergeCell ref="M867:N867"/>
    <mergeCell ref="P867:Q867"/>
    <mergeCell ref="R865:T865"/>
    <mergeCell ref="R864:T864"/>
    <mergeCell ref="C863:E863"/>
    <mergeCell ref="F863:G863"/>
    <mergeCell ref="P866:Q866"/>
    <mergeCell ref="R866:T866"/>
    <mergeCell ref="C865:E865"/>
    <mergeCell ref="F865:G865"/>
    <mergeCell ref="H865:I865"/>
    <mergeCell ref="J865:K865"/>
    <mergeCell ref="M865:N865"/>
    <mergeCell ref="C864:E864"/>
    <mergeCell ref="F864:G864"/>
    <mergeCell ref="H864:I864"/>
    <mergeCell ref="J864:K864"/>
    <mergeCell ref="M864:N864"/>
    <mergeCell ref="P864:Q864"/>
    <mergeCell ref="C862:E862"/>
    <mergeCell ref="F862:G862"/>
    <mergeCell ref="H862:I862"/>
    <mergeCell ref="J862:K862"/>
    <mergeCell ref="M862:N862"/>
    <mergeCell ref="R863:T863"/>
    <mergeCell ref="P861:Q861"/>
    <mergeCell ref="H863:I863"/>
    <mergeCell ref="J863:K863"/>
    <mergeCell ref="M863:N863"/>
    <mergeCell ref="P863:Q863"/>
    <mergeCell ref="R861:T861"/>
    <mergeCell ref="R860:T860"/>
    <mergeCell ref="C859:E859"/>
    <mergeCell ref="F859:G859"/>
    <mergeCell ref="P862:Q862"/>
    <mergeCell ref="R862:T862"/>
    <mergeCell ref="C861:E861"/>
    <mergeCell ref="F861:G861"/>
    <mergeCell ref="H861:I861"/>
    <mergeCell ref="J861:K861"/>
    <mergeCell ref="M861:N861"/>
    <mergeCell ref="C860:E860"/>
    <mergeCell ref="F860:G860"/>
    <mergeCell ref="H860:I860"/>
    <mergeCell ref="J860:K860"/>
    <mergeCell ref="M860:N860"/>
    <mergeCell ref="P860:Q860"/>
    <mergeCell ref="H859:I859"/>
    <mergeCell ref="J859:K859"/>
    <mergeCell ref="M859:N859"/>
    <mergeCell ref="P859:Q859"/>
    <mergeCell ref="P857:Q857"/>
    <mergeCell ref="R857:T857"/>
    <mergeCell ref="R858:T858"/>
    <mergeCell ref="R859:T859"/>
    <mergeCell ref="C858:E858"/>
    <mergeCell ref="F858:G858"/>
    <mergeCell ref="H858:I858"/>
    <mergeCell ref="J858:K858"/>
    <mergeCell ref="M858:N858"/>
    <mergeCell ref="P858:Q858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P845:Q845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4:T834"/>
    <mergeCell ref="C835:E835"/>
    <mergeCell ref="F835:G835"/>
    <mergeCell ref="H835:I835"/>
    <mergeCell ref="J835:K835"/>
    <mergeCell ref="M835:N835"/>
    <mergeCell ref="P835:Q835"/>
    <mergeCell ref="R835:T835"/>
    <mergeCell ref="C834:E834"/>
    <mergeCell ref="F834:G834"/>
    <mergeCell ref="H834:I834"/>
    <mergeCell ref="J834:K834"/>
    <mergeCell ref="M834:N834"/>
    <mergeCell ref="P834:Q834"/>
    <mergeCell ref="A832:U832"/>
    <mergeCell ref="C833:E833"/>
    <mergeCell ref="F833:G833"/>
    <mergeCell ref="H833:I833"/>
    <mergeCell ref="J833:K833"/>
    <mergeCell ref="M833:N833"/>
    <mergeCell ref="P833:Q833"/>
    <mergeCell ref="R833:T833"/>
    <mergeCell ref="C830:O830"/>
    <mergeCell ref="P830:Q830"/>
    <mergeCell ref="R830:T830"/>
    <mergeCell ref="C831:O831"/>
    <mergeCell ref="P831:Q831"/>
    <mergeCell ref="R831:T831"/>
    <mergeCell ref="C828:O828"/>
    <mergeCell ref="P828:Q828"/>
    <mergeCell ref="R828:T828"/>
    <mergeCell ref="C829:O829"/>
    <mergeCell ref="P829:Q829"/>
    <mergeCell ref="R829:T829"/>
    <mergeCell ref="C826:O826"/>
    <mergeCell ref="P826:Q826"/>
    <mergeCell ref="R826:T826"/>
    <mergeCell ref="C827:O827"/>
    <mergeCell ref="P827:Q827"/>
    <mergeCell ref="R827:T827"/>
    <mergeCell ref="C824:O824"/>
    <mergeCell ref="P824:Q824"/>
    <mergeCell ref="R824:T824"/>
    <mergeCell ref="C825:O825"/>
    <mergeCell ref="P825:Q825"/>
    <mergeCell ref="R825:T825"/>
    <mergeCell ref="C822:O822"/>
    <mergeCell ref="P822:Q822"/>
    <mergeCell ref="R822:T822"/>
    <mergeCell ref="C823:O823"/>
    <mergeCell ref="P823:Q823"/>
    <mergeCell ref="R823:T823"/>
    <mergeCell ref="C820:O820"/>
    <mergeCell ref="P820:Q820"/>
    <mergeCell ref="R820:T820"/>
    <mergeCell ref="C821:O821"/>
    <mergeCell ref="P821:Q821"/>
    <mergeCell ref="R821:T821"/>
    <mergeCell ref="C817:L817"/>
    <mergeCell ref="M817:O817"/>
    <mergeCell ref="P817:Q817"/>
    <mergeCell ref="R817:T817"/>
    <mergeCell ref="C819:O819"/>
    <mergeCell ref="P819:Q819"/>
    <mergeCell ref="R819:T819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R807:T807"/>
    <mergeCell ref="C808:E808"/>
    <mergeCell ref="F808:G808"/>
    <mergeCell ref="H808:I808"/>
    <mergeCell ref="J808:K808"/>
    <mergeCell ref="M808:N808"/>
    <mergeCell ref="P808:Q808"/>
    <mergeCell ref="R808:T808"/>
    <mergeCell ref="C807:E807"/>
    <mergeCell ref="F807:G807"/>
    <mergeCell ref="H807:I807"/>
    <mergeCell ref="J807:K807"/>
    <mergeCell ref="M807:N807"/>
    <mergeCell ref="P807:Q807"/>
    <mergeCell ref="R805:T805"/>
    <mergeCell ref="C806:E806"/>
    <mergeCell ref="F806:G806"/>
    <mergeCell ref="H806:I806"/>
    <mergeCell ref="J806:K806"/>
    <mergeCell ref="M806:N806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R803:T803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H803:I803"/>
    <mergeCell ref="J803:K803"/>
    <mergeCell ref="M803:N803"/>
    <mergeCell ref="P803:Q803"/>
    <mergeCell ref="P800:Q800"/>
    <mergeCell ref="R800:T800"/>
    <mergeCell ref="C801:T801"/>
    <mergeCell ref="C802:E802"/>
    <mergeCell ref="F802:G802"/>
    <mergeCell ref="H802:I802"/>
    <mergeCell ref="J802:K802"/>
    <mergeCell ref="M802:N802"/>
    <mergeCell ref="P802:Q802"/>
    <mergeCell ref="R802:T802"/>
    <mergeCell ref="R798:T798"/>
    <mergeCell ref="C799:L799"/>
    <mergeCell ref="M799:O799"/>
    <mergeCell ref="P799:Q799"/>
    <mergeCell ref="R799:T799"/>
    <mergeCell ref="C800:E800"/>
    <mergeCell ref="F800:G800"/>
    <mergeCell ref="H800:I800"/>
    <mergeCell ref="J800:K800"/>
    <mergeCell ref="M800:N800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R795:T795"/>
    <mergeCell ref="C795:E795"/>
    <mergeCell ref="F795:G795"/>
    <mergeCell ref="H795:I795"/>
    <mergeCell ref="J795:K795"/>
    <mergeCell ref="M795:N795"/>
    <mergeCell ref="P795:Q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P787:Q787"/>
    <mergeCell ref="R787:T787"/>
    <mergeCell ref="C788:T788"/>
    <mergeCell ref="C789:E789"/>
    <mergeCell ref="F789:G789"/>
    <mergeCell ref="H789:I789"/>
    <mergeCell ref="J789:K789"/>
    <mergeCell ref="M789:N789"/>
    <mergeCell ref="P789:Q789"/>
    <mergeCell ref="R789:T789"/>
    <mergeCell ref="R785:T785"/>
    <mergeCell ref="C786:L786"/>
    <mergeCell ref="M786:O786"/>
    <mergeCell ref="P786:Q786"/>
    <mergeCell ref="R786:T786"/>
    <mergeCell ref="C787:E787"/>
    <mergeCell ref="F787:G787"/>
    <mergeCell ref="H787:I787"/>
    <mergeCell ref="J787:K787"/>
    <mergeCell ref="M787:N787"/>
    <mergeCell ref="C785:E785"/>
    <mergeCell ref="F785:G785"/>
    <mergeCell ref="H785:I785"/>
    <mergeCell ref="J785:K785"/>
    <mergeCell ref="M785:N785"/>
    <mergeCell ref="P785:Q785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P764:Q764"/>
    <mergeCell ref="R764:T764"/>
    <mergeCell ref="C765:T765"/>
    <mergeCell ref="C766:E766"/>
    <mergeCell ref="F766:G766"/>
    <mergeCell ref="H766:I766"/>
    <mergeCell ref="J766:K766"/>
    <mergeCell ref="M766:N766"/>
    <mergeCell ref="P766:Q766"/>
    <mergeCell ref="R766:T766"/>
    <mergeCell ref="R762:T762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R759:T759"/>
    <mergeCell ref="C759:E759"/>
    <mergeCell ref="F759:G759"/>
    <mergeCell ref="H759:I759"/>
    <mergeCell ref="J759:K759"/>
    <mergeCell ref="M759:N759"/>
    <mergeCell ref="P759:Q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49:T749"/>
    <mergeCell ref="C750:T750"/>
    <mergeCell ref="C751:E751"/>
    <mergeCell ref="F751:G751"/>
    <mergeCell ref="H751:I751"/>
    <mergeCell ref="J751:K751"/>
    <mergeCell ref="M751:N751"/>
    <mergeCell ref="P751:Q751"/>
    <mergeCell ref="R751:T751"/>
    <mergeCell ref="C748:L748"/>
    <mergeCell ref="M748:O748"/>
    <mergeCell ref="P748:Q748"/>
    <mergeCell ref="R748:T748"/>
    <mergeCell ref="C749:E749"/>
    <mergeCell ref="F749:G749"/>
    <mergeCell ref="H749:I749"/>
    <mergeCell ref="J749:K749"/>
    <mergeCell ref="M749:N749"/>
    <mergeCell ref="P749:Q749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P735:Q735"/>
    <mergeCell ref="R735:T735"/>
    <mergeCell ref="C736:T736"/>
    <mergeCell ref="C737:E737"/>
    <mergeCell ref="F737:G737"/>
    <mergeCell ref="H737:I737"/>
    <mergeCell ref="J737:K737"/>
    <mergeCell ref="M737:N737"/>
    <mergeCell ref="P737:Q737"/>
    <mergeCell ref="R737:T737"/>
    <mergeCell ref="R733:T733"/>
    <mergeCell ref="C734:L734"/>
    <mergeCell ref="M734:O734"/>
    <mergeCell ref="P734:Q734"/>
    <mergeCell ref="R734:T734"/>
    <mergeCell ref="C735:E735"/>
    <mergeCell ref="F735:G735"/>
    <mergeCell ref="H735:I735"/>
    <mergeCell ref="J735:K735"/>
    <mergeCell ref="M735:N735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P712:Q712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P694:Q694"/>
    <mergeCell ref="R694:T694"/>
    <mergeCell ref="C695:T695"/>
    <mergeCell ref="C696:E696"/>
    <mergeCell ref="F696:G696"/>
    <mergeCell ref="H696:I696"/>
    <mergeCell ref="J696:K696"/>
    <mergeCell ref="M696:N696"/>
    <mergeCell ref="P696:Q696"/>
    <mergeCell ref="R696:T696"/>
    <mergeCell ref="R692:T692"/>
    <mergeCell ref="C693:L693"/>
    <mergeCell ref="M693:O693"/>
    <mergeCell ref="P693:Q693"/>
    <mergeCell ref="R693:T693"/>
    <mergeCell ref="C694:E694"/>
    <mergeCell ref="F694:G694"/>
    <mergeCell ref="H694:I694"/>
    <mergeCell ref="J694:K694"/>
    <mergeCell ref="M694:N694"/>
    <mergeCell ref="C692:E692"/>
    <mergeCell ref="F692:G692"/>
    <mergeCell ref="H692:I692"/>
    <mergeCell ref="J692:K692"/>
    <mergeCell ref="M692:N692"/>
    <mergeCell ref="P692:Q692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C680:E680"/>
    <mergeCell ref="F680:G680"/>
    <mergeCell ref="H680:I680"/>
    <mergeCell ref="J680:K680"/>
    <mergeCell ref="M680:N680"/>
    <mergeCell ref="P680:Q680"/>
    <mergeCell ref="P677:Q677"/>
    <mergeCell ref="R677:T677"/>
    <mergeCell ref="C678:T678"/>
    <mergeCell ref="C679:E679"/>
    <mergeCell ref="F679:G679"/>
    <mergeCell ref="H679:I679"/>
    <mergeCell ref="J679:K679"/>
    <mergeCell ref="M679:N679"/>
    <mergeCell ref="P679:Q679"/>
    <mergeCell ref="R679:T679"/>
    <mergeCell ref="R675:T675"/>
    <mergeCell ref="C676:L676"/>
    <mergeCell ref="M676:O676"/>
    <mergeCell ref="P676:Q676"/>
    <mergeCell ref="R676:T676"/>
    <mergeCell ref="C677:E677"/>
    <mergeCell ref="F677:G677"/>
    <mergeCell ref="H677:I677"/>
    <mergeCell ref="J677:K677"/>
    <mergeCell ref="M677:N677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1:E661"/>
    <mergeCell ref="F661:G661"/>
    <mergeCell ref="H661:I661"/>
    <mergeCell ref="J661:K661"/>
    <mergeCell ref="M661:N661"/>
    <mergeCell ref="P661:Q661"/>
    <mergeCell ref="R659:T659"/>
    <mergeCell ref="C660:E660"/>
    <mergeCell ref="F660:G660"/>
    <mergeCell ref="H660:I660"/>
    <mergeCell ref="J660:K660"/>
    <mergeCell ref="M660:N660"/>
    <mergeCell ref="P660:Q660"/>
    <mergeCell ref="R660:T660"/>
    <mergeCell ref="C659:E659"/>
    <mergeCell ref="F659:G659"/>
    <mergeCell ref="H659:I659"/>
    <mergeCell ref="J659:K659"/>
    <mergeCell ref="M659:N659"/>
    <mergeCell ref="P659:Q659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7:E657"/>
    <mergeCell ref="F657:G657"/>
    <mergeCell ref="H657:I657"/>
    <mergeCell ref="J657:K657"/>
    <mergeCell ref="M657:N657"/>
    <mergeCell ref="P657:Q657"/>
    <mergeCell ref="R655:T655"/>
    <mergeCell ref="C656:E656"/>
    <mergeCell ref="F656:G656"/>
    <mergeCell ref="H656:I656"/>
    <mergeCell ref="J656:K656"/>
    <mergeCell ref="M656:N656"/>
    <mergeCell ref="P656:Q656"/>
    <mergeCell ref="R656:T656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P650:Q650"/>
    <mergeCell ref="R650:T650"/>
    <mergeCell ref="C651:T651"/>
    <mergeCell ref="C652:E652"/>
    <mergeCell ref="F652:G652"/>
    <mergeCell ref="H652:I652"/>
    <mergeCell ref="J652:K652"/>
    <mergeCell ref="M652:N652"/>
    <mergeCell ref="P652:Q652"/>
    <mergeCell ref="R652:T652"/>
    <mergeCell ref="R648:T648"/>
    <mergeCell ref="C649:L649"/>
    <mergeCell ref="M649:O649"/>
    <mergeCell ref="P649:Q649"/>
    <mergeCell ref="R649:T649"/>
    <mergeCell ref="C650:E650"/>
    <mergeCell ref="F650:G650"/>
    <mergeCell ref="H650:I650"/>
    <mergeCell ref="J650:K650"/>
    <mergeCell ref="M650:N650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R645:T645"/>
    <mergeCell ref="C645:E645"/>
    <mergeCell ref="F645:G645"/>
    <mergeCell ref="H645:I645"/>
    <mergeCell ref="J645:K645"/>
    <mergeCell ref="M645:N645"/>
    <mergeCell ref="P645:Q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P635:Q635"/>
    <mergeCell ref="R635:T635"/>
    <mergeCell ref="C636:T636"/>
    <mergeCell ref="C637:E637"/>
    <mergeCell ref="F637:G637"/>
    <mergeCell ref="H637:I637"/>
    <mergeCell ref="J637:K637"/>
    <mergeCell ref="M637:N637"/>
    <mergeCell ref="P637:Q637"/>
    <mergeCell ref="R637:T637"/>
    <mergeCell ref="R633:T633"/>
    <mergeCell ref="C634:L634"/>
    <mergeCell ref="M634:O634"/>
    <mergeCell ref="P634:Q634"/>
    <mergeCell ref="R634:T634"/>
    <mergeCell ref="C635:E635"/>
    <mergeCell ref="F635:G635"/>
    <mergeCell ref="H635:I635"/>
    <mergeCell ref="J635:K635"/>
    <mergeCell ref="M635:N635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R630:T630"/>
    <mergeCell ref="C630:E630"/>
    <mergeCell ref="F630:G630"/>
    <mergeCell ref="H630:I630"/>
    <mergeCell ref="J630:K630"/>
    <mergeCell ref="M630:N630"/>
    <mergeCell ref="P630:Q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R620:T620"/>
    <mergeCell ref="C621:T621"/>
    <mergeCell ref="C622:E622"/>
    <mergeCell ref="F622:G622"/>
    <mergeCell ref="H622:I622"/>
    <mergeCell ref="J622:K622"/>
    <mergeCell ref="M622:N622"/>
    <mergeCell ref="P622:Q622"/>
    <mergeCell ref="R622:T622"/>
    <mergeCell ref="C618:O618"/>
    <mergeCell ref="P618:Q618"/>
    <mergeCell ref="R618:T618"/>
    <mergeCell ref="A619:U619"/>
    <mergeCell ref="C620:E620"/>
    <mergeCell ref="F620:G620"/>
    <mergeCell ref="H620:I620"/>
    <mergeCell ref="J620:K620"/>
    <mergeCell ref="M620:N620"/>
    <mergeCell ref="P620:Q620"/>
    <mergeCell ref="C616:O616"/>
    <mergeCell ref="P616:Q616"/>
    <mergeCell ref="R616:T616"/>
    <mergeCell ref="C617:O617"/>
    <mergeCell ref="P617:Q617"/>
    <mergeCell ref="R617:T617"/>
    <mergeCell ref="C614:O614"/>
    <mergeCell ref="P614:Q614"/>
    <mergeCell ref="R614:T614"/>
    <mergeCell ref="C615:O615"/>
    <mergeCell ref="P615:Q615"/>
    <mergeCell ref="R615:T615"/>
    <mergeCell ref="C612:O612"/>
    <mergeCell ref="P612:Q612"/>
    <mergeCell ref="R612:T612"/>
    <mergeCell ref="C613:O613"/>
    <mergeCell ref="P613:Q613"/>
    <mergeCell ref="R613:T613"/>
    <mergeCell ref="C610:O610"/>
    <mergeCell ref="P610:Q610"/>
    <mergeCell ref="R610:T610"/>
    <mergeCell ref="C611:O611"/>
    <mergeCell ref="P611:Q611"/>
    <mergeCell ref="R611:T611"/>
    <mergeCell ref="C608:O608"/>
    <mergeCell ref="P608:Q608"/>
    <mergeCell ref="R608:T608"/>
    <mergeCell ref="C609:O609"/>
    <mergeCell ref="P609:Q609"/>
    <mergeCell ref="R609:T609"/>
    <mergeCell ref="C606:O606"/>
    <mergeCell ref="P606:Q606"/>
    <mergeCell ref="R606:T606"/>
    <mergeCell ref="C607:O607"/>
    <mergeCell ref="P607:Q607"/>
    <mergeCell ref="R607:T607"/>
    <mergeCell ref="C604:O604"/>
    <mergeCell ref="P604:Q604"/>
    <mergeCell ref="R604:T604"/>
    <mergeCell ref="C605:O605"/>
    <mergeCell ref="P605:Q605"/>
    <mergeCell ref="R605:T605"/>
    <mergeCell ref="R600:T600"/>
    <mergeCell ref="C601:L601"/>
    <mergeCell ref="M601:O601"/>
    <mergeCell ref="P601:Q601"/>
    <mergeCell ref="R601:T601"/>
    <mergeCell ref="C603:O603"/>
    <mergeCell ref="P603:Q603"/>
    <mergeCell ref="R603:T603"/>
    <mergeCell ref="C600:E600"/>
    <mergeCell ref="F600:G600"/>
    <mergeCell ref="H600:I600"/>
    <mergeCell ref="J600:K600"/>
    <mergeCell ref="M600:N600"/>
    <mergeCell ref="P600:Q600"/>
    <mergeCell ref="P598:Q598"/>
    <mergeCell ref="R598:T598"/>
    <mergeCell ref="C599:L599"/>
    <mergeCell ref="M599:O599"/>
    <mergeCell ref="P599:Q599"/>
    <mergeCell ref="R599:T599"/>
    <mergeCell ref="R596:T596"/>
    <mergeCell ref="C597:L597"/>
    <mergeCell ref="M597:O597"/>
    <mergeCell ref="P597:Q597"/>
    <mergeCell ref="R597:T597"/>
    <mergeCell ref="C598:E598"/>
    <mergeCell ref="F598:G598"/>
    <mergeCell ref="H598:I598"/>
    <mergeCell ref="J598:K598"/>
    <mergeCell ref="M598:N598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H586:I586"/>
    <mergeCell ref="J586:K586"/>
    <mergeCell ref="M586:N586"/>
    <mergeCell ref="P586:Q586"/>
    <mergeCell ref="P583:Q583"/>
    <mergeCell ref="R583:T583"/>
    <mergeCell ref="C584:T584"/>
    <mergeCell ref="C585:E585"/>
    <mergeCell ref="F585:G585"/>
    <mergeCell ref="H585:I585"/>
    <mergeCell ref="J585:K585"/>
    <mergeCell ref="M585:N585"/>
    <mergeCell ref="P585:Q585"/>
    <mergeCell ref="R585:T585"/>
    <mergeCell ref="R581:T581"/>
    <mergeCell ref="C582:L582"/>
    <mergeCell ref="M582:O582"/>
    <mergeCell ref="P582:Q582"/>
    <mergeCell ref="R582:T582"/>
    <mergeCell ref="C583:E583"/>
    <mergeCell ref="F583:G583"/>
    <mergeCell ref="H583:I583"/>
    <mergeCell ref="J583:K583"/>
    <mergeCell ref="M583:N583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R578:T578"/>
    <mergeCell ref="C578:E578"/>
    <mergeCell ref="F578:G578"/>
    <mergeCell ref="H578:I578"/>
    <mergeCell ref="J578:K578"/>
    <mergeCell ref="M578:N578"/>
    <mergeCell ref="P578:Q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P570:Q570"/>
    <mergeCell ref="R570:T570"/>
    <mergeCell ref="C571:T571"/>
    <mergeCell ref="C572:E572"/>
    <mergeCell ref="F572:G572"/>
    <mergeCell ref="H572:I572"/>
    <mergeCell ref="J572:K572"/>
    <mergeCell ref="M572:N572"/>
    <mergeCell ref="P572:Q572"/>
    <mergeCell ref="R572:T572"/>
    <mergeCell ref="R568:T568"/>
    <mergeCell ref="C569:L569"/>
    <mergeCell ref="M569:O569"/>
    <mergeCell ref="P569:Q569"/>
    <mergeCell ref="R569:T569"/>
    <mergeCell ref="C570:E570"/>
    <mergeCell ref="F570:G570"/>
    <mergeCell ref="H570:I570"/>
    <mergeCell ref="J570:K570"/>
    <mergeCell ref="M570:N570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P557:Q557"/>
    <mergeCell ref="R557:T557"/>
    <mergeCell ref="C558:T558"/>
    <mergeCell ref="C559:E559"/>
    <mergeCell ref="F559:G559"/>
    <mergeCell ref="H559:I559"/>
    <mergeCell ref="J559:K559"/>
    <mergeCell ref="M559:N559"/>
    <mergeCell ref="P559:Q559"/>
    <mergeCell ref="R559:T559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P542:Q542"/>
    <mergeCell ref="R542:T542"/>
    <mergeCell ref="C543:T543"/>
    <mergeCell ref="C544:E544"/>
    <mergeCell ref="F544:G544"/>
    <mergeCell ref="H544:I544"/>
    <mergeCell ref="J544:K544"/>
    <mergeCell ref="M544:N544"/>
    <mergeCell ref="P544:Q544"/>
    <mergeCell ref="R544:T544"/>
    <mergeCell ref="R540:T540"/>
    <mergeCell ref="C541:L541"/>
    <mergeCell ref="M541:O541"/>
    <mergeCell ref="P541:Q541"/>
    <mergeCell ref="R541:T541"/>
    <mergeCell ref="C542:E542"/>
    <mergeCell ref="F542:G542"/>
    <mergeCell ref="H542:I542"/>
    <mergeCell ref="J542:K542"/>
    <mergeCell ref="M542:N542"/>
    <mergeCell ref="C540:E540"/>
    <mergeCell ref="F540:G540"/>
    <mergeCell ref="H540:I540"/>
    <mergeCell ref="J540:K540"/>
    <mergeCell ref="M540:N540"/>
    <mergeCell ref="P540:Q540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H538:I538"/>
    <mergeCell ref="J538:K538"/>
    <mergeCell ref="M538:N538"/>
    <mergeCell ref="P538:Q538"/>
    <mergeCell ref="R536:T536"/>
    <mergeCell ref="R537:T537"/>
    <mergeCell ref="C537:E537"/>
    <mergeCell ref="F537:G537"/>
    <mergeCell ref="H537:I537"/>
    <mergeCell ref="J537:K537"/>
    <mergeCell ref="M537:N537"/>
    <mergeCell ref="P537:Q537"/>
    <mergeCell ref="C536:E536"/>
    <mergeCell ref="F536:G536"/>
    <mergeCell ref="H536:I536"/>
    <mergeCell ref="J536:K536"/>
    <mergeCell ref="M536:N536"/>
    <mergeCell ref="P536:Q536"/>
    <mergeCell ref="R534:T534"/>
    <mergeCell ref="C535:E535"/>
    <mergeCell ref="F535:G535"/>
    <mergeCell ref="H535:I535"/>
    <mergeCell ref="J535:K535"/>
    <mergeCell ref="M535:N535"/>
    <mergeCell ref="P535:Q535"/>
    <mergeCell ref="R535:T535"/>
    <mergeCell ref="C534:E534"/>
    <mergeCell ref="F534:G534"/>
    <mergeCell ref="H534:I534"/>
    <mergeCell ref="J534:K534"/>
    <mergeCell ref="M534:N534"/>
    <mergeCell ref="P534:Q534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P529:Q529"/>
    <mergeCell ref="R529:T529"/>
    <mergeCell ref="C530:T530"/>
    <mergeCell ref="C531:E531"/>
    <mergeCell ref="F531:G531"/>
    <mergeCell ref="H531:I531"/>
    <mergeCell ref="J531:K531"/>
    <mergeCell ref="M531:N531"/>
    <mergeCell ref="P531:Q531"/>
    <mergeCell ref="R531:T531"/>
    <mergeCell ref="R527:T527"/>
    <mergeCell ref="C528:L528"/>
    <mergeCell ref="M528:O528"/>
    <mergeCell ref="P528:Q528"/>
    <mergeCell ref="R528:T528"/>
    <mergeCell ref="C529:E529"/>
    <mergeCell ref="F529:G529"/>
    <mergeCell ref="H529:I529"/>
    <mergeCell ref="J529:K529"/>
    <mergeCell ref="M529:N529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P516:Q516"/>
    <mergeCell ref="R516:T516"/>
    <mergeCell ref="C517:T517"/>
    <mergeCell ref="C518:T518"/>
    <mergeCell ref="C519:E519"/>
    <mergeCell ref="F519:G519"/>
    <mergeCell ref="H519:I519"/>
    <mergeCell ref="J519:K519"/>
    <mergeCell ref="M519:N519"/>
    <mergeCell ref="P519:Q519"/>
    <mergeCell ref="R514:T514"/>
    <mergeCell ref="C515:L515"/>
    <mergeCell ref="M515:O515"/>
    <mergeCell ref="P515:Q515"/>
    <mergeCell ref="R515:T515"/>
    <mergeCell ref="C516:E516"/>
    <mergeCell ref="F516:G516"/>
    <mergeCell ref="H516:I516"/>
    <mergeCell ref="J516:K516"/>
    <mergeCell ref="M516:N516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R511:T511"/>
    <mergeCell ref="C511:E511"/>
    <mergeCell ref="F511:G511"/>
    <mergeCell ref="H511:I511"/>
    <mergeCell ref="J511:K511"/>
    <mergeCell ref="M511:N511"/>
    <mergeCell ref="P511:Q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R502:T502"/>
    <mergeCell ref="C503:T503"/>
    <mergeCell ref="C504:T504"/>
    <mergeCell ref="C505:T505"/>
    <mergeCell ref="C506:E506"/>
    <mergeCell ref="F506:G506"/>
    <mergeCell ref="H506:I506"/>
    <mergeCell ref="J506:K506"/>
    <mergeCell ref="M506:N506"/>
    <mergeCell ref="P506:Q506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M502:N502"/>
    <mergeCell ref="P502:Q50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P488:Q488"/>
    <mergeCell ref="R488:T488"/>
    <mergeCell ref="C489:T489"/>
    <mergeCell ref="C490:E490"/>
    <mergeCell ref="F490:G490"/>
    <mergeCell ref="H490:I490"/>
    <mergeCell ref="J490:K490"/>
    <mergeCell ref="M490:N490"/>
    <mergeCell ref="P490:Q490"/>
    <mergeCell ref="R490:T490"/>
    <mergeCell ref="R486:T486"/>
    <mergeCell ref="C487:L487"/>
    <mergeCell ref="M487:O487"/>
    <mergeCell ref="P487:Q487"/>
    <mergeCell ref="R487:T487"/>
    <mergeCell ref="C488:E488"/>
    <mergeCell ref="F488:G488"/>
    <mergeCell ref="H488:I488"/>
    <mergeCell ref="J488:K488"/>
    <mergeCell ref="M488:N488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P473:Q473"/>
    <mergeCell ref="R473:T473"/>
    <mergeCell ref="C474:T474"/>
    <mergeCell ref="C475:T475"/>
    <mergeCell ref="C476:E476"/>
    <mergeCell ref="F476:G476"/>
    <mergeCell ref="H476:I476"/>
    <mergeCell ref="J476:K476"/>
    <mergeCell ref="M476:N476"/>
    <mergeCell ref="P476:Q476"/>
    <mergeCell ref="C468:O468"/>
    <mergeCell ref="P468:Q468"/>
    <mergeCell ref="R468:T468"/>
    <mergeCell ref="A470:U470"/>
    <mergeCell ref="A472:U472"/>
    <mergeCell ref="C473:E473"/>
    <mergeCell ref="F473:G473"/>
    <mergeCell ref="H473:I473"/>
    <mergeCell ref="J473:K473"/>
    <mergeCell ref="M473:N473"/>
    <mergeCell ref="C466:O466"/>
    <mergeCell ref="P466:Q466"/>
    <mergeCell ref="R466:T466"/>
    <mergeCell ref="C467:O467"/>
    <mergeCell ref="P467:Q467"/>
    <mergeCell ref="R467:T467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60:O460"/>
    <mergeCell ref="P460:Q460"/>
    <mergeCell ref="R460:T460"/>
    <mergeCell ref="C461:O461"/>
    <mergeCell ref="P461:Q461"/>
    <mergeCell ref="R461:T461"/>
    <mergeCell ref="C457:L457"/>
    <mergeCell ref="M457:O457"/>
    <mergeCell ref="P457:Q457"/>
    <mergeCell ref="R457:T457"/>
    <mergeCell ref="C459:O459"/>
    <mergeCell ref="P459:Q459"/>
    <mergeCell ref="R459:T459"/>
    <mergeCell ref="C455:E455"/>
    <mergeCell ref="F455:G455"/>
    <mergeCell ref="H455:I455"/>
    <mergeCell ref="J455:K455"/>
    <mergeCell ref="M455:N455"/>
    <mergeCell ref="R456:T456"/>
    <mergeCell ref="C456:E456"/>
    <mergeCell ref="F456:G456"/>
    <mergeCell ref="P454:Q454"/>
    <mergeCell ref="H456:I456"/>
    <mergeCell ref="J456:K456"/>
    <mergeCell ref="M456:N456"/>
    <mergeCell ref="P456:Q456"/>
    <mergeCell ref="R454:T454"/>
    <mergeCell ref="R453:T453"/>
    <mergeCell ref="C452:E452"/>
    <mergeCell ref="F452:G452"/>
    <mergeCell ref="P455:Q455"/>
    <mergeCell ref="R455:T455"/>
    <mergeCell ref="C454:E454"/>
    <mergeCell ref="F454:G454"/>
    <mergeCell ref="H454:I454"/>
    <mergeCell ref="J454:K454"/>
    <mergeCell ref="M454:N454"/>
    <mergeCell ref="C453:E453"/>
    <mergeCell ref="F453:G453"/>
    <mergeCell ref="H453:I453"/>
    <mergeCell ref="J453:K453"/>
    <mergeCell ref="M453:N453"/>
    <mergeCell ref="P453:Q453"/>
    <mergeCell ref="C451:E451"/>
    <mergeCell ref="F451:G451"/>
    <mergeCell ref="H451:I451"/>
    <mergeCell ref="J451:K451"/>
    <mergeCell ref="M451:N451"/>
    <mergeCell ref="R452:T452"/>
    <mergeCell ref="P450:Q450"/>
    <mergeCell ref="H452:I452"/>
    <mergeCell ref="J452:K452"/>
    <mergeCell ref="M452:N452"/>
    <mergeCell ref="P452:Q452"/>
    <mergeCell ref="R450:T450"/>
    <mergeCell ref="R449:T449"/>
    <mergeCell ref="C448:E448"/>
    <mergeCell ref="F448:G448"/>
    <mergeCell ref="P451:Q451"/>
    <mergeCell ref="R451:T451"/>
    <mergeCell ref="C450:E450"/>
    <mergeCell ref="F450:G450"/>
    <mergeCell ref="H450:I450"/>
    <mergeCell ref="J450:K450"/>
    <mergeCell ref="M450:N450"/>
    <mergeCell ref="C449:E449"/>
    <mergeCell ref="F449:G449"/>
    <mergeCell ref="H449:I449"/>
    <mergeCell ref="J449:K449"/>
    <mergeCell ref="M449:N449"/>
    <mergeCell ref="P449:Q449"/>
    <mergeCell ref="H448:I448"/>
    <mergeCell ref="J448:K448"/>
    <mergeCell ref="M448:N448"/>
    <mergeCell ref="P448:Q448"/>
    <mergeCell ref="P446:Q446"/>
    <mergeCell ref="R446:T446"/>
    <mergeCell ref="R447:T447"/>
    <mergeCell ref="R448:T448"/>
    <mergeCell ref="C447:E447"/>
    <mergeCell ref="F447:G447"/>
    <mergeCell ref="H447:I447"/>
    <mergeCell ref="J447:K447"/>
    <mergeCell ref="M447:N447"/>
    <mergeCell ref="P447:Q447"/>
    <mergeCell ref="R444:T444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3:L433"/>
    <mergeCell ref="M433:O433"/>
    <mergeCell ref="P433:Q433"/>
    <mergeCell ref="R433:T433"/>
    <mergeCell ref="C434:E434"/>
    <mergeCell ref="F434:G434"/>
    <mergeCell ref="H434:I434"/>
    <mergeCell ref="J434:K434"/>
    <mergeCell ref="M434:N434"/>
    <mergeCell ref="P434:Q434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A421:U421"/>
    <mergeCell ref="C422:E422"/>
    <mergeCell ref="F422:G422"/>
    <mergeCell ref="H422:I422"/>
    <mergeCell ref="J422:K422"/>
    <mergeCell ref="M422:N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6:L406"/>
    <mergeCell ref="M406:O406"/>
    <mergeCell ref="P406:Q406"/>
    <mergeCell ref="R406:T406"/>
    <mergeCell ref="C408:O408"/>
    <mergeCell ref="P408:Q408"/>
    <mergeCell ref="R408:T408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P389:Q389"/>
    <mergeCell ref="R389:T389"/>
    <mergeCell ref="C390:T390"/>
    <mergeCell ref="C391:E391"/>
    <mergeCell ref="F391:G391"/>
    <mergeCell ref="H391:I391"/>
    <mergeCell ref="J391:K391"/>
    <mergeCell ref="M391:N391"/>
    <mergeCell ref="P391:Q391"/>
    <mergeCell ref="R391:T391"/>
    <mergeCell ref="R387:T387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R384:T384"/>
    <mergeCell ref="C384:E384"/>
    <mergeCell ref="F384:G384"/>
    <mergeCell ref="H384:I384"/>
    <mergeCell ref="J384:K384"/>
    <mergeCell ref="M384:N384"/>
    <mergeCell ref="P384:Q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P354:Q354"/>
    <mergeCell ref="R354:T354"/>
    <mergeCell ref="C355:T355"/>
    <mergeCell ref="C356:E356"/>
    <mergeCell ref="F356:G356"/>
    <mergeCell ref="H356:I356"/>
    <mergeCell ref="J356:K356"/>
    <mergeCell ref="M356:N356"/>
    <mergeCell ref="P356:Q356"/>
    <mergeCell ref="R356:T356"/>
    <mergeCell ref="R352:T352"/>
    <mergeCell ref="C353:L353"/>
    <mergeCell ref="M353:O353"/>
    <mergeCell ref="P353:Q353"/>
    <mergeCell ref="R353:T353"/>
    <mergeCell ref="C354:E354"/>
    <mergeCell ref="F354:G354"/>
    <mergeCell ref="H354:I354"/>
    <mergeCell ref="J354:K354"/>
    <mergeCell ref="M354:N354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R349:T349"/>
    <mergeCell ref="C349:E349"/>
    <mergeCell ref="F349:G349"/>
    <mergeCell ref="H349:I349"/>
    <mergeCell ref="J349:K349"/>
    <mergeCell ref="M349:N349"/>
    <mergeCell ref="P349:Q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P331:Q331"/>
    <mergeCell ref="R331:T331"/>
    <mergeCell ref="C332:T332"/>
    <mergeCell ref="C333:E333"/>
    <mergeCell ref="F333:G333"/>
    <mergeCell ref="H333:I333"/>
    <mergeCell ref="J333:K333"/>
    <mergeCell ref="M333:N333"/>
    <mergeCell ref="P333:Q333"/>
    <mergeCell ref="R333:T333"/>
    <mergeCell ref="R329:T329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R326:T326"/>
    <mergeCell ref="C326:E326"/>
    <mergeCell ref="F326:G326"/>
    <mergeCell ref="H326:I326"/>
    <mergeCell ref="J326:K326"/>
    <mergeCell ref="M326:N326"/>
    <mergeCell ref="P326:Q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6:T316"/>
    <mergeCell ref="C317:T317"/>
    <mergeCell ref="C318:E318"/>
    <mergeCell ref="F318:G318"/>
    <mergeCell ref="H318:I318"/>
    <mergeCell ref="J318:K318"/>
    <mergeCell ref="M318:N318"/>
    <mergeCell ref="P318:Q318"/>
    <mergeCell ref="R318:T318"/>
    <mergeCell ref="C315:L315"/>
    <mergeCell ref="M315:O315"/>
    <mergeCell ref="P315:Q315"/>
    <mergeCell ref="R315:T315"/>
    <mergeCell ref="C316:E316"/>
    <mergeCell ref="F316:G316"/>
    <mergeCell ref="H316:I316"/>
    <mergeCell ref="J316:K316"/>
    <mergeCell ref="M316:N316"/>
    <mergeCell ref="P316:Q316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P302:Q302"/>
    <mergeCell ref="R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P279:Q279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P261:Q261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R259:T259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P244:Q244"/>
    <mergeCell ref="R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R242:T242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R212:T212"/>
    <mergeCell ref="C212:E212"/>
    <mergeCell ref="F212:G212"/>
    <mergeCell ref="H212:I212"/>
    <mergeCell ref="J212:K212"/>
    <mergeCell ref="M212:N212"/>
    <mergeCell ref="P212:Q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C185:O185"/>
    <mergeCell ref="P185:Q185"/>
    <mergeCell ref="R185:T185"/>
    <mergeCell ref="A186:U186"/>
    <mergeCell ref="C187:E187"/>
    <mergeCell ref="F187:G187"/>
    <mergeCell ref="H187:I187"/>
    <mergeCell ref="J187:K187"/>
    <mergeCell ref="M187:N187"/>
    <mergeCell ref="P187:Q187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1:O171"/>
    <mergeCell ref="P171:Q171"/>
    <mergeCell ref="R171:T171"/>
    <mergeCell ref="C172:O172"/>
    <mergeCell ref="P172:Q172"/>
    <mergeCell ref="R172:T172"/>
    <mergeCell ref="R167:T167"/>
    <mergeCell ref="C168:L168"/>
    <mergeCell ref="M168:O168"/>
    <mergeCell ref="P168:Q168"/>
    <mergeCell ref="R168:T168"/>
    <mergeCell ref="C170:O170"/>
    <mergeCell ref="P170:Q170"/>
    <mergeCell ref="R170:T170"/>
    <mergeCell ref="C167:E167"/>
    <mergeCell ref="F167:G167"/>
    <mergeCell ref="H167:I167"/>
    <mergeCell ref="J167:K167"/>
    <mergeCell ref="M167:N167"/>
    <mergeCell ref="P167:Q167"/>
    <mergeCell ref="P165:Q165"/>
    <mergeCell ref="R165:T165"/>
    <mergeCell ref="C166:L166"/>
    <mergeCell ref="M166:O166"/>
    <mergeCell ref="P166:Q166"/>
    <mergeCell ref="R166:T166"/>
    <mergeCell ref="R163:T163"/>
    <mergeCell ref="C164:L164"/>
    <mergeCell ref="M164:O164"/>
    <mergeCell ref="P164:Q164"/>
    <mergeCell ref="R164:T164"/>
    <mergeCell ref="C165:E165"/>
    <mergeCell ref="F165:G165"/>
    <mergeCell ref="H165:I165"/>
    <mergeCell ref="J165:K165"/>
    <mergeCell ref="M165:N165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P150:Q150"/>
    <mergeCell ref="R150:T150"/>
    <mergeCell ref="C151:T151"/>
    <mergeCell ref="C152:E152"/>
    <mergeCell ref="F152:G152"/>
    <mergeCell ref="H152:I152"/>
    <mergeCell ref="J152:K152"/>
    <mergeCell ref="M152:N152"/>
    <mergeCell ref="P152:Q152"/>
    <mergeCell ref="R152:T152"/>
    <mergeCell ref="R148:T148"/>
    <mergeCell ref="C149:L149"/>
    <mergeCell ref="M149:O149"/>
    <mergeCell ref="P149:Q149"/>
    <mergeCell ref="R149:T149"/>
    <mergeCell ref="C150:E150"/>
    <mergeCell ref="F150:G150"/>
    <mergeCell ref="H150:I150"/>
    <mergeCell ref="J150:K150"/>
    <mergeCell ref="M150:N150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R145:T145"/>
    <mergeCell ref="C145:E145"/>
    <mergeCell ref="F145:G145"/>
    <mergeCell ref="H145:I145"/>
    <mergeCell ref="J145:K145"/>
    <mergeCell ref="M145:N145"/>
    <mergeCell ref="P145:Q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P137:Q137"/>
    <mergeCell ref="R137:T137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R135:T135"/>
    <mergeCell ref="C136:L136"/>
    <mergeCell ref="M136:O136"/>
    <mergeCell ref="P136:Q136"/>
    <mergeCell ref="R136:T136"/>
    <mergeCell ref="C137:E137"/>
    <mergeCell ref="F137:G137"/>
    <mergeCell ref="H137:I137"/>
    <mergeCell ref="J137:K137"/>
    <mergeCell ref="M137:N137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P124:Q124"/>
    <mergeCell ref="R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P109:Q109"/>
    <mergeCell ref="R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R107:T107"/>
    <mergeCell ref="C108:L108"/>
    <mergeCell ref="M108:O108"/>
    <mergeCell ref="P108:Q108"/>
    <mergeCell ref="R108:T108"/>
    <mergeCell ref="C109:E109"/>
    <mergeCell ref="F109:G109"/>
    <mergeCell ref="H109:I109"/>
    <mergeCell ref="J109:K109"/>
    <mergeCell ref="M109:N109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R104:T104"/>
    <mergeCell ref="C104:E104"/>
    <mergeCell ref="F104:G104"/>
    <mergeCell ref="H104:I104"/>
    <mergeCell ref="J104:K104"/>
    <mergeCell ref="M104:N104"/>
    <mergeCell ref="P104:Q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P96:Q96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R94:T94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P83:Q83"/>
    <mergeCell ref="R83:T83"/>
    <mergeCell ref="C84:T84"/>
    <mergeCell ref="C85:T85"/>
    <mergeCell ref="C86:E86"/>
    <mergeCell ref="F86:G86"/>
    <mergeCell ref="H86:I86"/>
    <mergeCell ref="J86:K86"/>
    <mergeCell ref="M86:N86"/>
    <mergeCell ref="P86:Q86"/>
    <mergeCell ref="R81:T81"/>
    <mergeCell ref="C82:L82"/>
    <mergeCell ref="M82:O82"/>
    <mergeCell ref="P82:Q82"/>
    <mergeCell ref="R82:T82"/>
    <mergeCell ref="C83:E83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R78:T78"/>
    <mergeCell ref="C78:E78"/>
    <mergeCell ref="F78:G78"/>
    <mergeCell ref="H78:I78"/>
    <mergeCell ref="J78:K78"/>
    <mergeCell ref="M78:N78"/>
    <mergeCell ref="P78:Q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R69:T69"/>
    <mergeCell ref="C70:T70"/>
    <mergeCell ref="C71:T71"/>
    <mergeCell ref="C72:T72"/>
    <mergeCell ref="C73:E73"/>
    <mergeCell ref="F73:G73"/>
    <mergeCell ref="H73:I73"/>
    <mergeCell ref="J73:K73"/>
    <mergeCell ref="M73:N73"/>
    <mergeCell ref="P73:Q73"/>
    <mergeCell ref="C68:L68"/>
    <mergeCell ref="M68:O68"/>
    <mergeCell ref="P68:Q68"/>
    <mergeCell ref="R68:T68"/>
    <mergeCell ref="C69:E69"/>
    <mergeCell ref="F69:G69"/>
    <mergeCell ref="H69:I69"/>
    <mergeCell ref="J69:K69"/>
    <mergeCell ref="M69:N69"/>
    <mergeCell ref="P69:Q69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P55:Q55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C41:T41"/>
    <mergeCell ref="C42:T42"/>
    <mergeCell ref="C43:E43"/>
    <mergeCell ref="F43:G43"/>
    <mergeCell ref="H43:I43"/>
    <mergeCell ref="J43:K43"/>
    <mergeCell ref="M43:N43"/>
    <mergeCell ref="P43:Q43"/>
    <mergeCell ref="R43:T43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4C20C-FF8C-4915-ADA6-301A40F4D1FF}">
  <sheetPr codeName="Лист7"/>
  <dimension ref="A1:U1309"/>
  <sheetViews>
    <sheetView zoomScale="85" zoomScaleNormal="85" workbookViewId="0">
      <selection activeCell="U1283" sqref="U1283"/>
    </sheetView>
  </sheetViews>
  <sheetFormatPr defaultRowHeight="15" x14ac:dyDescent="0.25"/>
  <cols>
    <col min="1" max="1" width="5.42578125" style="52" customWidth="1"/>
    <col min="2" max="2" width="14.85546875" style="52" customWidth="1"/>
    <col min="3" max="3" width="19.5703125" style="52" customWidth="1"/>
    <col min="4" max="4" width="1.7109375" style="52" customWidth="1"/>
    <col min="5" max="5" width="6.42578125" style="52" customWidth="1"/>
    <col min="6" max="6" width="3.140625" style="52" customWidth="1"/>
    <col min="7" max="7" width="6.42578125" style="52" customWidth="1"/>
    <col min="8" max="8" width="2.140625" style="52" customWidth="1"/>
    <col min="9" max="9" width="7.28515625" style="52" customWidth="1"/>
    <col min="10" max="10" width="3" style="52" customWidth="1"/>
    <col min="11" max="11" width="7.28515625" style="52" customWidth="1"/>
    <col min="12" max="12" width="10.140625" style="52" customWidth="1"/>
    <col min="13" max="13" width="3" style="52" customWidth="1"/>
    <col min="14" max="14" width="8.7109375" style="52" customWidth="1"/>
    <col min="15" max="15" width="10.28515625" style="52" customWidth="1"/>
    <col min="16" max="16" width="3" style="52" customWidth="1"/>
    <col min="17" max="17" width="7.42578125" style="52" customWidth="1"/>
    <col min="18" max="18" width="2.140625" style="52" customWidth="1"/>
    <col min="19" max="19" width="1.7109375" style="52" customWidth="1"/>
    <col min="20" max="20" width="8.7109375" style="52" customWidth="1"/>
    <col min="21" max="21" width="11.140625" style="52" customWidth="1"/>
    <col min="22" max="256" width="9.140625" style="52"/>
    <col min="257" max="257" width="5.42578125" style="52" customWidth="1"/>
    <col min="258" max="258" width="14.85546875" style="52" customWidth="1"/>
    <col min="259" max="259" width="19.5703125" style="52" customWidth="1"/>
    <col min="260" max="260" width="1.7109375" style="52" customWidth="1"/>
    <col min="261" max="261" width="6.42578125" style="52" customWidth="1"/>
    <col min="262" max="262" width="3.140625" style="52" customWidth="1"/>
    <col min="263" max="263" width="6.42578125" style="52" customWidth="1"/>
    <col min="264" max="264" width="2.140625" style="52" customWidth="1"/>
    <col min="265" max="265" width="7.28515625" style="52" customWidth="1"/>
    <col min="266" max="266" width="3" style="52" customWidth="1"/>
    <col min="267" max="267" width="7.28515625" style="52" customWidth="1"/>
    <col min="268" max="268" width="10.140625" style="52" customWidth="1"/>
    <col min="269" max="269" width="3" style="52" customWidth="1"/>
    <col min="270" max="270" width="8.7109375" style="52" customWidth="1"/>
    <col min="271" max="271" width="10.28515625" style="52" customWidth="1"/>
    <col min="272" max="272" width="3" style="52" customWidth="1"/>
    <col min="273" max="273" width="7.42578125" style="52" customWidth="1"/>
    <col min="274" max="274" width="2.140625" style="52" customWidth="1"/>
    <col min="275" max="275" width="1.7109375" style="52" customWidth="1"/>
    <col min="276" max="276" width="8.7109375" style="52" customWidth="1"/>
    <col min="277" max="277" width="11.140625" style="52" customWidth="1"/>
    <col min="278" max="512" width="9.140625" style="52"/>
    <col min="513" max="513" width="5.42578125" style="52" customWidth="1"/>
    <col min="514" max="514" width="14.85546875" style="52" customWidth="1"/>
    <col min="515" max="515" width="19.5703125" style="52" customWidth="1"/>
    <col min="516" max="516" width="1.7109375" style="52" customWidth="1"/>
    <col min="517" max="517" width="6.42578125" style="52" customWidth="1"/>
    <col min="518" max="518" width="3.140625" style="52" customWidth="1"/>
    <col min="519" max="519" width="6.42578125" style="52" customWidth="1"/>
    <col min="520" max="520" width="2.140625" style="52" customWidth="1"/>
    <col min="521" max="521" width="7.28515625" style="52" customWidth="1"/>
    <col min="522" max="522" width="3" style="52" customWidth="1"/>
    <col min="523" max="523" width="7.28515625" style="52" customWidth="1"/>
    <col min="524" max="524" width="10.140625" style="52" customWidth="1"/>
    <col min="525" max="525" width="3" style="52" customWidth="1"/>
    <col min="526" max="526" width="8.7109375" style="52" customWidth="1"/>
    <col min="527" max="527" width="10.28515625" style="52" customWidth="1"/>
    <col min="528" max="528" width="3" style="52" customWidth="1"/>
    <col min="529" max="529" width="7.42578125" style="52" customWidth="1"/>
    <col min="530" max="530" width="2.140625" style="52" customWidth="1"/>
    <col min="531" max="531" width="1.7109375" style="52" customWidth="1"/>
    <col min="532" max="532" width="8.7109375" style="52" customWidth="1"/>
    <col min="533" max="533" width="11.140625" style="52" customWidth="1"/>
    <col min="534" max="768" width="9.140625" style="52"/>
    <col min="769" max="769" width="5.42578125" style="52" customWidth="1"/>
    <col min="770" max="770" width="14.85546875" style="52" customWidth="1"/>
    <col min="771" max="771" width="19.5703125" style="52" customWidth="1"/>
    <col min="772" max="772" width="1.7109375" style="52" customWidth="1"/>
    <col min="773" max="773" width="6.42578125" style="52" customWidth="1"/>
    <col min="774" max="774" width="3.140625" style="52" customWidth="1"/>
    <col min="775" max="775" width="6.42578125" style="52" customWidth="1"/>
    <col min="776" max="776" width="2.140625" style="52" customWidth="1"/>
    <col min="777" max="777" width="7.28515625" style="52" customWidth="1"/>
    <col min="778" max="778" width="3" style="52" customWidth="1"/>
    <col min="779" max="779" width="7.28515625" style="52" customWidth="1"/>
    <col min="780" max="780" width="10.140625" style="52" customWidth="1"/>
    <col min="781" max="781" width="3" style="52" customWidth="1"/>
    <col min="782" max="782" width="8.7109375" style="52" customWidth="1"/>
    <col min="783" max="783" width="10.28515625" style="52" customWidth="1"/>
    <col min="784" max="784" width="3" style="52" customWidth="1"/>
    <col min="785" max="785" width="7.42578125" style="52" customWidth="1"/>
    <col min="786" max="786" width="2.140625" style="52" customWidth="1"/>
    <col min="787" max="787" width="1.7109375" style="52" customWidth="1"/>
    <col min="788" max="788" width="8.7109375" style="52" customWidth="1"/>
    <col min="789" max="789" width="11.140625" style="52" customWidth="1"/>
    <col min="790" max="1024" width="9.140625" style="52"/>
    <col min="1025" max="1025" width="5.42578125" style="52" customWidth="1"/>
    <col min="1026" max="1026" width="14.85546875" style="52" customWidth="1"/>
    <col min="1027" max="1027" width="19.5703125" style="52" customWidth="1"/>
    <col min="1028" max="1028" width="1.7109375" style="52" customWidth="1"/>
    <col min="1029" max="1029" width="6.42578125" style="52" customWidth="1"/>
    <col min="1030" max="1030" width="3.140625" style="52" customWidth="1"/>
    <col min="1031" max="1031" width="6.42578125" style="52" customWidth="1"/>
    <col min="1032" max="1032" width="2.140625" style="52" customWidth="1"/>
    <col min="1033" max="1033" width="7.28515625" style="52" customWidth="1"/>
    <col min="1034" max="1034" width="3" style="52" customWidth="1"/>
    <col min="1035" max="1035" width="7.28515625" style="52" customWidth="1"/>
    <col min="1036" max="1036" width="10.140625" style="52" customWidth="1"/>
    <col min="1037" max="1037" width="3" style="52" customWidth="1"/>
    <col min="1038" max="1038" width="8.7109375" style="52" customWidth="1"/>
    <col min="1039" max="1039" width="10.28515625" style="52" customWidth="1"/>
    <col min="1040" max="1040" width="3" style="52" customWidth="1"/>
    <col min="1041" max="1041" width="7.42578125" style="52" customWidth="1"/>
    <col min="1042" max="1042" width="2.140625" style="52" customWidth="1"/>
    <col min="1043" max="1043" width="1.7109375" style="52" customWidth="1"/>
    <col min="1044" max="1044" width="8.7109375" style="52" customWidth="1"/>
    <col min="1045" max="1045" width="11.140625" style="52" customWidth="1"/>
    <col min="1046" max="1280" width="9.140625" style="52"/>
    <col min="1281" max="1281" width="5.42578125" style="52" customWidth="1"/>
    <col min="1282" max="1282" width="14.85546875" style="52" customWidth="1"/>
    <col min="1283" max="1283" width="19.5703125" style="52" customWidth="1"/>
    <col min="1284" max="1284" width="1.7109375" style="52" customWidth="1"/>
    <col min="1285" max="1285" width="6.42578125" style="52" customWidth="1"/>
    <col min="1286" max="1286" width="3.140625" style="52" customWidth="1"/>
    <col min="1287" max="1287" width="6.42578125" style="52" customWidth="1"/>
    <col min="1288" max="1288" width="2.140625" style="52" customWidth="1"/>
    <col min="1289" max="1289" width="7.28515625" style="52" customWidth="1"/>
    <col min="1290" max="1290" width="3" style="52" customWidth="1"/>
    <col min="1291" max="1291" width="7.28515625" style="52" customWidth="1"/>
    <col min="1292" max="1292" width="10.140625" style="52" customWidth="1"/>
    <col min="1293" max="1293" width="3" style="52" customWidth="1"/>
    <col min="1294" max="1294" width="8.7109375" style="52" customWidth="1"/>
    <col min="1295" max="1295" width="10.28515625" style="52" customWidth="1"/>
    <col min="1296" max="1296" width="3" style="52" customWidth="1"/>
    <col min="1297" max="1297" width="7.42578125" style="52" customWidth="1"/>
    <col min="1298" max="1298" width="2.140625" style="52" customWidth="1"/>
    <col min="1299" max="1299" width="1.7109375" style="52" customWidth="1"/>
    <col min="1300" max="1300" width="8.7109375" style="52" customWidth="1"/>
    <col min="1301" max="1301" width="11.140625" style="52" customWidth="1"/>
    <col min="1302" max="1536" width="9.140625" style="52"/>
    <col min="1537" max="1537" width="5.42578125" style="52" customWidth="1"/>
    <col min="1538" max="1538" width="14.85546875" style="52" customWidth="1"/>
    <col min="1539" max="1539" width="19.5703125" style="52" customWidth="1"/>
    <col min="1540" max="1540" width="1.7109375" style="52" customWidth="1"/>
    <col min="1541" max="1541" width="6.42578125" style="52" customWidth="1"/>
    <col min="1542" max="1542" width="3.140625" style="52" customWidth="1"/>
    <col min="1543" max="1543" width="6.42578125" style="52" customWidth="1"/>
    <col min="1544" max="1544" width="2.140625" style="52" customWidth="1"/>
    <col min="1545" max="1545" width="7.28515625" style="52" customWidth="1"/>
    <col min="1546" max="1546" width="3" style="52" customWidth="1"/>
    <col min="1547" max="1547" width="7.28515625" style="52" customWidth="1"/>
    <col min="1548" max="1548" width="10.140625" style="52" customWidth="1"/>
    <col min="1549" max="1549" width="3" style="52" customWidth="1"/>
    <col min="1550" max="1550" width="8.7109375" style="52" customWidth="1"/>
    <col min="1551" max="1551" width="10.28515625" style="52" customWidth="1"/>
    <col min="1552" max="1552" width="3" style="52" customWidth="1"/>
    <col min="1553" max="1553" width="7.42578125" style="52" customWidth="1"/>
    <col min="1554" max="1554" width="2.140625" style="52" customWidth="1"/>
    <col min="1555" max="1555" width="1.7109375" style="52" customWidth="1"/>
    <col min="1556" max="1556" width="8.7109375" style="52" customWidth="1"/>
    <col min="1557" max="1557" width="11.140625" style="52" customWidth="1"/>
    <col min="1558" max="1792" width="9.140625" style="52"/>
    <col min="1793" max="1793" width="5.42578125" style="52" customWidth="1"/>
    <col min="1794" max="1794" width="14.85546875" style="52" customWidth="1"/>
    <col min="1795" max="1795" width="19.5703125" style="52" customWidth="1"/>
    <col min="1796" max="1796" width="1.7109375" style="52" customWidth="1"/>
    <col min="1797" max="1797" width="6.42578125" style="52" customWidth="1"/>
    <col min="1798" max="1798" width="3.140625" style="52" customWidth="1"/>
    <col min="1799" max="1799" width="6.42578125" style="52" customWidth="1"/>
    <col min="1800" max="1800" width="2.140625" style="52" customWidth="1"/>
    <col min="1801" max="1801" width="7.28515625" style="52" customWidth="1"/>
    <col min="1802" max="1802" width="3" style="52" customWidth="1"/>
    <col min="1803" max="1803" width="7.28515625" style="52" customWidth="1"/>
    <col min="1804" max="1804" width="10.140625" style="52" customWidth="1"/>
    <col min="1805" max="1805" width="3" style="52" customWidth="1"/>
    <col min="1806" max="1806" width="8.7109375" style="52" customWidth="1"/>
    <col min="1807" max="1807" width="10.28515625" style="52" customWidth="1"/>
    <col min="1808" max="1808" width="3" style="52" customWidth="1"/>
    <col min="1809" max="1809" width="7.42578125" style="52" customWidth="1"/>
    <col min="1810" max="1810" width="2.140625" style="52" customWidth="1"/>
    <col min="1811" max="1811" width="1.7109375" style="52" customWidth="1"/>
    <col min="1812" max="1812" width="8.7109375" style="52" customWidth="1"/>
    <col min="1813" max="1813" width="11.140625" style="52" customWidth="1"/>
    <col min="1814" max="2048" width="9.140625" style="52"/>
    <col min="2049" max="2049" width="5.42578125" style="52" customWidth="1"/>
    <col min="2050" max="2050" width="14.85546875" style="52" customWidth="1"/>
    <col min="2051" max="2051" width="19.5703125" style="52" customWidth="1"/>
    <col min="2052" max="2052" width="1.7109375" style="52" customWidth="1"/>
    <col min="2053" max="2053" width="6.42578125" style="52" customWidth="1"/>
    <col min="2054" max="2054" width="3.140625" style="52" customWidth="1"/>
    <col min="2055" max="2055" width="6.42578125" style="52" customWidth="1"/>
    <col min="2056" max="2056" width="2.140625" style="52" customWidth="1"/>
    <col min="2057" max="2057" width="7.28515625" style="52" customWidth="1"/>
    <col min="2058" max="2058" width="3" style="52" customWidth="1"/>
    <col min="2059" max="2059" width="7.28515625" style="52" customWidth="1"/>
    <col min="2060" max="2060" width="10.140625" style="52" customWidth="1"/>
    <col min="2061" max="2061" width="3" style="52" customWidth="1"/>
    <col min="2062" max="2062" width="8.7109375" style="52" customWidth="1"/>
    <col min="2063" max="2063" width="10.28515625" style="52" customWidth="1"/>
    <col min="2064" max="2064" width="3" style="52" customWidth="1"/>
    <col min="2065" max="2065" width="7.42578125" style="52" customWidth="1"/>
    <col min="2066" max="2066" width="2.140625" style="52" customWidth="1"/>
    <col min="2067" max="2067" width="1.7109375" style="52" customWidth="1"/>
    <col min="2068" max="2068" width="8.7109375" style="52" customWidth="1"/>
    <col min="2069" max="2069" width="11.140625" style="52" customWidth="1"/>
    <col min="2070" max="2304" width="9.140625" style="52"/>
    <col min="2305" max="2305" width="5.42578125" style="52" customWidth="1"/>
    <col min="2306" max="2306" width="14.85546875" style="52" customWidth="1"/>
    <col min="2307" max="2307" width="19.5703125" style="52" customWidth="1"/>
    <col min="2308" max="2308" width="1.7109375" style="52" customWidth="1"/>
    <col min="2309" max="2309" width="6.42578125" style="52" customWidth="1"/>
    <col min="2310" max="2310" width="3.140625" style="52" customWidth="1"/>
    <col min="2311" max="2311" width="6.42578125" style="52" customWidth="1"/>
    <col min="2312" max="2312" width="2.140625" style="52" customWidth="1"/>
    <col min="2313" max="2313" width="7.28515625" style="52" customWidth="1"/>
    <col min="2314" max="2314" width="3" style="52" customWidth="1"/>
    <col min="2315" max="2315" width="7.28515625" style="52" customWidth="1"/>
    <col min="2316" max="2316" width="10.140625" style="52" customWidth="1"/>
    <col min="2317" max="2317" width="3" style="52" customWidth="1"/>
    <col min="2318" max="2318" width="8.7109375" style="52" customWidth="1"/>
    <col min="2319" max="2319" width="10.28515625" style="52" customWidth="1"/>
    <col min="2320" max="2320" width="3" style="52" customWidth="1"/>
    <col min="2321" max="2321" width="7.42578125" style="52" customWidth="1"/>
    <col min="2322" max="2322" width="2.140625" style="52" customWidth="1"/>
    <col min="2323" max="2323" width="1.7109375" style="52" customWidth="1"/>
    <col min="2324" max="2324" width="8.7109375" style="52" customWidth="1"/>
    <col min="2325" max="2325" width="11.140625" style="52" customWidth="1"/>
    <col min="2326" max="2560" width="9.140625" style="52"/>
    <col min="2561" max="2561" width="5.42578125" style="52" customWidth="1"/>
    <col min="2562" max="2562" width="14.85546875" style="52" customWidth="1"/>
    <col min="2563" max="2563" width="19.5703125" style="52" customWidth="1"/>
    <col min="2564" max="2564" width="1.7109375" style="52" customWidth="1"/>
    <col min="2565" max="2565" width="6.42578125" style="52" customWidth="1"/>
    <col min="2566" max="2566" width="3.140625" style="52" customWidth="1"/>
    <col min="2567" max="2567" width="6.42578125" style="52" customWidth="1"/>
    <col min="2568" max="2568" width="2.140625" style="52" customWidth="1"/>
    <col min="2569" max="2569" width="7.28515625" style="52" customWidth="1"/>
    <col min="2570" max="2570" width="3" style="52" customWidth="1"/>
    <col min="2571" max="2571" width="7.28515625" style="52" customWidth="1"/>
    <col min="2572" max="2572" width="10.140625" style="52" customWidth="1"/>
    <col min="2573" max="2573" width="3" style="52" customWidth="1"/>
    <col min="2574" max="2574" width="8.7109375" style="52" customWidth="1"/>
    <col min="2575" max="2575" width="10.28515625" style="52" customWidth="1"/>
    <col min="2576" max="2576" width="3" style="52" customWidth="1"/>
    <col min="2577" max="2577" width="7.42578125" style="52" customWidth="1"/>
    <col min="2578" max="2578" width="2.140625" style="52" customWidth="1"/>
    <col min="2579" max="2579" width="1.7109375" style="52" customWidth="1"/>
    <col min="2580" max="2580" width="8.7109375" style="52" customWidth="1"/>
    <col min="2581" max="2581" width="11.140625" style="52" customWidth="1"/>
    <col min="2582" max="2816" width="9.140625" style="52"/>
    <col min="2817" max="2817" width="5.42578125" style="52" customWidth="1"/>
    <col min="2818" max="2818" width="14.85546875" style="52" customWidth="1"/>
    <col min="2819" max="2819" width="19.5703125" style="52" customWidth="1"/>
    <col min="2820" max="2820" width="1.7109375" style="52" customWidth="1"/>
    <col min="2821" max="2821" width="6.42578125" style="52" customWidth="1"/>
    <col min="2822" max="2822" width="3.140625" style="52" customWidth="1"/>
    <col min="2823" max="2823" width="6.42578125" style="52" customWidth="1"/>
    <col min="2824" max="2824" width="2.140625" style="52" customWidth="1"/>
    <col min="2825" max="2825" width="7.28515625" style="52" customWidth="1"/>
    <col min="2826" max="2826" width="3" style="52" customWidth="1"/>
    <col min="2827" max="2827" width="7.28515625" style="52" customWidth="1"/>
    <col min="2828" max="2828" width="10.140625" style="52" customWidth="1"/>
    <col min="2829" max="2829" width="3" style="52" customWidth="1"/>
    <col min="2830" max="2830" width="8.7109375" style="52" customWidth="1"/>
    <col min="2831" max="2831" width="10.28515625" style="52" customWidth="1"/>
    <col min="2832" max="2832" width="3" style="52" customWidth="1"/>
    <col min="2833" max="2833" width="7.42578125" style="52" customWidth="1"/>
    <col min="2834" max="2834" width="2.140625" style="52" customWidth="1"/>
    <col min="2835" max="2835" width="1.7109375" style="52" customWidth="1"/>
    <col min="2836" max="2836" width="8.7109375" style="52" customWidth="1"/>
    <col min="2837" max="2837" width="11.140625" style="52" customWidth="1"/>
    <col min="2838" max="3072" width="9.140625" style="52"/>
    <col min="3073" max="3073" width="5.42578125" style="52" customWidth="1"/>
    <col min="3074" max="3074" width="14.85546875" style="52" customWidth="1"/>
    <col min="3075" max="3075" width="19.5703125" style="52" customWidth="1"/>
    <col min="3076" max="3076" width="1.7109375" style="52" customWidth="1"/>
    <col min="3077" max="3077" width="6.42578125" style="52" customWidth="1"/>
    <col min="3078" max="3078" width="3.140625" style="52" customWidth="1"/>
    <col min="3079" max="3079" width="6.42578125" style="52" customWidth="1"/>
    <col min="3080" max="3080" width="2.140625" style="52" customWidth="1"/>
    <col min="3081" max="3081" width="7.28515625" style="52" customWidth="1"/>
    <col min="3082" max="3082" width="3" style="52" customWidth="1"/>
    <col min="3083" max="3083" width="7.28515625" style="52" customWidth="1"/>
    <col min="3084" max="3084" width="10.140625" style="52" customWidth="1"/>
    <col min="3085" max="3085" width="3" style="52" customWidth="1"/>
    <col min="3086" max="3086" width="8.7109375" style="52" customWidth="1"/>
    <col min="3087" max="3087" width="10.28515625" style="52" customWidth="1"/>
    <col min="3088" max="3088" width="3" style="52" customWidth="1"/>
    <col min="3089" max="3089" width="7.42578125" style="52" customWidth="1"/>
    <col min="3090" max="3090" width="2.140625" style="52" customWidth="1"/>
    <col min="3091" max="3091" width="1.7109375" style="52" customWidth="1"/>
    <col min="3092" max="3092" width="8.7109375" style="52" customWidth="1"/>
    <col min="3093" max="3093" width="11.140625" style="52" customWidth="1"/>
    <col min="3094" max="3328" width="9.140625" style="52"/>
    <col min="3329" max="3329" width="5.42578125" style="52" customWidth="1"/>
    <col min="3330" max="3330" width="14.85546875" style="52" customWidth="1"/>
    <col min="3331" max="3331" width="19.5703125" style="52" customWidth="1"/>
    <col min="3332" max="3332" width="1.7109375" style="52" customWidth="1"/>
    <col min="3333" max="3333" width="6.42578125" style="52" customWidth="1"/>
    <col min="3334" max="3334" width="3.140625" style="52" customWidth="1"/>
    <col min="3335" max="3335" width="6.42578125" style="52" customWidth="1"/>
    <col min="3336" max="3336" width="2.140625" style="52" customWidth="1"/>
    <col min="3337" max="3337" width="7.28515625" style="52" customWidth="1"/>
    <col min="3338" max="3338" width="3" style="52" customWidth="1"/>
    <col min="3339" max="3339" width="7.28515625" style="52" customWidth="1"/>
    <col min="3340" max="3340" width="10.140625" style="52" customWidth="1"/>
    <col min="3341" max="3341" width="3" style="52" customWidth="1"/>
    <col min="3342" max="3342" width="8.7109375" style="52" customWidth="1"/>
    <col min="3343" max="3343" width="10.28515625" style="52" customWidth="1"/>
    <col min="3344" max="3344" width="3" style="52" customWidth="1"/>
    <col min="3345" max="3345" width="7.42578125" style="52" customWidth="1"/>
    <col min="3346" max="3346" width="2.140625" style="52" customWidth="1"/>
    <col min="3347" max="3347" width="1.7109375" style="52" customWidth="1"/>
    <col min="3348" max="3348" width="8.7109375" style="52" customWidth="1"/>
    <col min="3349" max="3349" width="11.140625" style="52" customWidth="1"/>
    <col min="3350" max="3584" width="9.140625" style="52"/>
    <col min="3585" max="3585" width="5.42578125" style="52" customWidth="1"/>
    <col min="3586" max="3586" width="14.85546875" style="52" customWidth="1"/>
    <col min="3587" max="3587" width="19.5703125" style="52" customWidth="1"/>
    <col min="3588" max="3588" width="1.7109375" style="52" customWidth="1"/>
    <col min="3589" max="3589" width="6.42578125" style="52" customWidth="1"/>
    <col min="3590" max="3590" width="3.140625" style="52" customWidth="1"/>
    <col min="3591" max="3591" width="6.42578125" style="52" customWidth="1"/>
    <col min="3592" max="3592" width="2.140625" style="52" customWidth="1"/>
    <col min="3593" max="3593" width="7.28515625" style="52" customWidth="1"/>
    <col min="3594" max="3594" width="3" style="52" customWidth="1"/>
    <col min="3595" max="3595" width="7.28515625" style="52" customWidth="1"/>
    <col min="3596" max="3596" width="10.140625" style="52" customWidth="1"/>
    <col min="3597" max="3597" width="3" style="52" customWidth="1"/>
    <col min="3598" max="3598" width="8.7109375" style="52" customWidth="1"/>
    <col min="3599" max="3599" width="10.28515625" style="52" customWidth="1"/>
    <col min="3600" max="3600" width="3" style="52" customWidth="1"/>
    <col min="3601" max="3601" width="7.42578125" style="52" customWidth="1"/>
    <col min="3602" max="3602" width="2.140625" style="52" customWidth="1"/>
    <col min="3603" max="3603" width="1.7109375" style="52" customWidth="1"/>
    <col min="3604" max="3604" width="8.7109375" style="52" customWidth="1"/>
    <col min="3605" max="3605" width="11.140625" style="52" customWidth="1"/>
    <col min="3606" max="3840" width="9.140625" style="52"/>
    <col min="3841" max="3841" width="5.42578125" style="52" customWidth="1"/>
    <col min="3842" max="3842" width="14.85546875" style="52" customWidth="1"/>
    <col min="3843" max="3843" width="19.5703125" style="52" customWidth="1"/>
    <col min="3844" max="3844" width="1.7109375" style="52" customWidth="1"/>
    <col min="3845" max="3845" width="6.42578125" style="52" customWidth="1"/>
    <col min="3846" max="3846" width="3.140625" style="52" customWidth="1"/>
    <col min="3847" max="3847" width="6.42578125" style="52" customWidth="1"/>
    <col min="3848" max="3848" width="2.140625" style="52" customWidth="1"/>
    <col min="3849" max="3849" width="7.28515625" style="52" customWidth="1"/>
    <col min="3850" max="3850" width="3" style="52" customWidth="1"/>
    <col min="3851" max="3851" width="7.28515625" style="52" customWidth="1"/>
    <col min="3852" max="3852" width="10.140625" style="52" customWidth="1"/>
    <col min="3853" max="3853" width="3" style="52" customWidth="1"/>
    <col min="3854" max="3854" width="8.7109375" style="52" customWidth="1"/>
    <col min="3855" max="3855" width="10.28515625" style="52" customWidth="1"/>
    <col min="3856" max="3856" width="3" style="52" customWidth="1"/>
    <col min="3857" max="3857" width="7.42578125" style="52" customWidth="1"/>
    <col min="3858" max="3858" width="2.140625" style="52" customWidth="1"/>
    <col min="3859" max="3859" width="1.7109375" style="52" customWidth="1"/>
    <col min="3860" max="3860" width="8.7109375" style="52" customWidth="1"/>
    <col min="3861" max="3861" width="11.140625" style="52" customWidth="1"/>
    <col min="3862" max="4096" width="9.140625" style="52"/>
    <col min="4097" max="4097" width="5.42578125" style="52" customWidth="1"/>
    <col min="4098" max="4098" width="14.85546875" style="52" customWidth="1"/>
    <col min="4099" max="4099" width="19.5703125" style="52" customWidth="1"/>
    <col min="4100" max="4100" width="1.7109375" style="52" customWidth="1"/>
    <col min="4101" max="4101" width="6.42578125" style="52" customWidth="1"/>
    <col min="4102" max="4102" width="3.140625" style="52" customWidth="1"/>
    <col min="4103" max="4103" width="6.42578125" style="52" customWidth="1"/>
    <col min="4104" max="4104" width="2.140625" style="52" customWidth="1"/>
    <col min="4105" max="4105" width="7.28515625" style="52" customWidth="1"/>
    <col min="4106" max="4106" width="3" style="52" customWidth="1"/>
    <col min="4107" max="4107" width="7.28515625" style="52" customWidth="1"/>
    <col min="4108" max="4108" width="10.140625" style="52" customWidth="1"/>
    <col min="4109" max="4109" width="3" style="52" customWidth="1"/>
    <col min="4110" max="4110" width="8.7109375" style="52" customWidth="1"/>
    <col min="4111" max="4111" width="10.28515625" style="52" customWidth="1"/>
    <col min="4112" max="4112" width="3" style="52" customWidth="1"/>
    <col min="4113" max="4113" width="7.42578125" style="52" customWidth="1"/>
    <col min="4114" max="4114" width="2.140625" style="52" customWidth="1"/>
    <col min="4115" max="4115" width="1.7109375" style="52" customWidth="1"/>
    <col min="4116" max="4116" width="8.7109375" style="52" customWidth="1"/>
    <col min="4117" max="4117" width="11.140625" style="52" customWidth="1"/>
    <col min="4118" max="4352" width="9.140625" style="52"/>
    <col min="4353" max="4353" width="5.42578125" style="52" customWidth="1"/>
    <col min="4354" max="4354" width="14.85546875" style="52" customWidth="1"/>
    <col min="4355" max="4355" width="19.5703125" style="52" customWidth="1"/>
    <col min="4356" max="4356" width="1.7109375" style="52" customWidth="1"/>
    <col min="4357" max="4357" width="6.42578125" style="52" customWidth="1"/>
    <col min="4358" max="4358" width="3.140625" style="52" customWidth="1"/>
    <col min="4359" max="4359" width="6.42578125" style="52" customWidth="1"/>
    <col min="4360" max="4360" width="2.140625" style="52" customWidth="1"/>
    <col min="4361" max="4361" width="7.28515625" style="52" customWidth="1"/>
    <col min="4362" max="4362" width="3" style="52" customWidth="1"/>
    <col min="4363" max="4363" width="7.28515625" style="52" customWidth="1"/>
    <col min="4364" max="4364" width="10.140625" style="52" customWidth="1"/>
    <col min="4365" max="4365" width="3" style="52" customWidth="1"/>
    <col min="4366" max="4366" width="8.7109375" style="52" customWidth="1"/>
    <col min="4367" max="4367" width="10.28515625" style="52" customWidth="1"/>
    <col min="4368" max="4368" width="3" style="52" customWidth="1"/>
    <col min="4369" max="4369" width="7.42578125" style="52" customWidth="1"/>
    <col min="4370" max="4370" width="2.140625" style="52" customWidth="1"/>
    <col min="4371" max="4371" width="1.7109375" style="52" customWidth="1"/>
    <col min="4372" max="4372" width="8.7109375" style="52" customWidth="1"/>
    <col min="4373" max="4373" width="11.140625" style="52" customWidth="1"/>
    <col min="4374" max="4608" width="9.140625" style="52"/>
    <col min="4609" max="4609" width="5.42578125" style="52" customWidth="1"/>
    <col min="4610" max="4610" width="14.85546875" style="52" customWidth="1"/>
    <col min="4611" max="4611" width="19.5703125" style="52" customWidth="1"/>
    <col min="4612" max="4612" width="1.7109375" style="52" customWidth="1"/>
    <col min="4613" max="4613" width="6.42578125" style="52" customWidth="1"/>
    <col min="4614" max="4614" width="3.140625" style="52" customWidth="1"/>
    <col min="4615" max="4615" width="6.42578125" style="52" customWidth="1"/>
    <col min="4616" max="4616" width="2.140625" style="52" customWidth="1"/>
    <col min="4617" max="4617" width="7.28515625" style="52" customWidth="1"/>
    <col min="4618" max="4618" width="3" style="52" customWidth="1"/>
    <col min="4619" max="4619" width="7.28515625" style="52" customWidth="1"/>
    <col min="4620" max="4620" width="10.140625" style="52" customWidth="1"/>
    <col min="4621" max="4621" width="3" style="52" customWidth="1"/>
    <col min="4622" max="4622" width="8.7109375" style="52" customWidth="1"/>
    <col min="4623" max="4623" width="10.28515625" style="52" customWidth="1"/>
    <col min="4624" max="4624" width="3" style="52" customWidth="1"/>
    <col min="4625" max="4625" width="7.42578125" style="52" customWidth="1"/>
    <col min="4626" max="4626" width="2.140625" style="52" customWidth="1"/>
    <col min="4627" max="4627" width="1.7109375" style="52" customWidth="1"/>
    <col min="4628" max="4628" width="8.7109375" style="52" customWidth="1"/>
    <col min="4629" max="4629" width="11.140625" style="52" customWidth="1"/>
    <col min="4630" max="4864" width="9.140625" style="52"/>
    <col min="4865" max="4865" width="5.42578125" style="52" customWidth="1"/>
    <col min="4866" max="4866" width="14.85546875" style="52" customWidth="1"/>
    <col min="4867" max="4867" width="19.5703125" style="52" customWidth="1"/>
    <col min="4868" max="4868" width="1.7109375" style="52" customWidth="1"/>
    <col min="4869" max="4869" width="6.42578125" style="52" customWidth="1"/>
    <col min="4870" max="4870" width="3.140625" style="52" customWidth="1"/>
    <col min="4871" max="4871" width="6.42578125" style="52" customWidth="1"/>
    <col min="4872" max="4872" width="2.140625" style="52" customWidth="1"/>
    <col min="4873" max="4873" width="7.28515625" style="52" customWidth="1"/>
    <col min="4874" max="4874" width="3" style="52" customWidth="1"/>
    <col min="4875" max="4875" width="7.28515625" style="52" customWidth="1"/>
    <col min="4876" max="4876" width="10.140625" style="52" customWidth="1"/>
    <col min="4877" max="4877" width="3" style="52" customWidth="1"/>
    <col min="4878" max="4878" width="8.7109375" style="52" customWidth="1"/>
    <col min="4879" max="4879" width="10.28515625" style="52" customWidth="1"/>
    <col min="4880" max="4880" width="3" style="52" customWidth="1"/>
    <col min="4881" max="4881" width="7.42578125" style="52" customWidth="1"/>
    <col min="4882" max="4882" width="2.140625" style="52" customWidth="1"/>
    <col min="4883" max="4883" width="1.7109375" style="52" customWidth="1"/>
    <col min="4884" max="4884" width="8.7109375" style="52" customWidth="1"/>
    <col min="4885" max="4885" width="11.140625" style="52" customWidth="1"/>
    <col min="4886" max="5120" width="9.140625" style="52"/>
    <col min="5121" max="5121" width="5.42578125" style="52" customWidth="1"/>
    <col min="5122" max="5122" width="14.85546875" style="52" customWidth="1"/>
    <col min="5123" max="5123" width="19.5703125" style="52" customWidth="1"/>
    <col min="5124" max="5124" width="1.7109375" style="52" customWidth="1"/>
    <col min="5125" max="5125" width="6.42578125" style="52" customWidth="1"/>
    <col min="5126" max="5126" width="3.140625" style="52" customWidth="1"/>
    <col min="5127" max="5127" width="6.42578125" style="52" customWidth="1"/>
    <col min="5128" max="5128" width="2.140625" style="52" customWidth="1"/>
    <col min="5129" max="5129" width="7.28515625" style="52" customWidth="1"/>
    <col min="5130" max="5130" width="3" style="52" customWidth="1"/>
    <col min="5131" max="5131" width="7.28515625" style="52" customWidth="1"/>
    <col min="5132" max="5132" width="10.140625" style="52" customWidth="1"/>
    <col min="5133" max="5133" width="3" style="52" customWidth="1"/>
    <col min="5134" max="5134" width="8.7109375" style="52" customWidth="1"/>
    <col min="5135" max="5135" width="10.28515625" style="52" customWidth="1"/>
    <col min="5136" max="5136" width="3" style="52" customWidth="1"/>
    <col min="5137" max="5137" width="7.42578125" style="52" customWidth="1"/>
    <col min="5138" max="5138" width="2.140625" style="52" customWidth="1"/>
    <col min="5139" max="5139" width="1.7109375" style="52" customWidth="1"/>
    <col min="5140" max="5140" width="8.7109375" style="52" customWidth="1"/>
    <col min="5141" max="5141" width="11.140625" style="52" customWidth="1"/>
    <col min="5142" max="5376" width="9.140625" style="52"/>
    <col min="5377" max="5377" width="5.42578125" style="52" customWidth="1"/>
    <col min="5378" max="5378" width="14.85546875" style="52" customWidth="1"/>
    <col min="5379" max="5379" width="19.5703125" style="52" customWidth="1"/>
    <col min="5380" max="5380" width="1.7109375" style="52" customWidth="1"/>
    <col min="5381" max="5381" width="6.42578125" style="52" customWidth="1"/>
    <col min="5382" max="5382" width="3.140625" style="52" customWidth="1"/>
    <col min="5383" max="5383" width="6.42578125" style="52" customWidth="1"/>
    <col min="5384" max="5384" width="2.140625" style="52" customWidth="1"/>
    <col min="5385" max="5385" width="7.28515625" style="52" customWidth="1"/>
    <col min="5386" max="5386" width="3" style="52" customWidth="1"/>
    <col min="5387" max="5387" width="7.28515625" style="52" customWidth="1"/>
    <col min="5388" max="5388" width="10.140625" style="52" customWidth="1"/>
    <col min="5389" max="5389" width="3" style="52" customWidth="1"/>
    <col min="5390" max="5390" width="8.7109375" style="52" customWidth="1"/>
    <col min="5391" max="5391" width="10.28515625" style="52" customWidth="1"/>
    <col min="5392" max="5392" width="3" style="52" customWidth="1"/>
    <col min="5393" max="5393" width="7.42578125" style="52" customWidth="1"/>
    <col min="5394" max="5394" width="2.140625" style="52" customWidth="1"/>
    <col min="5395" max="5395" width="1.7109375" style="52" customWidth="1"/>
    <col min="5396" max="5396" width="8.7109375" style="52" customWidth="1"/>
    <col min="5397" max="5397" width="11.140625" style="52" customWidth="1"/>
    <col min="5398" max="5632" width="9.140625" style="52"/>
    <col min="5633" max="5633" width="5.42578125" style="52" customWidth="1"/>
    <col min="5634" max="5634" width="14.85546875" style="52" customWidth="1"/>
    <col min="5635" max="5635" width="19.5703125" style="52" customWidth="1"/>
    <col min="5636" max="5636" width="1.7109375" style="52" customWidth="1"/>
    <col min="5637" max="5637" width="6.42578125" style="52" customWidth="1"/>
    <col min="5638" max="5638" width="3.140625" style="52" customWidth="1"/>
    <col min="5639" max="5639" width="6.42578125" style="52" customWidth="1"/>
    <col min="5640" max="5640" width="2.140625" style="52" customWidth="1"/>
    <col min="5641" max="5641" width="7.28515625" style="52" customWidth="1"/>
    <col min="5642" max="5642" width="3" style="52" customWidth="1"/>
    <col min="5643" max="5643" width="7.28515625" style="52" customWidth="1"/>
    <col min="5644" max="5644" width="10.140625" style="52" customWidth="1"/>
    <col min="5645" max="5645" width="3" style="52" customWidth="1"/>
    <col min="5646" max="5646" width="8.7109375" style="52" customWidth="1"/>
    <col min="5647" max="5647" width="10.28515625" style="52" customWidth="1"/>
    <col min="5648" max="5648" width="3" style="52" customWidth="1"/>
    <col min="5649" max="5649" width="7.42578125" style="52" customWidth="1"/>
    <col min="5650" max="5650" width="2.140625" style="52" customWidth="1"/>
    <col min="5651" max="5651" width="1.7109375" style="52" customWidth="1"/>
    <col min="5652" max="5652" width="8.7109375" style="52" customWidth="1"/>
    <col min="5653" max="5653" width="11.140625" style="52" customWidth="1"/>
    <col min="5654" max="5888" width="9.140625" style="52"/>
    <col min="5889" max="5889" width="5.42578125" style="52" customWidth="1"/>
    <col min="5890" max="5890" width="14.85546875" style="52" customWidth="1"/>
    <col min="5891" max="5891" width="19.5703125" style="52" customWidth="1"/>
    <col min="5892" max="5892" width="1.7109375" style="52" customWidth="1"/>
    <col min="5893" max="5893" width="6.42578125" style="52" customWidth="1"/>
    <col min="5894" max="5894" width="3.140625" style="52" customWidth="1"/>
    <col min="5895" max="5895" width="6.42578125" style="52" customWidth="1"/>
    <col min="5896" max="5896" width="2.140625" style="52" customWidth="1"/>
    <col min="5897" max="5897" width="7.28515625" style="52" customWidth="1"/>
    <col min="5898" max="5898" width="3" style="52" customWidth="1"/>
    <col min="5899" max="5899" width="7.28515625" style="52" customWidth="1"/>
    <col min="5900" max="5900" width="10.140625" style="52" customWidth="1"/>
    <col min="5901" max="5901" width="3" style="52" customWidth="1"/>
    <col min="5902" max="5902" width="8.7109375" style="52" customWidth="1"/>
    <col min="5903" max="5903" width="10.28515625" style="52" customWidth="1"/>
    <col min="5904" max="5904" width="3" style="52" customWidth="1"/>
    <col min="5905" max="5905" width="7.42578125" style="52" customWidth="1"/>
    <col min="5906" max="5906" width="2.140625" style="52" customWidth="1"/>
    <col min="5907" max="5907" width="1.7109375" style="52" customWidth="1"/>
    <col min="5908" max="5908" width="8.7109375" style="52" customWidth="1"/>
    <col min="5909" max="5909" width="11.140625" style="52" customWidth="1"/>
    <col min="5910" max="6144" width="9.140625" style="52"/>
    <col min="6145" max="6145" width="5.42578125" style="52" customWidth="1"/>
    <col min="6146" max="6146" width="14.85546875" style="52" customWidth="1"/>
    <col min="6147" max="6147" width="19.5703125" style="52" customWidth="1"/>
    <col min="6148" max="6148" width="1.7109375" style="52" customWidth="1"/>
    <col min="6149" max="6149" width="6.42578125" style="52" customWidth="1"/>
    <col min="6150" max="6150" width="3.140625" style="52" customWidth="1"/>
    <col min="6151" max="6151" width="6.42578125" style="52" customWidth="1"/>
    <col min="6152" max="6152" width="2.140625" style="52" customWidth="1"/>
    <col min="6153" max="6153" width="7.28515625" style="52" customWidth="1"/>
    <col min="6154" max="6154" width="3" style="52" customWidth="1"/>
    <col min="6155" max="6155" width="7.28515625" style="52" customWidth="1"/>
    <col min="6156" max="6156" width="10.140625" style="52" customWidth="1"/>
    <col min="6157" max="6157" width="3" style="52" customWidth="1"/>
    <col min="6158" max="6158" width="8.7109375" style="52" customWidth="1"/>
    <col min="6159" max="6159" width="10.28515625" style="52" customWidth="1"/>
    <col min="6160" max="6160" width="3" style="52" customWidth="1"/>
    <col min="6161" max="6161" width="7.42578125" style="52" customWidth="1"/>
    <col min="6162" max="6162" width="2.140625" style="52" customWidth="1"/>
    <col min="6163" max="6163" width="1.7109375" style="52" customWidth="1"/>
    <col min="6164" max="6164" width="8.7109375" style="52" customWidth="1"/>
    <col min="6165" max="6165" width="11.140625" style="52" customWidth="1"/>
    <col min="6166" max="6400" width="9.140625" style="52"/>
    <col min="6401" max="6401" width="5.42578125" style="52" customWidth="1"/>
    <col min="6402" max="6402" width="14.85546875" style="52" customWidth="1"/>
    <col min="6403" max="6403" width="19.5703125" style="52" customWidth="1"/>
    <col min="6404" max="6404" width="1.7109375" style="52" customWidth="1"/>
    <col min="6405" max="6405" width="6.42578125" style="52" customWidth="1"/>
    <col min="6406" max="6406" width="3.140625" style="52" customWidth="1"/>
    <col min="6407" max="6407" width="6.42578125" style="52" customWidth="1"/>
    <col min="6408" max="6408" width="2.140625" style="52" customWidth="1"/>
    <col min="6409" max="6409" width="7.28515625" style="52" customWidth="1"/>
    <col min="6410" max="6410" width="3" style="52" customWidth="1"/>
    <col min="6411" max="6411" width="7.28515625" style="52" customWidth="1"/>
    <col min="6412" max="6412" width="10.140625" style="52" customWidth="1"/>
    <col min="6413" max="6413" width="3" style="52" customWidth="1"/>
    <col min="6414" max="6414" width="8.7109375" style="52" customWidth="1"/>
    <col min="6415" max="6415" width="10.28515625" style="52" customWidth="1"/>
    <col min="6416" max="6416" width="3" style="52" customWidth="1"/>
    <col min="6417" max="6417" width="7.42578125" style="52" customWidth="1"/>
    <col min="6418" max="6418" width="2.140625" style="52" customWidth="1"/>
    <col min="6419" max="6419" width="1.7109375" style="52" customWidth="1"/>
    <col min="6420" max="6420" width="8.7109375" style="52" customWidth="1"/>
    <col min="6421" max="6421" width="11.140625" style="52" customWidth="1"/>
    <col min="6422" max="6656" width="9.140625" style="52"/>
    <col min="6657" max="6657" width="5.42578125" style="52" customWidth="1"/>
    <col min="6658" max="6658" width="14.85546875" style="52" customWidth="1"/>
    <col min="6659" max="6659" width="19.5703125" style="52" customWidth="1"/>
    <col min="6660" max="6660" width="1.7109375" style="52" customWidth="1"/>
    <col min="6661" max="6661" width="6.42578125" style="52" customWidth="1"/>
    <col min="6662" max="6662" width="3.140625" style="52" customWidth="1"/>
    <col min="6663" max="6663" width="6.42578125" style="52" customWidth="1"/>
    <col min="6664" max="6664" width="2.140625" style="52" customWidth="1"/>
    <col min="6665" max="6665" width="7.28515625" style="52" customWidth="1"/>
    <col min="6666" max="6666" width="3" style="52" customWidth="1"/>
    <col min="6667" max="6667" width="7.28515625" style="52" customWidth="1"/>
    <col min="6668" max="6668" width="10.140625" style="52" customWidth="1"/>
    <col min="6669" max="6669" width="3" style="52" customWidth="1"/>
    <col min="6670" max="6670" width="8.7109375" style="52" customWidth="1"/>
    <col min="6671" max="6671" width="10.28515625" style="52" customWidth="1"/>
    <col min="6672" max="6672" width="3" style="52" customWidth="1"/>
    <col min="6673" max="6673" width="7.42578125" style="52" customWidth="1"/>
    <col min="6674" max="6674" width="2.140625" style="52" customWidth="1"/>
    <col min="6675" max="6675" width="1.7109375" style="52" customWidth="1"/>
    <col min="6676" max="6676" width="8.7109375" style="52" customWidth="1"/>
    <col min="6677" max="6677" width="11.140625" style="52" customWidth="1"/>
    <col min="6678" max="6912" width="9.140625" style="52"/>
    <col min="6913" max="6913" width="5.42578125" style="52" customWidth="1"/>
    <col min="6914" max="6914" width="14.85546875" style="52" customWidth="1"/>
    <col min="6915" max="6915" width="19.5703125" style="52" customWidth="1"/>
    <col min="6916" max="6916" width="1.7109375" style="52" customWidth="1"/>
    <col min="6917" max="6917" width="6.42578125" style="52" customWidth="1"/>
    <col min="6918" max="6918" width="3.140625" style="52" customWidth="1"/>
    <col min="6919" max="6919" width="6.42578125" style="52" customWidth="1"/>
    <col min="6920" max="6920" width="2.140625" style="52" customWidth="1"/>
    <col min="6921" max="6921" width="7.28515625" style="52" customWidth="1"/>
    <col min="6922" max="6922" width="3" style="52" customWidth="1"/>
    <col min="6923" max="6923" width="7.28515625" style="52" customWidth="1"/>
    <col min="6924" max="6924" width="10.140625" style="52" customWidth="1"/>
    <col min="6925" max="6925" width="3" style="52" customWidth="1"/>
    <col min="6926" max="6926" width="8.7109375" style="52" customWidth="1"/>
    <col min="6927" max="6927" width="10.28515625" style="52" customWidth="1"/>
    <col min="6928" max="6928" width="3" style="52" customWidth="1"/>
    <col min="6929" max="6929" width="7.42578125" style="52" customWidth="1"/>
    <col min="6930" max="6930" width="2.140625" style="52" customWidth="1"/>
    <col min="6931" max="6931" width="1.7109375" style="52" customWidth="1"/>
    <col min="6932" max="6932" width="8.7109375" style="52" customWidth="1"/>
    <col min="6933" max="6933" width="11.140625" style="52" customWidth="1"/>
    <col min="6934" max="7168" width="9.140625" style="52"/>
    <col min="7169" max="7169" width="5.42578125" style="52" customWidth="1"/>
    <col min="7170" max="7170" width="14.85546875" style="52" customWidth="1"/>
    <col min="7171" max="7171" width="19.5703125" style="52" customWidth="1"/>
    <col min="7172" max="7172" width="1.7109375" style="52" customWidth="1"/>
    <col min="7173" max="7173" width="6.42578125" style="52" customWidth="1"/>
    <col min="7174" max="7174" width="3.140625" style="52" customWidth="1"/>
    <col min="7175" max="7175" width="6.42578125" style="52" customWidth="1"/>
    <col min="7176" max="7176" width="2.140625" style="52" customWidth="1"/>
    <col min="7177" max="7177" width="7.28515625" style="52" customWidth="1"/>
    <col min="7178" max="7178" width="3" style="52" customWidth="1"/>
    <col min="7179" max="7179" width="7.28515625" style="52" customWidth="1"/>
    <col min="7180" max="7180" width="10.140625" style="52" customWidth="1"/>
    <col min="7181" max="7181" width="3" style="52" customWidth="1"/>
    <col min="7182" max="7182" width="8.7109375" style="52" customWidth="1"/>
    <col min="7183" max="7183" width="10.28515625" style="52" customWidth="1"/>
    <col min="7184" max="7184" width="3" style="52" customWidth="1"/>
    <col min="7185" max="7185" width="7.42578125" style="52" customWidth="1"/>
    <col min="7186" max="7186" width="2.140625" style="52" customWidth="1"/>
    <col min="7187" max="7187" width="1.7109375" style="52" customWidth="1"/>
    <col min="7188" max="7188" width="8.7109375" style="52" customWidth="1"/>
    <col min="7189" max="7189" width="11.140625" style="52" customWidth="1"/>
    <col min="7190" max="7424" width="9.140625" style="52"/>
    <col min="7425" max="7425" width="5.42578125" style="52" customWidth="1"/>
    <col min="7426" max="7426" width="14.85546875" style="52" customWidth="1"/>
    <col min="7427" max="7427" width="19.5703125" style="52" customWidth="1"/>
    <col min="7428" max="7428" width="1.7109375" style="52" customWidth="1"/>
    <col min="7429" max="7429" width="6.42578125" style="52" customWidth="1"/>
    <col min="7430" max="7430" width="3.140625" style="52" customWidth="1"/>
    <col min="7431" max="7431" width="6.42578125" style="52" customWidth="1"/>
    <col min="7432" max="7432" width="2.140625" style="52" customWidth="1"/>
    <col min="7433" max="7433" width="7.28515625" style="52" customWidth="1"/>
    <col min="7434" max="7434" width="3" style="52" customWidth="1"/>
    <col min="7435" max="7435" width="7.28515625" style="52" customWidth="1"/>
    <col min="7436" max="7436" width="10.140625" style="52" customWidth="1"/>
    <col min="7437" max="7437" width="3" style="52" customWidth="1"/>
    <col min="7438" max="7438" width="8.7109375" style="52" customWidth="1"/>
    <col min="7439" max="7439" width="10.28515625" style="52" customWidth="1"/>
    <col min="7440" max="7440" width="3" style="52" customWidth="1"/>
    <col min="7441" max="7441" width="7.42578125" style="52" customWidth="1"/>
    <col min="7442" max="7442" width="2.140625" style="52" customWidth="1"/>
    <col min="7443" max="7443" width="1.7109375" style="52" customWidth="1"/>
    <col min="7444" max="7444" width="8.7109375" style="52" customWidth="1"/>
    <col min="7445" max="7445" width="11.140625" style="52" customWidth="1"/>
    <col min="7446" max="7680" width="9.140625" style="52"/>
    <col min="7681" max="7681" width="5.42578125" style="52" customWidth="1"/>
    <col min="7682" max="7682" width="14.85546875" style="52" customWidth="1"/>
    <col min="7683" max="7683" width="19.5703125" style="52" customWidth="1"/>
    <col min="7684" max="7684" width="1.7109375" style="52" customWidth="1"/>
    <col min="7685" max="7685" width="6.42578125" style="52" customWidth="1"/>
    <col min="7686" max="7686" width="3.140625" style="52" customWidth="1"/>
    <col min="7687" max="7687" width="6.42578125" style="52" customWidth="1"/>
    <col min="7688" max="7688" width="2.140625" style="52" customWidth="1"/>
    <col min="7689" max="7689" width="7.28515625" style="52" customWidth="1"/>
    <col min="7690" max="7690" width="3" style="52" customWidth="1"/>
    <col min="7691" max="7691" width="7.28515625" style="52" customWidth="1"/>
    <col min="7692" max="7692" width="10.140625" style="52" customWidth="1"/>
    <col min="7693" max="7693" width="3" style="52" customWidth="1"/>
    <col min="7694" max="7694" width="8.7109375" style="52" customWidth="1"/>
    <col min="7695" max="7695" width="10.28515625" style="52" customWidth="1"/>
    <col min="7696" max="7696" width="3" style="52" customWidth="1"/>
    <col min="7697" max="7697" width="7.42578125" style="52" customWidth="1"/>
    <col min="7698" max="7698" width="2.140625" style="52" customWidth="1"/>
    <col min="7699" max="7699" width="1.7109375" style="52" customWidth="1"/>
    <col min="7700" max="7700" width="8.7109375" style="52" customWidth="1"/>
    <col min="7701" max="7701" width="11.140625" style="52" customWidth="1"/>
    <col min="7702" max="7936" width="9.140625" style="52"/>
    <col min="7937" max="7937" width="5.42578125" style="52" customWidth="1"/>
    <col min="7938" max="7938" width="14.85546875" style="52" customWidth="1"/>
    <col min="7939" max="7939" width="19.5703125" style="52" customWidth="1"/>
    <col min="7940" max="7940" width="1.7109375" style="52" customWidth="1"/>
    <col min="7941" max="7941" width="6.42578125" style="52" customWidth="1"/>
    <col min="7942" max="7942" width="3.140625" style="52" customWidth="1"/>
    <col min="7943" max="7943" width="6.42578125" style="52" customWidth="1"/>
    <col min="7944" max="7944" width="2.140625" style="52" customWidth="1"/>
    <col min="7945" max="7945" width="7.28515625" style="52" customWidth="1"/>
    <col min="7946" max="7946" width="3" style="52" customWidth="1"/>
    <col min="7947" max="7947" width="7.28515625" style="52" customWidth="1"/>
    <col min="7948" max="7948" width="10.140625" style="52" customWidth="1"/>
    <col min="7949" max="7949" width="3" style="52" customWidth="1"/>
    <col min="7950" max="7950" width="8.7109375" style="52" customWidth="1"/>
    <col min="7951" max="7951" width="10.28515625" style="52" customWidth="1"/>
    <col min="7952" max="7952" width="3" style="52" customWidth="1"/>
    <col min="7953" max="7953" width="7.42578125" style="52" customWidth="1"/>
    <col min="7954" max="7954" width="2.140625" style="52" customWidth="1"/>
    <col min="7955" max="7955" width="1.7109375" style="52" customWidth="1"/>
    <col min="7956" max="7956" width="8.7109375" style="52" customWidth="1"/>
    <col min="7957" max="7957" width="11.140625" style="52" customWidth="1"/>
    <col min="7958" max="8192" width="9.140625" style="52"/>
    <col min="8193" max="8193" width="5.42578125" style="52" customWidth="1"/>
    <col min="8194" max="8194" width="14.85546875" style="52" customWidth="1"/>
    <col min="8195" max="8195" width="19.5703125" style="52" customWidth="1"/>
    <col min="8196" max="8196" width="1.7109375" style="52" customWidth="1"/>
    <col min="8197" max="8197" width="6.42578125" style="52" customWidth="1"/>
    <col min="8198" max="8198" width="3.140625" style="52" customWidth="1"/>
    <col min="8199" max="8199" width="6.42578125" style="52" customWidth="1"/>
    <col min="8200" max="8200" width="2.140625" style="52" customWidth="1"/>
    <col min="8201" max="8201" width="7.28515625" style="52" customWidth="1"/>
    <col min="8202" max="8202" width="3" style="52" customWidth="1"/>
    <col min="8203" max="8203" width="7.28515625" style="52" customWidth="1"/>
    <col min="8204" max="8204" width="10.140625" style="52" customWidth="1"/>
    <col min="8205" max="8205" width="3" style="52" customWidth="1"/>
    <col min="8206" max="8206" width="8.7109375" style="52" customWidth="1"/>
    <col min="8207" max="8207" width="10.28515625" style="52" customWidth="1"/>
    <col min="8208" max="8208" width="3" style="52" customWidth="1"/>
    <col min="8209" max="8209" width="7.42578125" style="52" customWidth="1"/>
    <col min="8210" max="8210" width="2.140625" style="52" customWidth="1"/>
    <col min="8211" max="8211" width="1.7109375" style="52" customWidth="1"/>
    <col min="8212" max="8212" width="8.7109375" style="52" customWidth="1"/>
    <col min="8213" max="8213" width="11.140625" style="52" customWidth="1"/>
    <col min="8214" max="8448" width="9.140625" style="52"/>
    <col min="8449" max="8449" width="5.42578125" style="52" customWidth="1"/>
    <col min="8450" max="8450" width="14.85546875" style="52" customWidth="1"/>
    <col min="8451" max="8451" width="19.5703125" style="52" customWidth="1"/>
    <col min="8452" max="8452" width="1.7109375" style="52" customWidth="1"/>
    <col min="8453" max="8453" width="6.42578125" style="52" customWidth="1"/>
    <col min="8454" max="8454" width="3.140625" style="52" customWidth="1"/>
    <col min="8455" max="8455" width="6.42578125" style="52" customWidth="1"/>
    <col min="8456" max="8456" width="2.140625" style="52" customWidth="1"/>
    <col min="8457" max="8457" width="7.28515625" style="52" customWidth="1"/>
    <col min="8458" max="8458" width="3" style="52" customWidth="1"/>
    <col min="8459" max="8459" width="7.28515625" style="52" customWidth="1"/>
    <col min="8460" max="8460" width="10.140625" style="52" customWidth="1"/>
    <col min="8461" max="8461" width="3" style="52" customWidth="1"/>
    <col min="8462" max="8462" width="8.7109375" style="52" customWidth="1"/>
    <col min="8463" max="8463" width="10.28515625" style="52" customWidth="1"/>
    <col min="8464" max="8464" width="3" style="52" customWidth="1"/>
    <col min="8465" max="8465" width="7.42578125" style="52" customWidth="1"/>
    <col min="8466" max="8466" width="2.140625" style="52" customWidth="1"/>
    <col min="8467" max="8467" width="1.7109375" style="52" customWidth="1"/>
    <col min="8468" max="8468" width="8.7109375" style="52" customWidth="1"/>
    <col min="8469" max="8469" width="11.140625" style="52" customWidth="1"/>
    <col min="8470" max="8704" width="9.140625" style="52"/>
    <col min="8705" max="8705" width="5.42578125" style="52" customWidth="1"/>
    <col min="8706" max="8706" width="14.85546875" style="52" customWidth="1"/>
    <col min="8707" max="8707" width="19.5703125" style="52" customWidth="1"/>
    <col min="8708" max="8708" width="1.7109375" style="52" customWidth="1"/>
    <col min="8709" max="8709" width="6.42578125" style="52" customWidth="1"/>
    <col min="8710" max="8710" width="3.140625" style="52" customWidth="1"/>
    <col min="8711" max="8711" width="6.42578125" style="52" customWidth="1"/>
    <col min="8712" max="8712" width="2.140625" style="52" customWidth="1"/>
    <col min="8713" max="8713" width="7.28515625" style="52" customWidth="1"/>
    <col min="8714" max="8714" width="3" style="52" customWidth="1"/>
    <col min="8715" max="8715" width="7.28515625" style="52" customWidth="1"/>
    <col min="8716" max="8716" width="10.140625" style="52" customWidth="1"/>
    <col min="8717" max="8717" width="3" style="52" customWidth="1"/>
    <col min="8718" max="8718" width="8.7109375" style="52" customWidth="1"/>
    <col min="8719" max="8719" width="10.28515625" style="52" customWidth="1"/>
    <col min="8720" max="8720" width="3" style="52" customWidth="1"/>
    <col min="8721" max="8721" width="7.42578125" style="52" customWidth="1"/>
    <col min="8722" max="8722" width="2.140625" style="52" customWidth="1"/>
    <col min="8723" max="8723" width="1.7109375" style="52" customWidth="1"/>
    <col min="8724" max="8724" width="8.7109375" style="52" customWidth="1"/>
    <col min="8725" max="8725" width="11.140625" style="52" customWidth="1"/>
    <col min="8726" max="8960" width="9.140625" style="52"/>
    <col min="8961" max="8961" width="5.42578125" style="52" customWidth="1"/>
    <col min="8962" max="8962" width="14.85546875" style="52" customWidth="1"/>
    <col min="8963" max="8963" width="19.5703125" style="52" customWidth="1"/>
    <col min="8964" max="8964" width="1.7109375" style="52" customWidth="1"/>
    <col min="8965" max="8965" width="6.42578125" style="52" customWidth="1"/>
    <col min="8966" max="8966" width="3.140625" style="52" customWidth="1"/>
    <col min="8967" max="8967" width="6.42578125" style="52" customWidth="1"/>
    <col min="8968" max="8968" width="2.140625" style="52" customWidth="1"/>
    <col min="8969" max="8969" width="7.28515625" style="52" customWidth="1"/>
    <col min="8970" max="8970" width="3" style="52" customWidth="1"/>
    <col min="8971" max="8971" width="7.28515625" style="52" customWidth="1"/>
    <col min="8972" max="8972" width="10.140625" style="52" customWidth="1"/>
    <col min="8973" max="8973" width="3" style="52" customWidth="1"/>
    <col min="8974" max="8974" width="8.7109375" style="52" customWidth="1"/>
    <col min="8975" max="8975" width="10.28515625" style="52" customWidth="1"/>
    <col min="8976" max="8976" width="3" style="52" customWidth="1"/>
    <col min="8977" max="8977" width="7.42578125" style="52" customWidth="1"/>
    <col min="8978" max="8978" width="2.140625" style="52" customWidth="1"/>
    <col min="8979" max="8979" width="1.7109375" style="52" customWidth="1"/>
    <col min="8980" max="8980" width="8.7109375" style="52" customWidth="1"/>
    <col min="8981" max="8981" width="11.140625" style="52" customWidth="1"/>
    <col min="8982" max="9216" width="9.140625" style="52"/>
    <col min="9217" max="9217" width="5.42578125" style="52" customWidth="1"/>
    <col min="9218" max="9218" width="14.85546875" style="52" customWidth="1"/>
    <col min="9219" max="9219" width="19.5703125" style="52" customWidth="1"/>
    <col min="9220" max="9220" width="1.7109375" style="52" customWidth="1"/>
    <col min="9221" max="9221" width="6.42578125" style="52" customWidth="1"/>
    <col min="9222" max="9222" width="3.140625" style="52" customWidth="1"/>
    <col min="9223" max="9223" width="6.42578125" style="52" customWidth="1"/>
    <col min="9224" max="9224" width="2.140625" style="52" customWidth="1"/>
    <col min="9225" max="9225" width="7.28515625" style="52" customWidth="1"/>
    <col min="9226" max="9226" width="3" style="52" customWidth="1"/>
    <col min="9227" max="9227" width="7.28515625" style="52" customWidth="1"/>
    <col min="9228" max="9228" width="10.140625" style="52" customWidth="1"/>
    <col min="9229" max="9229" width="3" style="52" customWidth="1"/>
    <col min="9230" max="9230" width="8.7109375" style="52" customWidth="1"/>
    <col min="9231" max="9231" width="10.28515625" style="52" customWidth="1"/>
    <col min="9232" max="9232" width="3" style="52" customWidth="1"/>
    <col min="9233" max="9233" width="7.42578125" style="52" customWidth="1"/>
    <col min="9234" max="9234" width="2.140625" style="52" customWidth="1"/>
    <col min="9235" max="9235" width="1.7109375" style="52" customWidth="1"/>
    <col min="9236" max="9236" width="8.7109375" style="52" customWidth="1"/>
    <col min="9237" max="9237" width="11.140625" style="52" customWidth="1"/>
    <col min="9238" max="9472" width="9.140625" style="52"/>
    <col min="9473" max="9473" width="5.42578125" style="52" customWidth="1"/>
    <col min="9474" max="9474" width="14.85546875" style="52" customWidth="1"/>
    <col min="9475" max="9475" width="19.5703125" style="52" customWidth="1"/>
    <col min="9476" max="9476" width="1.7109375" style="52" customWidth="1"/>
    <col min="9477" max="9477" width="6.42578125" style="52" customWidth="1"/>
    <col min="9478" max="9478" width="3.140625" style="52" customWidth="1"/>
    <col min="9479" max="9479" width="6.42578125" style="52" customWidth="1"/>
    <col min="9480" max="9480" width="2.140625" style="52" customWidth="1"/>
    <col min="9481" max="9481" width="7.28515625" style="52" customWidth="1"/>
    <col min="9482" max="9482" width="3" style="52" customWidth="1"/>
    <col min="9483" max="9483" width="7.28515625" style="52" customWidth="1"/>
    <col min="9484" max="9484" width="10.140625" style="52" customWidth="1"/>
    <col min="9485" max="9485" width="3" style="52" customWidth="1"/>
    <col min="9486" max="9486" width="8.7109375" style="52" customWidth="1"/>
    <col min="9487" max="9487" width="10.28515625" style="52" customWidth="1"/>
    <col min="9488" max="9488" width="3" style="52" customWidth="1"/>
    <col min="9489" max="9489" width="7.42578125" style="52" customWidth="1"/>
    <col min="9490" max="9490" width="2.140625" style="52" customWidth="1"/>
    <col min="9491" max="9491" width="1.7109375" style="52" customWidth="1"/>
    <col min="9492" max="9492" width="8.7109375" style="52" customWidth="1"/>
    <col min="9493" max="9493" width="11.140625" style="52" customWidth="1"/>
    <col min="9494" max="9728" width="9.140625" style="52"/>
    <col min="9729" max="9729" width="5.42578125" style="52" customWidth="1"/>
    <col min="9730" max="9730" width="14.85546875" style="52" customWidth="1"/>
    <col min="9731" max="9731" width="19.5703125" style="52" customWidth="1"/>
    <col min="9732" max="9732" width="1.7109375" style="52" customWidth="1"/>
    <col min="9733" max="9733" width="6.42578125" style="52" customWidth="1"/>
    <col min="9734" max="9734" width="3.140625" style="52" customWidth="1"/>
    <col min="9735" max="9735" width="6.42578125" style="52" customWidth="1"/>
    <col min="9736" max="9736" width="2.140625" style="52" customWidth="1"/>
    <col min="9737" max="9737" width="7.28515625" style="52" customWidth="1"/>
    <col min="9738" max="9738" width="3" style="52" customWidth="1"/>
    <col min="9739" max="9739" width="7.28515625" style="52" customWidth="1"/>
    <col min="9740" max="9740" width="10.140625" style="52" customWidth="1"/>
    <col min="9741" max="9741" width="3" style="52" customWidth="1"/>
    <col min="9742" max="9742" width="8.7109375" style="52" customWidth="1"/>
    <col min="9743" max="9743" width="10.28515625" style="52" customWidth="1"/>
    <col min="9744" max="9744" width="3" style="52" customWidth="1"/>
    <col min="9745" max="9745" width="7.42578125" style="52" customWidth="1"/>
    <col min="9746" max="9746" width="2.140625" style="52" customWidth="1"/>
    <col min="9747" max="9747" width="1.7109375" style="52" customWidth="1"/>
    <col min="9748" max="9748" width="8.7109375" style="52" customWidth="1"/>
    <col min="9749" max="9749" width="11.140625" style="52" customWidth="1"/>
    <col min="9750" max="9984" width="9.140625" style="52"/>
    <col min="9985" max="9985" width="5.42578125" style="52" customWidth="1"/>
    <col min="9986" max="9986" width="14.85546875" style="52" customWidth="1"/>
    <col min="9987" max="9987" width="19.5703125" style="52" customWidth="1"/>
    <col min="9988" max="9988" width="1.7109375" style="52" customWidth="1"/>
    <col min="9989" max="9989" width="6.42578125" style="52" customWidth="1"/>
    <col min="9990" max="9990" width="3.140625" style="52" customWidth="1"/>
    <col min="9991" max="9991" width="6.42578125" style="52" customWidth="1"/>
    <col min="9992" max="9992" width="2.140625" style="52" customWidth="1"/>
    <col min="9993" max="9993" width="7.28515625" style="52" customWidth="1"/>
    <col min="9994" max="9994" width="3" style="52" customWidth="1"/>
    <col min="9995" max="9995" width="7.28515625" style="52" customWidth="1"/>
    <col min="9996" max="9996" width="10.140625" style="52" customWidth="1"/>
    <col min="9997" max="9997" width="3" style="52" customWidth="1"/>
    <col min="9998" max="9998" width="8.7109375" style="52" customWidth="1"/>
    <col min="9999" max="9999" width="10.28515625" style="52" customWidth="1"/>
    <col min="10000" max="10000" width="3" style="52" customWidth="1"/>
    <col min="10001" max="10001" width="7.42578125" style="52" customWidth="1"/>
    <col min="10002" max="10002" width="2.140625" style="52" customWidth="1"/>
    <col min="10003" max="10003" width="1.7109375" style="52" customWidth="1"/>
    <col min="10004" max="10004" width="8.7109375" style="52" customWidth="1"/>
    <col min="10005" max="10005" width="11.140625" style="52" customWidth="1"/>
    <col min="10006" max="10240" width="9.140625" style="52"/>
    <col min="10241" max="10241" width="5.42578125" style="52" customWidth="1"/>
    <col min="10242" max="10242" width="14.85546875" style="52" customWidth="1"/>
    <col min="10243" max="10243" width="19.5703125" style="52" customWidth="1"/>
    <col min="10244" max="10244" width="1.7109375" style="52" customWidth="1"/>
    <col min="10245" max="10245" width="6.42578125" style="52" customWidth="1"/>
    <col min="10246" max="10246" width="3.140625" style="52" customWidth="1"/>
    <col min="10247" max="10247" width="6.42578125" style="52" customWidth="1"/>
    <col min="10248" max="10248" width="2.140625" style="52" customWidth="1"/>
    <col min="10249" max="10249" width="7.28515625" style="52" customWidth="1"/>
    <col min="10250" max="10250" width="3" style="52" customWidth="1"/>
    <col min="10251" max="10251" width="7.28515625" style="52" customWidth="1"/>
    <col min="10252" max="10252" width="10.140625" style="52" customWidth="1"/>
    <col min="10253" max="10253" width="3" style="52" customWidth="1"/>
    <col min="10254" max="10254" width="8.7109375" style="52" customWidth="1"/>
    <col min="10255" max="10255" width="10.28515625" style="52" customWidth="1"/>
    <col min="10256" max="10256" width="3" style="52" customWidth="1"/>
    <col min="10257" max="10257" width="7.42578125" style="52" customWidth="1"/>
    <col min="10258" max="10258" width="2.140625" style="52" customWidth="1"/>
    <col min="10259" max="10259" width="1.7109375" style="52" customWidth="1"/>
    <col min="10260" max="10260" width="8.7109375" style="52" customWidth="1"/>
    <col min="10261" max="10261" width="11.140625" style="52" customWidth="1"/>
    <col min="10262" max="10496" width="9.140625" style="52"/>
    <col min="10497" max="10497" width="5.42578125" style="52" customWidth="1"/>
    <col min="10498" max="10498" width="14.85546875" style="52" customWidth="1"/>
    <col min="10499" max="10499" width="19.5703125" style="52" customWidth="1"/>
    <col min="10500" max="10500" width="1.7109375" style="52" customWidth="1"/>
    <col min="10501" max="10501" width="6.42578125" style="52" customWidth="1"/>
    <col min="10502" max="10502" width="3.140625" style="52" customWidth="1"/>
    <col min="10503" max="10503" width="6.42578125" style="52" customWidth="1"/>
    <col min="10504" max="10504" width="2.140625" style="52" customWidth="1"/>
    <col min="10505" max="10505" width="7.28515625" style="52" customWidth="1"/>
    <col min="10506" max="10506" width="3" style="52" customWidth="1"/>
    <col min="10507" max="10507" width="7.28515625" style="52" customWidth="1"/>
    <col min="10508" max="10508" width="10.140625" style="52" customWidth="1"/>
    <col min="10509" max="10509" width="3" style="52" customWidth="1"/>
    <col min="10510" max="10510" width="8.7109375" style="52" customWidth="1"/>
    <col min="10511" max="10511" width="10.28515625" style="52" customWidth="1"/>
    <col min="10512" max="10512" width="3" style="52" customWidth="1"/>
    <col min="10513" max="10513" width="7.42578125" style="52" customWidth="1"/>
    <col min="10514" max="10514" width="2.140625" style="52" customWidth="1"/>
    <col min="10515" max="10515" width="1.7109375" style="52" customWidth="1"/>
    <col min="10516" max="10516" width="8.7109375" style="52" customWidth="1"/>
    <col min="10517" max="10517" width="11.140625" style="52" customWidth="1"/>
    <col min="10518" max="10752" width="9.140625" style="52"/>
    <col min="10753" max="10753" width="5.42578125" style="52" customWidth="1"/>
    <col min="10754" max="10754" width="14.85546875" style="52" customWidth="1"/>
    <col min="10755" max="10755" width="19.5703125" style="52" customWidth="1"/>
    <col min="10756" max="10756" width="1.7109375" style="52" customWidth="1"/>
    <col min="10757" max="10757" width="6.42578125" style="52" customWidth="1"/>
    <col min="10758" max="10758" width="3.140625" style="52" customWidth="1"/>
    <col min="10759" max="10759" width="6.42578125" style="52" customWidth="1"/>
    <col min="10760" max="10760" width="2.140625" style="52" customWidth="1"/>
    <col min="10761" max="10761" width="7.28515625" style="52" customWidth="1"/>
    <col min="10762" max="10762" width="3" style="52" customWidth="1"/>
    <col min="10763" max="10763" width="7.28515625" style="52" customWidth="1"/>
    <col min="10764" max="10764" width="10.140625" style="52" customWidth="1"/>
    <col min="10765" max="10765" width="3" style="52" customWidth="1"/>
    <col min="10766" max="10766" width="8.7109375" style="52" customWidth="1"/>
    <col min="10767" max="10767" width="10.28515625" style="52" customWidth="1"/>
    <col min="10768" max="10768" width="3" style="52" customWidth="1"/>
    <col min="10769" max="10769" width="7.42578125" style="52" customWidth="1"/>
    <col min="10770" max="10770" width="2.140625" style="52" customWidth="1"/>
    <col min="10771" max="10771" width="1.7109375" style="52" customWidth="1"/>
    <col min="10772" max="10772" width="8.7109375" style="52" customWidth="1"/>
    <col min="10773" max="10773" width="11.140625" style="52" customWidth="1"/>
    <col min="10774" max="11008" width="9.140625" style="52"/>
    <col min="11009" max="11009" width="5.42578125" style="52" customWidth="1"/>
    <col min="11010" max="11010" width="14.85546875" style="52" customWidth="1"/>
    <col min="11011" max="11011" width="19.5703125" style="52" customWidth="1"/>
    <col min="11012" max="11012" width="1.7109375" style="52" customWidth="1"/>
    <col min="11013" max="11013" width="6.42578125" style="52" customWidth="1"/>
    <col min="11014" max="11014" width="3.140625" style="52" customWidth="1"/>
    <col min="11015" max="11015" width="6.42578125" style="52" customWidth="1"/>
    <col min="11016" max="11016" width="2.140625" style="52" customWidth="1"/>
    <col min="11017" max="11017" width="7.28515625" style="52" customWidth="1"/>
    <col min="11018" max="11018" width="3" style="52" customWidth="1"/>
    <col min="11019" max="11019" width="7.28515625" style="52" customWidth="1"/>
    <col min="11020" max="11020" width="10.140625" style="52" customWidth="1"/>
    <col min="11021" max="11021" width="3" style="52" customWidth="1"/>
    <col min="11022" max="11022" width="8.7109375" style="52" customWidth="1"/>
    <col min="11023" max="11023" width="10.28515625" style="52" customWidth="1"/>
    <col min="11024" max="11024" width="3" style="52" customWidth="1"/>
    <col min="11025" max="11025" width="7.42578125" style="52" customWidth="1"/>
    <col min="11026" max="11026" width="2.140625" style="52" customWidth="1"/>
    <col min="11027" max="11027" width="1.7109375" style="52" customWidth="1"/>
    <col min="11028" max="11028" width="8.7109375" style="52" customWidth="1"/>
    <col min="11029" max="11029" width="11.140625" style="52" customWidth="1"/>
    <col min="11030" max="11264" width="9.140625" style="52"/>
    <col min="11265" max="11265" width="5.42578125" style="52" customWidth="1"/>
    <col min="11266" max="11266" width="14.85546875" style="52" customWidth="1"/>
    <col min="11267" max="11267" width="19.5703125" style="52" customWidth="1"/>
    <col min="11268" max="11268" width="1.7109375" style="52" customWidth="1"/>
    <col min="11269" max="11269" width="6.42578125" style="52" customWidth="1"/>
    <col min="11270" max="11270" width="3.140625" style="52" customWidth="1"/>
    <col min="11271" max="11271" width="6.42578125" style="52" customWidth="1"/>
    <col min="11272" max="11272" width="2.140625" style="52" customWidth="1"/>
    <col min="11273" max="11273" width="7.28515625" style="52" customWidth="1"/>
    <col min="11274" max="11274" width="3" style="52" customWidth="1"/>
    <col min="11275" max="11275" width="7.28515625" style="52" customWidth="1"/>
    <col min="11276" max="11276" width="10.140625" style="52" customWidth="1"/>
    <col min="11277" max="11277" width="3" style="52" customWidth="1"/>
    <col min="11278" max="11278" width="8.7109375" style="52" customWidth="1"/>
    <col min="11279" max="11279" width="10.28515625" style="52" customWidth="1"/>
    <col min="11280" max="11280" width="3" style="52" customWidth="1"/>
    <col min="11281" max="11281" width="7.42578125" style="52" customWidth="1"/>
    <col min="11282" max="11282" width="2.140625" style="52" customWidth="1"/>
    <col min="11283" max="11283" width="1.7109375" style="52" customWidth="1"/>
    <col min="11284" max="11284" width="8.7109375" style="52" customWidth="1"/>
    <col min="11285" max="11285" width="11.140625" style="52" customWidth="1"/>
    <col min="11286" max="11520" width="9.140625" style="52"/>
    <col min="11521" max="11521" width="5.42578125" style="52" customWidth="1"/>
    <col min="11522" max="11522" width="14.85546875" style="52" customWidth="1"/>
    <col min="11523" max="11523" width="19.5703125" style="52" customWidth="1"/>
    <col min="11524" max="11524" width="1.7109375" style="52" customWidth="1"/>
    <col min="11525" max="11525" width="6.42578125" style="52" customWidth="1"/>
    <col min="11526" max="11526" width="3.140625" style="52" customWidth="1"/>
    <col min="11527" max="11527" width="6.42578125" style="52" customWidth="1"/>
    <col min="11528" max="11528" width="2.140625" style="52" customWidth="1"/>
    <col min="11529" max="11529" width="7.28515625" style="52" customWidth="1"/>
    <col min="11530" max="11530" width="3" style="52" customWidth="1"/>
    <col min="11531" max="11531" width="7.28515625" style="52" customWidth="1"/>
    <col min="11532" max="11532" width="10.140625" style="52" customWidth="1"/>
    <col min="11533" max="11533" width="3" style="52" customWidth="1"/>
    <col min="11534" max="11534" width="8.7109375" style="52" customWidth="1"/>
    <col min="11535" max="11535" width="10.28515625" style="52" customWidth="1"/>
    <col min="11536" max="11536" width="3" style="52" customWidth="1"/>
    <col min="11537" max="11537" width="7.42578125" style="52" customWidth="1"/>
    <col min="11538" max="11538" width="2.140625" style="52" customWidth="1"/>
    <col min="11539" max="11539" width="1.7109375" style="52" customWidth="1"/>
    <col min="11540" max="11540" width="8.7109375" style="52" customWidth="1"/>
    <col min="11541" max="11541" width="11.140625" style="52" customWidth="1"/>
    <col min="11542" max="11776" width="9.140625" style="52"/>
    <col min="11777" max="11777" width="5.42578125" style="52" customWidth="1"/>
    <col min="11778" max="11778" width="14.85546875" style="52" customWidth="1"/>
    <col min="11779" max="11779" width="19.5703125" style="52" customWidth="1"/>
    <col min="11780" max="11780" width="1.7109375" style="52" customWidth="1"/>
    <col min="11781" max="11781" width="6.42578125" style="52" customWidth="1"/>
    <col min="11782" max="11782" width="3.140625" style="52" customWidth="1"/>
    <col min="11783" max="11783" width="6.42578125" style="52" customWidth="1"/>
    <col min="11784" max="11784" width="2.140625" style="52" customWidth="1"/>
    <col min="11785" max="11785" width="7.28515625" style="52" customWidth="1"/>
    <col min="11786" max="11786" width="3" style="52" customWidth="1"/>
    <col min="11787" max="11787" width="7.28515625" style="52" customWidth="1"/>
    <col min="11788" max="11788" width="10.140625" style="52" customWidth="1"/>
    <col min="11789" max="11789" width="3" style="52" customWidth="1"/>
    <col min="11790" max="11790" width="8.7109375" style="52" customWidth="1"/>
    <col min="11791" max="11791" width="10.28515625" style="52" customWidth="1"/>
    <col min="11792" max="11792" width="3" style="52" customWidth="1"/>
    <col min="11793" max="11793" width="7.42578125" style="52" customWidth="1"/>
    <col min="11794" max="11794" width="2.140625" style="52" customWidth="1"/>
    <col min="11795" max="11795" width="1.7109375" style="52" customWidth="1"/>
    <col min="11796" max="11796" width="8.7109375" style="52" customWidth="1"/>
    <col min="11797" max="11797" width="11.140625" style="52" customWidth="1"/>
    <col min="11798" max="12032" width="9.140625" style="52"/>
    <col min="12033" max="12033" width="5.42578125" style="52" customWidth="1"/>
    <col min="12034" max="12034" width="14.85546875" style="52" customWidth="1"/>
    <col min="12035" max="12035" width="19.5703125" style="52" customWidth="1"/>
    <col min="12036" max="12036" width="1.7109375" style="52" customWidth="1"/>
    <col min="12037" max="12037" width="6.42578125" style="52" customWidth="1"/>
    <col min="12038" max="12038" width="3.140625" style="52" customWidth="1"/>
    <col min="12039" max="12039" width="6.42578125" style="52" customWidth="1"/>
    <col min="12040" max="12040" width="2.140625" style="52" customWidth="1"/>
    <col min="12041" max="12041" width="7.28515625" style="52" customWidth="1"/>
    <col min="12042" max="12042" width="3" style="52" customWidth="1"/>
    <col min="12043" max="12043" width="7.28515625" style="52" customWidth="1"/>
    <col min="12044" max="12044" width="10.140625" style="52" customWidth="1"/>
    <col min="12045" max="12045" width="3" style="52" customWidth="1"/>
    <col min="12046" max="12046" width="8.7109375" style="52" customWidth="1"/>
    <col min="12047" max="12047" width="10.28515625" style="52" customWidth="1"/>
    <col min="12048" max="12048" width="3" style="52" customWidth="1"/>
    <col min="12049" max="12049" width="7.42578125" style="52" customWidth="1"/>
    <col min="12050" max="12050" width="2.140625" style="52" customWidth="1"/>
    <col min="12051" max="12051" width="1.7109375" style="52" customWidth="1"/>
    <col min="12052" max="12052" width="8.7109375" style="52" customWidth="1"/>
    <col min="12053" max="12053" width="11.140625" style="52" customWidth="1"/>
    <col min="12054" max="12288" width="9.140625" style="52"/>
    <col min="12289" max="12289" width="5.42578125" style="52" customWidth="1"/>
    <col min="12290" max="12290" width="14.85546875" style="52" customWidth="1"/>
    <col min="12291" max="12291" width="19.5703125" style="52" customWidth="1"/>
    <col min="12292" max="12292" width="1.7109375" style="52" customWidth="1"/>
    <col min="12293" max="12293" width="6.42578125" style="52" customWidth="1"/>
    <col min="12294" max="12294" width="3.140625" style="52" customWidth="1"/>
    <col min="12295" max="12295" width="6.42578125" style="52" customWidth="1"/>
    <col min="12296" max="12296" width="2.140625" style="52" customWidth="1"/>
    <col min="12297" max="12297" width="7.28515625" style="52" customWidth="1"/>
    <col min="12298" max="12298" width="3" style="52" customWidth="1"/>
    <col min="12299" max="12299" width="7.28515625" style="52" customWidth="1"/>
    <col min="12300" max="12300" width="10.140625" style="52" customWidth="1"/>
    <col min="12301" max="12301" width="3" style="52" customWidth="1"/>
    <col min="12302" max="12302" width="8.7109375" style="52" customWidth="1"/>
    <col min="12303" max="12303" width="10.28515625" style="52" customWidth="1"/>
    <col min="12304" max="12304" width="3" style="52" customWidth="1"/>
    <col min="12305" max="12305" width="7.42578125" style="52" customWidth="1"/>
    <col min="12306" max="12306" width="2.140625" style="52" customWidth="1"/>
    <col min="12307" max="12307" width="1.7109375" style="52" customWidth="1"/>
    <col min="12308" max="12308" width="8.7109375" style="52" customWidth="1"/>
    <col min="12309" max="12309" width="11.140625" style="52" customWidth="1"/>
    <col min="12310" max="12544" width="9.140625" style="52"/>
    <col min="12545" max="12545" width="5.42578125" style="52" customWidth="1"/>
    <col min="12546" max="12546" width="14.85546875" style="52" customWidth="1"/>
    <col min="12547" max="12547" width="19.5703125" style="52" customWidth="1"/>
    <col min="12548" max="12548" width="1.7109375" style="52" customWidth="1"/>
    <col min="12549" max="12549" width="6.42578125" style="52" customWidth="1"/>
    <col min="12550" max="12550" width="3.140625" style="52" customWidth="1"/>
    <col min="12551" max="12551" width="6.42578125" style="52" customWidth="1"/>
    <col min="12552" max="12552" width="2.140625" style="52" customWidth="1"/>
    <col min="12553" max="12553" width="7.28515625" style="52" customWidth="1"/>
    <col min="12554" max="12554" width="3" style="52" customWidth="1"/>
    <col min="12555" max="12555" width="7.28515625" style="52" customWidth="1"/>
    <col min="12556" max="12556" width="10.140625" style="52" customWidth="1"/>
    <col min="12557" max="12557" width="3" style="52" customWidth="1"/>
    <col min="12558" max="12558" width="8.7109375" style="52" customWidth="1"/>
    <col min="12559" max="12559" width="10.28515625" style="52" customWidth="1"/>
    <col min="12560" max="12560" width="3" style="52" customWidth="1"/>
    <col min="12561" max="12561" width="7.42578125" style="52" customWidth="1"/>
    <col min="12562" max="12562" width="2.140625" style="52" customWidth="1"/>
    <col min="12563" max="12563" width="1.7109375" style="52" customWidth="1"/>
    <col min="12564" max="12564" width="8.7109375" style="52" customWidth="1"/>
    <col min="12565" max="12565" width="11.140625" style="52" customWidth="1"/>
    <col min="12566" max="12800" width="9.140625" style="52"/>
    <col min="12801" max="12801" width="5.42578125" style="52" customWidth="1"/>
    <col min="12802" max="12802" width="14.85546875" style="52" customWidth="1"/>
    <col min="12803" max="12803" width="19.5703125" style="52" customWidth="1"/>
    <col min="12804" max="12804" width="1.7109375" style="52" customWidth="1"/>
    <col min="12805" max="12805" width="6.42578125" style="52" customWidth="1"/>
    <col min="12806" max="12806" width="3.140625" style="52" customWidth="1"/>
    <col min="12807" max="12807" width="6.42578125" style="52" customWidth="1"/>
    <col min="12808" max="12808" width="2.140625" style="52" customWidth="1"/>
    <col min="12809" max="12809" width="7.28515625" style="52" customWidth="1"/>
    <col min="12810" max="12810" width="3" style="52" customWidth="1"/>
    <col min="12811" max="12811" width="7.28515625" style="52" customWidth="1"/>
    <col min="12812" max="12812" width="10.140625" style="52" customWidth="1"/>
    <col min="12813" max="12813" width="3" style="52" customWidth="1"/>
    <col min="12814" max="12814" width="8.7109375" style="52" customWidth="1"/>
    <col min="12815" max="12815" width="10.28515625" style="52" customWidth="1"/>
    <col min="12816" max="12816" width="3" style="52" customWidth="1"/>
    <col min="12817" max="12817" width="7.42578125" style="52" customWidth="1"/>
    <col min="12818" max="12818" width="2.140625" style="52" customWidth="1"/>
    <col min="12819" max="12819" width="1.7109375" style="52" customWidth="1"/>
    <col min="12820" max="12820" width="8.7109375" style="52" customWidth="1"/>
    <col min="12821" max="12821" width="11.140625" style="52" customWidth="1"/>
    <col min="12822" max="13056" width="9.140625" style="52"/>
    <col min="13057" max="13057" width="5.42578125" style="52" customWidth="1"/>
    <col min="13058" max="13058" width="14.85546875" style="52" customWidth="1"/>
    <col min="13059" max="13059" width="19.5703125" style="52" customWidth="1"/>
    <col min="13060" max="13060" width="1.7109375" style="52" customWidth="1"/>
    <col min="13061" max="13061" width="6.42578125" style="52" customWidth="1"/>
    <col min="13062" max="13062" width="3.140625" style="52" customWidth="1"/>
    <col min="13063" max="13063" width="6.42578125" style="52" customWidth="1"/>
    <col min="13064" max="13064" width="2.140625" style="52" customWidth="1"/>
    <col min="13065" max="13065" width="7.28515625" style="52" customWidth="1"/>
    <col min="13066" max="13066" width="3" style="52" customWidth="1"/>
    <col min="13067" max="13067" width="7.28515625" style="52" customWidth="1"/>
    <col min="13068" max="13068" width="10.140625" style="52" customWidth="1"/>
    <col min="13069" max="13069" width="3" style="52" customWidth="1"/>
    <col min="13070" max="13070" width="8.7109375" style="52" customWidth="1"/>
    <col min="13071" max="13071" width="10.28515625" style="52" customWidth="1"/>
    <col min="13072" max="13072" width="3" style="52" customWidth="1"/>
    <col min="13073" max="13073" width="7.42578125" style="52" customWidth="1"/>
    <col min="13074" max="13074" width="2.140625" style="52" customWidth="1"/>
    <col min="13075" max="13075" width="1.7109375" style="52" customWidth="1"/>
    <col min="13076" max="13076" width="8.7109375" style="52" customWidth="1"/>
    <col min="13077" max="13077" width="11.140625" style="52" customWidth="1"/>
    <col min="13078" max="13312" width="9.140625" style="52"/>
    <col min="13313" max="13313" width="5.42578125" style="52" customWidth="1"/>
    <col min="13314" max="13314" width="14.85546875" style="52" customWidth="1"/>
    <col min="13315" max="13315" width="19.5703125" style="52" customWidth="1"/>
    <col min="13316" max="13316" width="1.7109375" style="52" customWidth="1"/>
    <col min="13317" max="13317" width="6.42578125" style="52" customWidth="1"/>
    <col min="13318" max="13318" width="3.140625" style="52" customWidth="1"/>
    <col min="13319" max="13319" width="6.42578125" style="52" customWidth="1"/>
    <col min="13320" max="13320" width="2.140625" style="52" customWidth="1"/>
    <col min="13321" max="13321" width="7.28515625" style="52" customWidth="1"/>
    <col min="13322" max="13322" width="3" style="52" customWidth="1"/>
    <col min="13323" max="13323" width="7.28515625" style="52" customWidth="1"/>
    <col min="13324" max="13324" width="10.140625" style="52" customWidth="1"/>
    <col min="13325" max="13325" width="3" style="52" customWidth="1"/>
    <col min="13326" max="13326" width="8.7109375" style="52" customWidth="1"/>
    <col min="13327" max="13327" width="10.28515625" style="52" customWidth="1"/>
    <col min="13328" max="13328" width="3" style="52" customWidth="1"/>
    <col min="13329" max="13329" width="7.42578125" style="52" customWidth="1"/>
    <col min="13330" max="13330" width="2.140625" style="52" customWidth="1"/>
    <col min="13331" max="13331" width="1.7109375" style="52" customWidth="1"/>
    <col min="13332" max="13332" width="8.7109375" style="52" customWidth="1"/>
    <col min="13333" max="13333" width="11.140625" style="52" customWidth="1"/>
    <col min="13334" max="13568" width="9.140625" style="52"/>
    <col min="13569" max="13569" width="5.42578125" style="52" customWidth="1"/>
    <col min="13570" max="13570" width="14.85546875" style="52" customWidth="1"/>
    <col min="13571" max="13571" width="19.5703125" style="52" customWidth="1"/>
    <col min="13572" max="13572" width="1.7109375" style="52" customWidth="1"/>
    <col min="13573" max="13573" width="6.42578125" style="52" customWidth="1"/>
    <col min="13574" max="13574" width="3.140625" style="52" customWidth="1"/>
    <col min="13575" max="13575" width="6.42578125" style="52" customWidth="1"/>
    <col min="13576" max="13576" width="2.140625" style="52" customWidth="1"/>
    <col min="13577" max="13577" width="7.28515625" style="52" customWidth="1"/>
    <col min="13578" max="13578" width="3" style="52" customWidth="1"/>
    <col min="13579" max="13579" width="7.28515625" style="52" customWidth="1"/>
    <col min="13580" max="13580" width="10.140625" style="52" customWidth="1"/>
    <col min="13581" max="13581" width="3" style="52" customWidth="1"/>
    <col min="13582" max="13582" width="8.7109375" style="52" customWidth="1"/>
    <col min="13583" max="13583" width="10.28515625" style="52" customWidth="1"/>
    <col min="13584" max="13584" width="3" style="52" customWidth="1"/>
    <col min="13585" max="13585" width="7.42578125" style="52" customWidth="1"/>
    <col min="13586" max="13586" width="2.140625" style="52" customWidth="1"/>
    <col min="13587" max="13587" width="1.7109375" style="52" customWidth="1"/>
    <col min="13588" max="13588" width="8.7109375" style="52" customWidth="1"/>
    <col min="13589" max="13589" width="11.140625" style="52" customWidth="1"/>
    <col min="13590" max="13824" width="9.140625" style="52"/>
    <col min="13825" max="13825" width="5.42578125" style="52" customWidth="1"/>
    <col min="13826" max="13826" width="14.85546875" style="52" customWidth="1"/>
    <col min="13827" max="13827" width="19.5703125" style="52" customWidth="1"/>
    <col min="13828" max="13828" width="1.7109375" style="52" customWidth="1"/>
    <col min="13829" max="13829" width="6.42578125" style="52" customWidth="1"/>
    <col min="13830" max="13830" width="3.140625" style="52" customWidth="1"/>
    <col min="13831" max="13831" width="6.42578125" style="52" customWidth="1"/>
    <col min="13832" max="13832" width="2.140625" style="52" customWidth="1"/>
    <col min="13833" max="13833" width="7.28515625" style="52" customWidth="1"/>
    <col min="13834" max="13834" width="3" style="52" customWidth="1"/>
    <col min="13835" max="13835" width="7.28515625" style="52" customWidth="1"/>
    <col min="13836" max="13836" width="10.140625" style="52" customWidth="1"/>
    <col min="13837" max="13837" width="3" style="52" customWidth="1"/>
    <col min="13838" max="13838" width="8.7109375" style="52" customWidth="1"/>
    <col min="13839" max="13839" width="10.28515625" style="52" customWidth="1"/>
    <col min="13840" max="13840" width="3" style="52" customWidth="1"/>
    <col min="13841" max="13841" width="7.42578125" style="52" customWidth="1"/>
    <col min="13842" max="13842" width="2.140625" style="52" customWidth="1"/>
    <col min="13843" max="13843" width="1.7109375" style="52" customWidth="1"/>
    <col min="13844" max="13844" width="8.7109375" style="52" customWidth="1"/>
    <col min="13845" max="13845" width="11.140625" style="52" customWidth="1"/>
    <col min="13846" max="14080" width="9.140625" style="52"/>
    <col min="14081" max="14081" width="5.42578125" style="52" customWidth="1"/>
    <col min="14082" max="14082" width="14.85546875" style="52" customWidth="1"/>
    <col min="14083" max="14083" width="19.5703125" style="52" customWidth="1"/>
    <col min="14084" max="14084" width="1.7109375" style="52" customWidth="1"/>
    <col min="14085" max="14085" width="6.42578125" style="52" customWidth="1"/>
    <col min="14086" max="14086" width="3.140625" style="52" customWidth="1"/>
    <col min="14087" max="14087" width="6.42578125" style="52" customWidth="1"/>
    <col min="14088" max="14088" width="2.140625" style="52" customWidth="1"/>
    <col min="14089" max="14089" width="7.28515625" style="52" customWidth="1"/>
    <col min="14090" max="14090" width="3" style="52" customWidth="1"/>
    <col min="14091" max="14091" width="7.28515625" style="52" customWidth="1"/>
    <col min="14092" max="14092" width="10.140625" style="52" customWidth="1"/>
    <col min="14093" max="14093" width="3" style="52" customWidth="1"/>
    <col min="14094" max="14094" width="8.7109375" style="52" customWidth="1"/>
    <col min="14095" max="14095" width="10.28515625" style="52" customWidth="1"/>
    <col min="14096" max="14096" width="3" style="52" customWidth="1"/>
    <col min="14097" max="14097" width="7.42578125" style="52" customWidth="1"/>
    <col min="14098" max="14098" width="2.140625" style="52" customWidth="1"/>
    <col min="14099" max="14099" width="1.7109375" style="52" customWidth="1"/>
    <col min="14100" max="14100" width="8.7109375" style="52" customWidth="1"/>
    <col min="14101" max="14101" width="11.140625" style="52" customWidth="1"/>
    <col min="14102" max="14336" width="9.140625" style="52"/>
    <col min="14337" max="14337" width="5.42578125" style="52" customWidth="1"/>
    <col min="14338" max="14338" width="14.85546875" style="52" customWidth="1"/>
    <col min="14339" max="14339" width="19.5703125" style="52" customWidth="1"/>
    <col min="14340" max="14340" width="1.7109375" style="52" customWidth="1"/>
    <col min="14341" max="14341" width="6.42578125" style="52" customWidth="1"/>
    <col min="14342" max="14342" width="3.140625" style="52" customWidth="1"/>
    <col min="14343" max="14343" width="6.42578125" style="52" customWidth="1"/>
    <col min="14344" max="14344" width="2.140625" style="52" customWidth="1"/>
    <col min="14345" max="14345" width="7.28515625" style="52" customWidth="1"/>
    <col min="14346" max="14346" width="3" style="52" customWidth="1"/>
    <col min="14347" max="14347" width="7.28515625" style="52" customWidth="1"/>
    <col min="14348" max="14348" width="10.140625" style="52" customWidth="1"/>
    <col min="14349" max="14349" width="3" style="52" customWidth="1"/>
    <col min="14350" max="14350" width="8.7109375" style="52" customWidth="1"/>
    <col min="14351" max="14351" width="10.28515625" style="52" customWidth="1"/>
    <col min="14352" max="14352" width="3" style="52" customWidth="1"/>
    <col min="14353" max="14353" width="7.42578125" style="52" customWidth="1"/>
    <col min="14354" max="14354" width="2.140625" style="52" customWidth="1"/>
    <col min="14355" max="14355" width="1.7109375" style="52" customWidth="1"/>
    <col min="14356" max="14356" width="8.7109375" style="52" customWidth="1"/>
    <col min="14357" max="14357" width="11.140625" style="52" customWidth="1"/>
    <col min="14358" max="14592" width="9.140625" style="52"/>
    <col min="14593" max="14593" width="5.42578125" style="52" customWidth="1"/>
    <col min="14594" max="14594" width="14.85546875" style="52" customWidth="1"/>
    <col min="14595" max="14595" width="19.5703125" style="52" customWidth="1"/>
    <col min="14596" max="14596" width="1.7109375" style="52" customWidth="1"/>
    <col min="14597" max="14597" width="6.42578125" style="52" customWidth="1"/>
    <col min="14598" max="14598" width="3.140625" style="52" customWidth="1"/>
    <col min="14599" max="14599" width="6.42578125" style="52" customWidth="1"/>
    <col min="14600" max="14600" width="2.140625" style="52" customWidth="1"/>
    <col min="14601" max="14601" width="7.28515625" style="52" customWidth="1"/>
    <col min="14602" max="14602" width="3" style="52" customWidth="1"/>
    <col min="14603" max="14603" width="7.28515625" style="52" customWidth="1"/>
    <col min="14604" max="14604" width="10.140625" style="52" customWidth="1"/>
    <col min="14605" max="14605" width="3" style="52" customWidth="1"/>
    <col min="14606" max="14606" width="8.7109375" style="52" customWidth="1"/>
    <col min="14607" max="14607" width="10.28515625" style="52" customWidth="1"/>
    <col min="14608" max="14608" width="3" style="52" customWidth="1"/>
    <col min="14609" max="14609" width="7.42578125" style="52" customWidth="1"/>
    <col min="14610" max="14610" width="2.140625" style="52" customWidth="1"/>
    <col min="14611" max="14611" width="1.7109375" style="52" customWidth="1"/>
    <col min="14612" max="14612" width="8.7109375" style="52" customWidth="1"/>
    <col min="14613" max="14613" width="11.140625" style="52" customWidth="1"/>
    <col min="14614" max="14848" width="9.140625" style="52"/>
    <col min="14849" max="14849" width="5.42578125" style="52" customWidth="1"/>
    <col min="14850" max="14850" width="14.85546875" style="52" customWidth="1"/>
    <col min="14851" max="14851" width="19.5703125" style="52" customWidth="1"/>
    <col min="14852" max="14852" width="1.7109375" style="52" customWidth="1"/>
    <col min="14853" max="14853" width="6.42578125" style="52" customWidth="1"/>
    <col min="14854" max="14854" width="3.140625" style="52" customWidth="1"/>
    <col min="14855" max="14855" width="6.42578125" style="52" customWidth="1"/>
    <col min="14856" max="14856" width="2.140625" style="52" customWidth="1"/>
    <col min="14857" max="14857" width="7.28515625" style="52" customWidth="1"/>
    <col min="14858" max="14858" width="3" style="52" customWidth="1"/>
    <col min="14859" max="14859" width="7.28515625" style="52" customWidth="1"/>
    <col min="14860" max="14860" width="10.140625" style="52" customWidth="1"/>
    <col min="14861" max="14861" width="3" style="52" customWidth="1"/>
    <col min="14862" max="14862" width="8.7109375" style="52" customWidth="1"/>
    <col min="14863" max="14863" width="10.28515625" style="52" customWidth="1"/>
    <col min="14864" max="14864" width="3" style="52" customWidth="1"/>
    <col min="14865" max="14865" width="7.42578125" style="52" customWidth="1"/>
    <col min="14866" max="14866" width="2.140625" style="52" customWidth="1"/>
    <col min="14867" max="14867" width="1.7109375" style="52" customWidth="1"/>
    <col min="14868" max="14868" width="8.7109375" style="52" customWidth="1"/>
    <col min="14869" max="14869" width="11.140625" style="52" customWidth="1"/>
    <col min="14870" max="15104" width="9.140625" style="52"/>
    <col min="15105" max="15105" width="5.42578125" style="52" customWidth="1"/>
    <col min="15106" max="15106" width="14.85546875" style="52" customWidth="1"/>
    <col min="15107" max="15107" width="19.5703125" style="52" customWidth="1"/>
    <col min="15108" max="15108" width="1.7109375" style="52" customWidth="1"/>
    <col min="15109" max="15109" width="6.42578125" style="52" customWidth="1"/>
    <col min="15110" max="15110" width="3.140625" style="52" customWidth="1"/>
    <col min="15111" max="15111" width="6.42578125" style="52" customWidth="1"/>
    <col min="15112" max="15112" width="2.140625" style="52" customWidth="1"/>
    <col min="15113" max="15113" width="7.28515625" style="52" customWidth="1"/>
    <col min="15114" max="15114" width="3" style="52" customWidth="1"/>
    <col min="15115" max="15115" width="7.28515625" style="52" customWidth="1"/>
    <col min="15116" max="15116" width="10.140625" style="52" customWidth="1"/>
    <col min="15117" max="15117" width="3" style="52" customWidth="1"/>
    <col min="15118" max="15118" width="8.7109375" style="52" customWidth="1"/>
    <col min="15119" max="15119" width="10.28515625" style="52" customWidth="1"/>
    <col min="15120" max="15120" width="3" style="52" customWidth="1"/>
    <col min="15121" max="15121" width="7.42578125" style="52" customWidth="1"/>
    <col min="15122" max="15122" width="2.140625" style="52" customWidth="1"/>
    <col min="15123" max="15123" width="1.7109375" style="52" customWidth="1"/>
    <col min="15124" max="15124" width="8.7109375" style="52" customWidth="1"/>
    <col min="15125" max="15125" width="11.140625" style="52" customWidth="1"/>
    <col min="15126" max="15360" width="9.140625" style="52"/>
    <col min="15361" max="15361" width="5.42578125" style="52" customWidth="1"/>
    <col min="15362" max="15362" width="14.85546875" style="52" customWidth="1"/>
    <col min="15363" max="15363" width="19.5703125" style="52" customWidth="1"/>
    <col min="15364" max="15364" width="1.7109375" style="52" customWidth="1"/>
    <col min="15365" max="15365" width="6.42578125" style="52" customWidth="1"/>
    <col min="15366" max="15366" width="3.140625" style="52" customWidth="1"/>
    <col min="15367" max="15367" width="6.42578125" style="52" customWidth="1"/>
    <col min="15368" max="15368" width="2.140625" style="52" customWidth="1"/>
    <col min="15369" max="15369" width="7.28515625" style="52" customWidth="1"/>
    <col min="15370" max="15370" width="3" style="52" customWidth="1"/>
    <col min="15371" max="15371" width="7.28515625" style="52" customWidth="1"/>
    <col min="15372" max="15372" width="10.140625" style="52" customWidth="1"/>
    <col min="15373" max="15373" width="3" style="52" customWidth="1"/>
    <col min="15374" max="15374" width="8.7109375" style="52" customWidth="1"/>
    <col min="15375" max="15375" width="10.28515625" style="52" customWidth="1"/>
    <col min="15376" max="15376" width="3" style="52" customWidth="1"/>
    <col min="15377" max="15377" width="7.42578125" style="52" customWidth="1"/>
    <col min="15378" max="15378" width="2.140625" style="52" customWidth="1"/>
    <col min="15379" max="15379" width="1.7109375" style="52" customWidth="1"/>
    <col min="15380" max="15380" width="8.7109375" style="52" customWidth="1"/>
    <col min="15381" max="15381" width="11.140625" style="52" customWidth="1"/>
    <col min="15382" max="15616" width="9.140625" style="52"/>
    <col min="15617" max="15617" width="5.42578125" style="52" customWidth="1"/>
    <col min="15618" max="15618" width="14.85546875" style="52" customWidth="1"/>
    <col min="15619" max="15619" width="19.5703125" style="52" customWidth="1"/>
    <col min="15620" max="15620" width="1.7109375" style="52" customWidth="1"/>
    <col min="15621" max="15621" width="6.42578125" style="52" customWidth="1"/>
    <col min="15622" max="15622" width="3.140625" style="52" customWidth="1"/>
    <col min="15623" max="15623" width="6.42578125" style="52" customWidth="1"/>
    <col min="15624" max="15624" width="2.140625" style="52" customWidth="1"/>
    <col min="15625" max="15625" width="7.28515625" style="52" customWidth="1"/>
    <col min="15626" max="15626" width="3" style="52" customWidth="1"/>
    <col min="15627" max="15627" width="7.28515625" style="52" customWidth="1"/>
    <col min="15628" max="15628" width="10.140625" style="52" customWidth="1"/>
    <col min="15629" max="15629" width="3" style="52" customWidth="1"/>
    <col min="15630" max="15630" width="8.7109375" style="52" customWidth="1"/>
    <col min="15631" max="15631" width="10.28515625" style="52" customWidth="1"/>
    <col min="15632" max="15632" width="3" style="52" customWidth="1"/>
    <col min="15633" max="15633" width="7.42578125" style="52" customWidth="1"/>
    <col min="15634" max="15634" width="2.140625" style="52" customWidth="1"/>
    <col min="15635" max="15635" width="1.7109375" style="52" customWidth="1"/>
    <col min="15636" max="15636" width="8.7109375" style="52" customWidth="1"/>
    <col min="15637" max="15637" width="11.140625" style="52" customWidth="1"/>
    <col min="15638" max="15872" width="9.140625" style="52"/>
    <col min="15873" max="15873" width="5.42578125" style="52" customWidth="1"/>
    <col min="15874" max="15874" width="14.85546875" style="52" customWidth="1"/>
    <col min="15875" max="15875" width="19.5703125" style="52" customWidth="1"/>
    <col min="15876" max="15876" width="1.7109375" style="52" customWidth="1"/>
    <col min="15877" max="15877" width="6.42578125" style="52" customWidth="1"/>
    <col min="15878" max="15878" width="3.140625" style="52" customWidth="1"/>
    <col min="15879" max="15879" width="6.42578125" style="52" customWidth="1"/>
    <col min="15880" max="15880" width="2.140625" style="52" customWidth="1"/>
    <col min="15881" max="15881" width="7.28515625" style="52" customWidth="1"/>
    <col min="15882" max="15882" width="3" style="52" customWidth="1"/>
    <col min="15883" max="15883" width="7.28515625" style="52" customWidth="1"/>
    <col min="15884" max="15884" width="10.140625" style="52" customWidth="1"/>
    <col min="15885" max="15885" width="3" style="52" customWidth="1"/>
    <col min="15886" max="15886" width="8.7109375" style="52" customWidth="1"/>
    <col min="15887" max="15887" width="10.28515625" style="52" customWidth="1"/>
    <col min="15888" max="15888" width="3" style="52" customWidth="1"/>
    <col min="15889" max="15889" width="7.42578125" style="52" customWidth="1"/>
    <col min="15890" max="15890" width="2.140625" style="52" customWidth="1"/>
    <col min="15891" max="15891" width="1.7109375" style="52" customWidth="1"/>
    <col min="15892" max="15892" width="8.7109375" style="52" customWidth="1"/>
    <col min="15893" max="15893" width="11.140625" style="52" customWidth="1"/>
    <col min="15894" max="16128" width="9.140625" style="52"/>
    <col min="16129" max="16129" width="5.42578125" style="52" customWidth="1"/>
    <col min="16130" max="16130" width="14.85546875" style="52" customWidth="1"/>
    <col min="16131" max="16131" width="19.5703125" style="52" customWidth="1"/>
    <col min="16132" max="16132" width="1.7109375" style="52" customWidth="1"/>
    <col min="16133" max="16133" width="6.42578125" style="52" customWidth="1"/>
    <col min="16134" max="16134" width="3.140625" style="52" customWidth="1"/>
    <col min="16135" max="16135" width="6.42578125" style="52" customWidth="1"/>
    <col min="16136" max="16136" width="2.140625" style="52" customWidth="1"/>
    <col min="16137" max="16137" width="7.28515625" style="52" customWidth="1"/>
    <col min="16138" max="16138" width="3" style="52" customWidth="1"/>
    <col min="16139" max="16139" width="7.28515625" style="52" customWidth="1"/>
    <col min="16140" max="16140" width="10.140625" style="52" customWidth="1"/>
    <col min="16141" max="16141" width="3" style="52" customWidth="1"/>
    <col min="16142" max="16142" width="8.7109375" style="52" customWidth="1"/>
    <col min="16143" max="16143" width="10.28515625" style="52" customWidth="1"/>
    <col min="16144" max="16144" width="3" style="52" customWidth="1"/>
    <col min="16145" max="16145" width="7.42578125" style="52" customWidth="1"/>
    <col min="16146" max="16146" width="2.140625" style="52" customWidth="1"/>
    <col min="16147" max="16147" width="1.7109375" style="52" customWidth="1"/>
    <col min="16148" max="16148" width="8.7109375" style="52" customWidth="1"/>
    <col min="16149" max="16149" width="11.140625" style="52" customWidth="1"/>
    <col min="16150" max="16384" width="9.140625" style="52"/>
  </cols>
  <sheetData>
    <row r="1" spans="1:21" ht="14.25" customHeight="1" x14ac:dyDescent="0.25">
      <c r="A1" s="57" t="s">
        <v>100</v>
      </c>
      <c r="B1" s="344" t="s">
        <v>424</v>
      </c>
      <c r="C1" s="339"/>
      <c r="D1" s="339"/>
      <c r="E1" s="339"/>
      <c r="F1" s="339"/>
      <c r="G1" s="339"/>
      <c r="H1" s="345" t="s">
        <v>1056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7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1057</v>
      </c>
      <c r="Q4" s="339"/>
      <c r="R4" s="339"/>
      <c r="S4" s="339"/>
      <c r="T4" s="339"/>
      <c r="U4" s="339"/>
    </row>
    <row r="5" spans="1:21" ht="18.2" customHeight="1" x14ac:dyDescent="0.25">
      <c r="A5" s="57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7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1058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14.25" customHeight="1" x14ac:dyDescent="0.25">
      <c r="A16" s="355" t="s">
        <v>1059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55" t="s">
        <v>100</v>
      </c>
      <c r="B19" s="55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56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55" t="s">
        <v>100</v>
      </c>
      <c r="B21" s="54" t="s">
        <v>411</v>
      </c>
      <c r="C21" s="352" t="s">
        <v>1060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55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55" t="s">
        <v>100</v>
      </c>
      <c r="B26" s="348" t="s">
        <v>406</v>
      </c>
      <c r="C26" s="339"/>
      <c r="D26" s="349" t="str">
        <f>U1305</f>
        <v>21343367,69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19.7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945737.74</v>
      </c>
      <c r="T27" s="337"/>
      <c r="U27" s="55" t="s">
        <v>396</v>
      </c>
    </row>
    <row r="28" spans="1:21" ht="32.1" customHeight="1" x14ac:dyDescent="0.25">
      <c r="A28" s="348" t="s">
        <v>100</v>
      </c>
      <c r="B28" s="339"/>
      <c r="C28" s="54" t="s">
        <v>402</v>
      </c>
      <c r="D28" s="360">
        <f>4493034.68/1.2</f>
        <v>3744195.5666666664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133639.87</v>
      </c>
      <c r="T28" s="358"/>
      <c r="U28" s="55" t="s">
        <v>396</v>
      </c>
    </row>
    <row r="29" spans="1:21" ht="19.7" customHeight="1" x14ac:dyDescent="0.25">
      <c r="A29" s="348" t="s">
        <v>100</v>
      </c>
      <c r="B29" s="339"/>
      <c r="C29" s="54" t="s">
        <v>12</v>
      </c>
      <c r="D29" s="362">
        <f>1874065.31/1.2</f>
        <v>1561721.0916666668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1804</v>
      </c>
      <c r="S29" s="337"/>
      <c r="T29" s="337"/>
      <c r="U29" s="55" t="s">
        <v>397</v>
      </c>
    </row>
    <row r="30" spans="1:21" ht="19.7" customHeight="1" x14ac:dyDescent="0.25">
      <c r="A30" s="348" t="s">
        <v>100</v>
      </c>
      <c r="B30" s="339"/>
      <c r="C30" s="54" t="s">
        <v>399</v>
      </c>
      <c r="D30" s="362">
        <f>18686208.68/1.2</f>
        <v>15571840.566666666</v>
      </c>
      <c r="E30" s="363"/>
      <c r="F30" s="363"/>
      <c r="G30" s="363"/>
      <c r="H30" s="363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187</v>
      </c>
      <c r="S30" s="358"/>
      <c r="T30" s="358"/>
      <c r="U30" s="55" t="s">
        <v>397</v>
      </c>
    </row>
    <row r="31" spans="1:21" ht="19.7" customHeight="1" x14ac:dyDescent="0.25">
      <c r="A31" s="348" t="s">
        <v>100</v>
      </c>
      <c r="B31" s="339"/>
      <c r="C31" s="54" t="s">
        <v>37</v>
      </c>
      <c r="D31" s="362">
        <f>558732.55/1.2</f>
        <v>465610.45833333337</v>
      </c>
      <c r="E31" s="363"/>
      <c r="F31" s="363"/>
      <c r="G31" s="363"/>
      <c r="H31" s="363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604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4.25" customHeight="1" x14ac:dyDescent="0.25"/>
    <row r="39" spans="1:21" ht="18.2" customHeight="1" x14ac:dyDescent="0.25">
      <c r="A39" s="364" t="s">
        <v>1061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</row>
    <row r="40" spans="1:21" ht="82.35" customHeight="1" x14ac:dyDescent="0.25">
      <c r="A40" s="44" t="s">
        <v>187</v>
      </c>
      <c r="B40" s="43" t="s">
        <v>1062</v>
      </c>
      <c r="C40" s="365" t="s">
        <v>1063</v>
      </c>
      <c r="D40" s="358"/>
      <c r="E40" s="366"/>
      <c r="F40" s="367" t="s">
        <v>349</v>
      </c>
      <c r="G40" s="366"/>
      <c r="H40" s="368">
        <v>0.29105999999999999</v>
      </c>
      <c r="I40" s="366"/>
      <c r="J40" s="368">
        <v>1</v>
      </c>
      <c r="K40" s="366"/>
      <c r="L40" s="35">
        <v>0.29110000000000003</v>
      </c>
      <c r="M40" s="369"/>
      <c r="N40" s="366"/>
      <c r="O40" s="42"/>
      <c r="P40" s="369"/>
      <c r="Q40" s="366"/>
      <c r="R40" s="369"/>
      <c r="S40" s="358"/>
      <c r="T40" s="366"/>
      <c r="U40" s="38"/>
    </row>
    <row r="41" spans="1:21" ht="28.35" customHeight="1" x14ac:dyDescent="0.25">
      <c r="A41" s="40" t="s">
        <v>100</v>
      </c>
      <c r="B41" s="39" t="s">
        <v>228</v>
      </c>
      <c r="C41" s="379" t="s">
        <v>227</v>
      </c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66"/>
      <c r="U41" s="41" t="s">
        <v>100</v>
      </c>
    </row>
    <row r="42" spans="1:21" ht="14.25" customHeight="1" x14ac:dyDescent="0.25">
      <c r="A42" s="39" t="s">
        <v>100</v>
      </c>
      <c r="B42" s="39" t="s">
        <v>187</v>
      </c>
      <c r="C42" s="379" t="s">
        <v>186</v>
      </c>
      <c r="D42" s="358"/>
      <c r="E42" s="366"/>
      <c r="F42" s="380" t="s">
        <v>179</v>
      </c>
      <c r="G42" s="366"/>
      <c r="H42" s="378"/>
      <c r="I42" s="366"/>
      <c r="J42" s="378"/>
      <c r="K42" s="366"/>
      <c r="L42" s="37">
        <v>1.600177</v>
      </c>
      <c r="M42" s="378"/>
      <c r="N42" s="366"/>
      <c r="O42" s="39" t="s">
        <v>100</v>
      </c>
      <c r="P42" s="378"/>
      <c r="Q42" s="366"/>
      <c r="R42" s="378"/>
      <c r="S42" s="358"/>
      <c r="T42" s="366"/>
      <c r="U42" s="37">
        <v>733.11</v>
      </c>
    </row>
    <row r="43" spans="1:21" ht="14.25" customHeight="1" x14ac:dyDescent="0.25">
      <c r="A43" s="39" t="s">
        <v>100</v>
      </c>
      <c r="B43" s="39" t="s">
        <v>363</v>
      </c>
      <c r="C43" s="379" t="s">
        <v>362</v>
      </c>
      <c r="D43" s="358"/>
      <c r="E43" s="366"/>
      <c r="F43" s="380" t="s">
        <v>179</v>
      </c>
      <c r="G43" s="366"/>
      <c r="H43" s="383">
        <v>4.78</v>
      </c>
      <c r="I43" s="366"/>
      <c r="J43" s="383">
        <v>1.1499999999999999</v>
      </c>
      <c r="K43" s="366"/>
      <c r="L43" s="37">
        <v>1.600177</v>
      </c>
      <c r="M43" s="378"/>
      <c r="N43" s="366"/>
      <c r="O43" s="39" t="s">
        <v>100</v>
      </c>
      <c r="P43" s="383">
        <v>458.14</v>
      </c>
      <c r="Q43" s="366"/>
      <c r="R43" s="383">
        <v>1</v>
      </c>
      <c r="S43" s="358"/>
      <c r="T43" s="366"/>
      <c r="U43" s="37">
        <v>733.11</v>
      </c>
    </row>
    <row r="44" spans="1:21" ht="14.25" customHeight="1" x14ac:dyDescent="0.25">
      <c r="A44" s="39" t="s">
        <v>100</v>
      </c>
      <c r="B44" s="39" t="s">
        <v>183</v>
      </c>
      <c r="C44" s="379" t="s">
        <v>182</v>
      </c>
      <c r="D44" s="358"/>
      <c r="E44" s="366"/>
      <c r="F44" s="380" t="s">
        <v>100</v>
      </c>
      <c r="G44" s="366"/>
      <c r="H44" s="378"/>
      <c r="I44" s="366"/>
      <c r="J44" s="378"/>
      <c r="K44" s="366"/>
      <c r="L44" s="38"/>
      <c r="M44" s="378"/>
      <c r="N44" s="366"/>
      <c r="O44" s="39" t="s">
        <v>100</v>
      </c>
      <c r="P44" s="378"/>
      <c r="Q44" s="366"/>
      <c r="R44" s="378"/>
      <c r="S44" s="381"/>
      <c r="T44" s="382"/>
      <c r="U44" s="37">
        <v>5692</v>
      </c>
    </row>
    <row r="45" spans="1:21" ht="14.25" customHeight="1" x14ac:dyDescent="0.25">
      <c r="A45" s="39" t="s">
        <v>100</v>
      </c>
      <c r="B45" s="39" t="s">
        <v>181</v>
      </c>
      <c r="C45" s="379" t="s">
        <v>180</v>
      </c>
      <c r="D45" s="381"/>
      <c r="E45" s="382"/>
      <c r="F45" s="380" t="s">
        <v>179</v>
      </c>
      <c r="G45" s="382"/>
      <c r="H45" s="378"/>
      <c r="I45" s="382"/>
      <c r="J45" s="378"/>
      <c r="K45" s="382"/>
      <c r="L45" s="37">
        <v>3.4815559999999999</v>
      </c>
      <c r="M45" s="378"/>
      <c r="N45" s="382"/>
      <c r="O45" s="39" t="s">
        <v>100</v>
      </c>
      <c r="P45" s="378"/>
      <c r="Q45" s="382"/>
      <c r="R45" s="378"/>
      <c r="S45" s="381"/>
      <c r="T45" s="382"/>
      <c r="U45" s="37">
        <v>2634.01</v>
      </c>
    </row>
    <row r="46" spans="1:21" ht="18.95" customHeight="1" x14ac:dyDescent="0.25">
      <c r="A46" s="39" t="s">
        <v>100</v>
      </c>
      <c r="B46" s="39" t="s">
        <v>1064</v>
      </c>
      <c r="C46" s="379" t="s">
        <v>1065</v>
      </c>
      <c r="D46" s="381"/>
      <c r="E46" s="382"/>
      <c r="F46" s="380" t="s">
        <v>218</v>
      </c>
      <c r="G46" s="382"/>
      <c r="H46" s="383">
        <v>10.4</v>
      </c>
      <c r="I46" s="382"/>
      <c r="J46" s="383">
        <v>1.1499999999999999</v>
      </c>
      <c r="K46" s="382"/>
      <c r="L46" s="37">
        <v>3.4815559999999999</v>
      </c>
      <c r="M46" s="378"/>
      <c r="N46" s="382"/>
      <c r="O46" s="39" t="s">
        <v>100</v>
      </c>
      <c r="P46" s="383">
        <v>1634.9</v>
      </c>
      <c r="Q46" s="382"/>
      <c r="R46" s="378"/>
      <c r="S46" s="381"/>
      <c r="T46" s="382"/>
      <c r="U46" s="37">
        <v>5692</v>
      </c>
    </row>
    <row r="47" spans="1:21" ht="14.25" customHeight="1" x14ac:dyDescent="0.25">
      <c r="A47" s="39" t="s">
        <v>100</v>
      </c>
      <c r="B47" s="39" t="s">
        <v>252</v>
      </c>
      <c r="C47" s="379" t="s">
        <v>251</v>
      </c>
      <c r="D47" s="381"/>
      <c r="E47" s="382"/>
      <c r="F47" s="380" t="s">
        <v>179</v>
      </c>
      <c r="G47" s="382"/>
      <c r="H47" s="383">
        <v>10.4</v>
      </c>
      <c r="I47" s="382"/>
      <c r="J47" s="383">
        <v>1.1499999999999999</v>
      </c>
      <c r="K47" s="382"/>
      <c r="L47" s="37">
        <v>3.4815559999999999</v>
      </c>
      <c r="M47" s="378"/>
      <c r="N47" s="382"/>
      <c r="O47" s="39" t="s">
        <v>100</v>
      </c>
      <c r="P47" s="383">
        <v>756.56</v>
      </c>
      <c r="Q47" s="382"/>
      <c r="R47" s="383">
        <v>1</v>
      </c>
      <c r="S47" s="381"/>
      <c r="T47" s="382"/>
      <c r="U47" s="37">
        <v>2634.01</v>
      </c>
    </row>
    <row r="48" spans="1:21" ht="14.25" customHeight="1" x14ac:dyDescent="0.25">
      <c r="A48" s="39" t="s">
        <v>100</v>
      </c>
      <c r="B48" s="39" t="s">
        <v>178</v>
      </c>
      <c r="C48" s="379" t="s">
        <v>177</v>
      </c>
      <c r="D48" s="381"/>
      <c r="E48" s="382"/>
      <c r="F48" s="380" t="s">
        <v>100</v>
      </c>
      <c r="G48" s="382"/>
      <c r="H48" s="378"/>
      <c r="I48" s="382"/>
      <c r="J48" s="378"/>
      <c r="K48" s="382"/>
      <c r="L48" s="38"/>
      <c r="M48" s="378"/>
      <c r="N48" s="382"/>
      <c r="O48" s="39" t="s">
        <v>100</v>
      </c>
      <c r="P48" s="378"/>
      <c r="Q48" s="382"/>
      <c r="R48" s="378"/>
      <c r="S48" s="381"/>
      <c r="T48" s="382"/>
      <c r="U48" s="37">
        <v>0</v>
      </c>
    </row>
    <row r="49" spans="1:21" ht="14.25" customHeight="1" x14ac:dyDescent="0.25">
      <c r="A49" s="39" t="s">
        <v>100</v>
      </c>
      <c r="B49" s="39" t="s">
        <v>100</v>
      </c>
      <c r="C49" s="365" t="s">
        <v>166</v>
      </c>
      <c r="D49" s="381"/>
      <c r="E49" s="382"/>
      <c r="F49" s="380" t="s">
        <v>100</v>
      </c>
      <c r="G49" s="382"/>
      <c r="H49" s="378"/>
      <c r="I49" s="382"/>
      <c r="J49" s="378"/>
      <c r="K49" s="382"/>
      <c r="L49" s="38"/>
      <c r="M49" s="378"/>
      <c r="N49" s="382"/>
      <c r="O49" s="39" t="s">
        <v>100</v>
      </c>
      <c r="P49" s="378"/>
      <c r="Q49" s="382"/>
      <c r="R49" s="378"/>
      <c r="S49" s="381"/>
      <c r="T49" s="382"/>
      <c r="U49" s="35">
        <v>9059.1200000000008</v>
      </c>
    </row>
    <row r="50" spans="1:21" ht="14.25" customHeight="1" x14ac:dyDescent="0.25">
      <c r="A50" s="41" t="s">
        <v>100</v>
      </c>
      <c r="B50" s="41" t="s">
        <v>100</v>
      </c>
      <c r="C50" s="379" t="s">
        <v>165</v>
      </c>
      <c r="D50" s="381"/>
      <c r="E50" s="382"/>
      <c r="F50" s="380" t="s">
        <v>100</v>
      </c>
      <c r="G50" s="382"/>
      <c r="H50" s="378"/>
      <c r="I50" s="382"/>
      <c r="J50" s="379" t="s">
        <v>100</v>
      </c>
      <c r="K50" s="382"/>
      <c r="L50" s="39" t="s">
        <v>100</v>
      </c>
      <c r="M50" s="379" t="s">
        <v>100</v>
      </c>
      <c r="N50" s="382"/>
      <c r="O50" s="41" t="s">
        <v>100</v>
      </c>
      <c r="P50" s="378"/>
      <c r="Q50" s="382"/>
      <c r="R50" s="379" t="s">
        <v>100</v>
      </c>
      <c r="S50" s="381"/>
      <c r="T50" s="382"/>
      <c r="U50" s="37">
        <v>3367.12</v>
      </c>
    </row>
    <row r="51" spans="1:21" ht="38.85" customHeight="1" x14ac:dyDescent="0.25">
      <c r="A51" s="41" t="s">
        <v>100</v>
      </c>
      <c r="B51" s="39" t="s">
        <v>337</v>
      </c>
      <c r="C51" s="379" t="s">
        <v>336</v>
      </c>
      <c r="D51" s="381"/>
      <c r="E51" s="382"/>
      <c r="F51" s="380" t="s">
        <v>160</v>
      </c>
      <c r="G51" s="382"/>
      <c r="H51" s="383">
        <v>92</v>
      </c>
      <c r="I51" s="382"/>
      <c r="J51" s="383">
        <v>1</v>
      </c>
      <c r="K51" s="382"/>
      <c r="L51" s="37">
        <v>92</v>
      </c>
      <c r="M51" s="378"/>
      <c r="N51" s="382"/>
      <c r="O51" s="39" t="s">
        <v>100</v>
      </c>
      <c r="P51" s="378"/>
      <c r="Q51" s="382"/>
      <c r="R51" s="384" t="s">
        <v>100</v>
      </c>
      <c r="S51" s="381"/>
      <c r="T51" s="382"/>
      <c r="U51" s="37">
        <v>3097.75</v>
      </c>
    </row>
    <row r="52" spans="1:21" ht="38.85" customHeight="1" x14ac:dyDescent="0.25">
      <c r="A52" s="41" t="s">
        <v>100</v>
      </c>
      <c r="B52" s="39" t="s">
        <v>335</v>
      </c>
      <c r="C52" s="379" t="s">
        <v>334</v>
      </c>
      <c r="D52" s="381"/>
      <c r="E52" s="382"/>
      <c r="F52" s="380" t="s">
        <v>160</v>
      </c>
      <c r="G52" s="382"/>
      <c r="H52" s="383">
        <v>46</v>
      </c>
      <c r="I52" s="382"/>
      <c r="J52" s="383">
        <v>1</v>
      </c>
      <c r="K52" s="382"/>
      <c r="L52" s="37">
        <v>46</v>
      </c>
      <c r="M52" s="378"/>
      <c r="N52" s="382"/>
      <c r="O52" s="39" t="s">
        <v>100</v>
      </c>
      <c r="P52" s="378"/>
      <c r="Q52" s="382"/>
      <c r="R52" s="384" t="s">
        <v>100</v>
      </c>
      <c r="S52" s="381"/>
      <c r="T52" s="382"/>
      <c r="U52" s="37">
        <v>1548.88</v>
      </c>
    </row>
    <row r="53" spans="1:21" ht="14.25" customHeight="1" x14ac:dyDescent="0.25">
      <c r="A53" s="36" t="s">
        <v>100</v>
      </c>
      <c r="B53" s="36" t="s">
        <v>100</v>
      </c>
      <c r="C53" s="365" t="s">
        <v>136</v>
      </c>
      <c r="D53" s="381"/>
      <c r="E53" s="381"/>
      <c r="F53" s="381"/>
      <c r="G53" s="381"/>
      <c r="H53" s="381"/>
      <c r="I53" s="381"/>
      <c r="J53" s="381"/>
      <c r="K53" s="381"/>
      <c r="L53" s="382"/>
      <c r="M53" s="385" t="s">
        <v>100</v>
      </c>
      <c r="N53" s="381"/>
      <c r="O53" s="382"/>
      <c r="P53" s="386">
        <v>47082.62</v>
      </c>
      <c r="Q53" s="382"/>
      <c r="R53" s="369"/>
      <c r="S53" s="381"/>
      <c r="T53" s="382"/>
      <c r="U53" s="35">
        <v>13705.75</v>
      </c>
    </row>
    <row r="54" spans="1:21" ht="137.1" customHeight="1" x14ac:dyDescent="0.25">
      <c r="A54" s="44" t="s">
        <v>183</v>
      </c>
      <c r="B54" s="43" t="s">
        <v>370</v>
      </c>
      <c r="C54" s="365" t="s">
        <v>1066</v>
      </c>
      <c r="D54" s="381"/>
      <c r="E54" s="382"/>
      <c r="F54" s="367" t="s">
        <v>343</v>
      </c>
      <c r="G54" s="382"/>
      <c r="H54" s="368">
        <v>0.32340000000000002</v>
      </c>
      <c r="I54" s="382"/>
      <c r="J54" s="368">
        <v>1</v>
      </c>
      <c r="K54" s="382"/>
      <c r="L54" s="35">
        <v>0.32340000000000002</v>
      </c>
      <c r="M54" s="369"/>
      <c r="N54" s="382"/>
      <c r="O54" s="42"/>
      <c r="P54" s="369"/>
      <c r="Q54" s="382"/>
      <c r="R54" s="369"/>
      <c r="S54" s="381"/>
      <c r="T54" s="382"/>
      <c r="U54" s="38"/>
    </row>
    <row r="55" spans="1:21" ht="28.35" customHeight="1" x14ac:dyDescent="0.25">
      <c r="A55" s="40" t="s">
        <v>100</v>
      </c>
      <c r="B55" s="39" t="s">
        <v>588</v>
      </c>
      <c r="C55" s="379" t="s">
        <v>587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41" t="s">
        <v>100</v>
      </c>
    </row>
    <row r="56" spans="1:21" ht="28.35" customHeight="1" x14ac:dyDescent="0.25">
      <c r="A56" s="40" t="s">
        <v>100</v>
      </c>
      <c r="B56" s="39" t="s">
        <v>228</v>
      </c>
      <c r="C56" s="379" t="s">
        <v>227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41" t="s">
        <v>100</v>
      </c>
    </row>
    <row r="57" spans="1:21" ht="14.25" customHeight="1" x14ac:dyDescent="0.25">
      <c r="A57" s="39" t="s">
        <v>100</v>
      </c>
      <c r="B57" s="39" t="s">
        <v>187</v>
      </c>
      <c r="C57" s="379" t="s">
        <v>186</v>
      </c>
      <c r="D57" s="381"/>
      <c r="E57" s="382"/>
      <c r="F57" s="380" t="s">
        <v>179</v>
      </c>
      <c r="G57" s="382"/>
      <c r="H57" s="378"/>
      <c r="I57" s="382"/>
      <c r="J57" s="378"/>
      <c r="K57" s="382"/>
      <c r="L57" s="37">
        <v>68.728967999999995</v>
      </c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31487.49</v>
      </c>
    </row>
    <row r="58" spans="1:21" ht="14.25" customHeight="1" x14ac:dyDescent="0.25">
      <c r="A58" s="39" t="s">
        <v>100</v>
      </c>
      <c r="B58" s="39" t="s">
        <v>363</v>
      </c>
      <c r="C58" s="379" t="s">
        <v>362</v>
      </c>
      <c r="D58" s="381"/>
      <c r="E58" s="382"/>
      <c r="F58" s="380" t="s">
        <v>179</v>
      </c>
      <c r="G58" s="382"/>
      <c r="H58" s="383">
        <v>154</v>
      </c>
      <c r="I58" s="382"/>
      <c r="J58" s="383">
        <v>1.38</v>
      </c>
      <c r="K58" s="382"/>
      <c r="L58" s="37">
        <v>68.728967999999995</v>
      </c>
      <c r="M58" s="378"/>
      <c r="N58" s="382"/>
      <c r="O58" s="39" t="s">
        <v>100</v>
      </c>
      <c r="P58" s="383">
        <v>458.14</v>
      </c>
      <c r="Q58" s="382"/>
      <c r="R58" s="383">
        <v>1</v>
      </c>
      <c r="S58" s="381"/>
      <c r="T58" s="382"/>
      <c r="U58" s="37">
        <v>31487.49</v>
      </c>
    </row>
    <row r="59" spans="1:21" ht="14.25" customHeight="1" x14ac:dyDescent="0.25">
      <c r="A59" s="39" t="s">
        <v>100</v>
      </c>
      <c r="B59" s="39" t="s">
        <v>183</v>
      </c>
      <c r="C59" s="379" t="s">
        <v>182</v>
      </c>
      <c r="D59" s="381"/>
      <c r="E59" s="382"/>
      <c r="F59" s="380" t="s">
        <v>100</v>
      </c>
      <c r="G59" s="382"/>
      <c r="H59" s="378"/>
      <c r="I59" s="382"/>
      <c r="J59" s="378"/>
      <c r="K59" s="382"/>
      <c r="L59" s="38"/>
      <c r="M59" s="378"/>
      <c r="N59" s="382"/>
      <c r="O59" s="39" t="s">
        <v>100</v>
      </c>
      <c r="P59" s="378"/>
      <c r="Q59" s="382"/>
      <c r="R59" s="378"/>
      <c r="S59" s="381"/>
      <c r="T59" s="382"/>
      <c r="U59" s="37">
        <v>0</v>
      </c>
    </row>
    <row r="60" spans="1:21" ht="14.25" customHeight="1" x14ac:dyDescent="0.25">
      <c r="A60" s="39" t="s">
        <v>100</v>
      </c>
      <c r="B60" s="39" t="s">
        <v>181</v>
      </c>
      <c r="C60" s="379" t="s">
        <v>180</v>
      </c>
      <c r="D60" s="381"/>
      <c r="E60" s="382"/>
      <c r="F60" s="380" t="s">
        <v>179</v>
      </c>
      <c r="G60" s="382"/>
      <c r="H60" s="378"/>
      <c r="I60" s="382"/>
      <c r="J60" s="378"/>
      <c r="K60" s="382"/>
      <c r="L60" s="38"/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0</v>
      </c>
    </row>
    <row r="61" spans="1:21" ht="14.25" customHeight="1" x14ac:dyDescent="0.25">
      <c r="A61" s="39" t="s">
        <v>100</v>
      </c>
      <c r="B61" s="39" t="s">
        <v>178</v>
      </c>
      <c r="C61" s="379" t="s">
        <v>177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7">
        <v>0</v>
      </c>
    </row>
    <row r="62" spans="1:21" ht="14.25" customHeight="1" x14ac:dyDescent="0.25">
      <c r="A62" s="39" t="s">
        <v>100</v>
      </c>
      <c r="B62" s="39" t="s">
        <v>100</v>
      </c>
      <c r="C62" s="365" t="s">
        <v>166</v>
      </c>
      <c r="D62" s="381"/>
      <c r="E62" s="382"/>
      <c r="F62" s="380" t="s">
        <v>100</v>
      </c>
      <c r="G62" s="382"/>
      <c r="H62" s="378"/>
      <c r="I62" s="382"/>
      <c r="J62" s="378"/>
      <c r="K62" s="382"/>
      <c r="L62" s="38"/>
      <c r="M62" s="378"/>
      <c r="N62" s="382"/>
      <c r="O62" s="39" t="s">
        <v>100</v>
      </c>
      <c r="P62" s="378"/>
      <c r="Q62" s="382"/>
      <c r="R62" s="378"/>
      <c r="S62" s="381"/>
      <c r="T62" s="382"/>
      <c r="U62" s="35">
        <v>31487.49</v>
      </c>
    </row>
    <row r="63" spans="1:21" ht="14.25" customHeight="1" x14ac:dyDescent="0.25">
      <c r="A63" s="41" t="s">
        <v>100</v>
      </c>
      <c r="B63" s="41" t="s">
        <v>100</v>
      </c>
      <c r="C63" s="379" t="s">
        <v>165</v>
      </c>
      <c r="D63" s="381"/>
      <c r="E63" s="382"/>
      <c r="F63" s="380" t="s">
        <v>100</v>
      </c>
      <c r="G63" s="382"/>
      <c r="H63" s="378"/>
      <c r="I63" s="382"/>
      <c r="J63" s="379" t="s">
        <v>100</v>
      </c>
      <c r="K63" s="382"/>
      <c r="L63" s="39" t="s">
        <v>100</v>
      </c>
      <c r="M63" s="379" t="s">
        <v>100</v>
      </c>
      <c r="N63" s="382"/>
      <c r="O63" s="41" t="s">
        <v>100</v>
      </c>
      <c r="P63" s="378"/>
      <c r="Q63" s="382"/>
      <c r="R63" s="379" t="s">
        <v>100</v>
      </c>
      <c r="S63" s="381"/>
      <c r="T63" s="382"/>
      <c r="U63" s="37">
        <v>31487.49</v>
      </c>
    </row>
    <row r="64" spans="1:21" ht="28.35" customHeight="1" x14ac:dyDescent="0.25">
      <c r="A64" s="41" t="s">
        <v>100</v>
      </c>
      <c r="B64" s="39" t="s">
        <v>355</v>
      </c>
      <c r="C64" s="379" t="s">
        <v>354</v>
      </c>
      <c r="D64" s="381"/>
      <c r="E64" s="382"/>
      <c r="F64" s="380" t="s">
        <v>160</v>
      </c>
      <c r="G64" s="382"/>
      <c r="H64" s="383">
        <v>89</v>
      </c>
      <c r="I64" s="382"/>
      <c r="J64" s="383">
        <v>1</v>
      </c>
      <c r="K64" s="382"/>
      <c r="L64" s="37">
        <v>89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28023.87</v>
      </c>
    </row>
    <row r="65" spans="1:21" ht="28.35" customHeight="1" x14ac:dyDescent="0.25">
      <c r="A65" s="41" t="s">
        <v>100</v>
      </c>
      <c r="B65" s="39" t="s">
        <v>353</v>
      </c>
      <c r="C65" s="379" t="s">
        <v>352</v>
      </c>
      <c r="D65" s="381"/>
      <c r="E65" s="382"/>
      <c r="F65" s="380" t="s">
        <v>160</v>
      </c>
      <c r="G65" s="382"/>
      <c r="H65" s="383">
        <v>40</v>
      </c>
      <c r="I65" s="382"/>
      <c r="J65" s="383">
        <v>1</v>
      </c>
      <c r="K65" s="382"/>
      <c r="L65" s="37">
        <v>40</v>
      </c>
      <c r="M65" s="378"/>
      <c r="N65" s="382"/>
      <c r="O65" s="39" t="s">
        <v>100</v>
      </c>
      <c r="P65" s="378"/>
      <c r="Q65" s="382"/>
      <c r="R65" s="384" t="s">
        <v>100</v>
      </c>
      <c r="S65" s="381"/>
      <c r="T65" s="382"/>
      <c r="U65" s="37">
        <v>12595</v>
      </c>
    </row>
    <row r="66" spans="1:21" ht="14.25" customHeight="1" x14ac:dyDescent="0.25">
      <c r="A66" s="36" t="s">
        <v>100</v>
      </c>
      <c r="B66" s="36" t="s">
        <v>100</v>
      </c>
      <c r="C66" s="365" t="s">
        <v>136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100</v>
      </c>
      <c r="N66" s="381"/>
      <c r="O66" s="382"/>
      <c r="P66" s="386">
        <v>222963.39</v>
      </c>
      <c r="Q66" s="382"/>
      <c r="R66" s="369"/>
      <c r="S66" s="381"/>
      <c r="T66" s="382"/>
      <c r="U66" s="35">
        <v>72106.36</v>
      </c>
    </row>
    <row r="67" spans="1:21" ht="82.35" customHeight="1" x14ac:dyDescent="0.25">
      <c r="A67" s="44" t="s">
        <v>181</v>
      </c>
      <c r="B67" s="43" t="s">
        <v>344</v>
      </c>
      <c r="C67" s="365" t="s">
        <v>1067</v>
      </c>
      <c r="D67" s="381"/>
      <c r="E67" s="382"/>
      <c r="F67" s="367" t="s">
        <v>343</v>
      </c>
      <c r="G67" s="382"/>
      <c r="H67" s="368">
        <v>0.224</v>
      </c>
      <c r="I67" s="382"/>
      <c r="J67" s="368">
        <v>1</v>
      </c>
      <c r="K67" s="382"/>
      <c r="L67" s="35">
        <v>0.224</v>
      </c>
      <c r="M67" s="369"/>
      <c r="N67" s="382"/>
      <c r="O67" s="42"/>
      <c r="P67" s="369"/>
      <c r="Q67" s="382"/>
      <c r="R67" s="369"/>
      <c r="S67" s="381"/>
      <c r="T67" s="382"/>
      <c r="U67" s="38"/>
    </row>
    <row r="68" spans="1:21" ht="28.35" customHeight="1" x14ac:dyDescent="0.25">
      <c r="A68" s="40" t="s">
        <v>100</v>
      </c>
      <c r="B68" s="39" t="s">
        <v>228</v>
      </c>
      <c r="C68" s="379" t="s">
        <v>227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41" t="s">
        <v>100</v>
      </c>
    </row>
    <row r="69" spans="1:21" ht="14.25" customHeight="1" x14ac:dyDescent="0.25">
      <c r="A69" s="39" t="s">
        <v>100</v>
      </c>
      <c r="B69" s="39" t="s">
        <v>187</v>
      </c>
      <c r="C69" s="379" t="s">
        <v>186</v>
      </c>
      <c r="D69" s="381"/>
      <c r="E69" s="382"/>
      <c r="F69" s="380" t="s">
        <v>179</v>
      </c>
      <c r="G69" s="382"/>
      <c r="H69" s="378"/>
      <c r="I69" s="382"/>
      <c r="J69" s="378"/>
      <c r="K69" s="382"/>
      <c r="L69" s="37">
        <v>3.2277279999999999</v>
      </c>
      <c r="M69" s="378"/>
      <c r="N69" s="382"/>
      <c r="O69" s="39" t="s">
        <v>100</v>
      </c>
      <c r="P69" s="378"/>
      <c r="Q69" s="382"/>
      <c r="R69" s="378"/>
      <c r="S69" s="381"/>
      <c r="T69" s="382"/>
      <c r="U69" s="37">
        <v>1614.41</v>
      </c>
    </row>
    <row r="70" spans="1:21" ht="14.25" customHeight="1" x14ac:dyDescent="0.25">
      <c r="A70" s="39" t="s">
        <v>100</v>
      </c>
      <c r="B70" s="39" t="s">
        <v>330</v>
      </c>
      <c r="C70" s="379" t="s">
        <v>329</v>
      </c>
      <c r="D70" s="381"/>
      <c r="E70" s="382"/>
      <c r="F70" s="380" t="s">
        <v>179</v>
      </c>
      <c r="G70" s="382"/>
      <c r="H70" s="383">
        <v>12.53</v>
      </c>
      <c r="I70" s="382"/>
      <c r="J70" s="383">
        <v>1.1499999999999999</v>
      </c>
      <c r="K70" s="382"/>
      <c r="L70" s="37">
        <v>3.2277279999999999</v>
      </c>
      <c r="M70" s="378"/>
      <c r="N70" s="382"/>
      <c r="O70" s="39" t="s">
        <v>100</v>
      </c>
      <c r="P70" s="383">
        <v>500.17</v>
      </c>
      <c r="Q70" s="382"/>
      <c r="R70" s="383">
        <v>1</v>
      </c>
      <c r="S70" s="381"/>
      <c r="T70" s="382"/>
      <c r="U70" s="37">
        <v>1614.41</v>
      </c>
    </row>
    <row r="71" spans="1:21" ht="14.25" customHeight="1" x14ac:dyDescent="0.25">
      <c r="A71" s="39" t="s">
        <v>100</v>
      </c>
      <c r="B71" s="39" t="s">
        <v>183</v>
      </c>
      <c r="C71" s="379" t="s">
        <v>182</v>
      </c>
      <c r="D71" s="381"/>
      <c r="E71" s="382"/>
      <c r="F71" s="380" t="s">
        <v>100</v>
      </c>
      <c r="G71" s="382"/>
      <c r="H71" s="378"/>
      <c r="I71" s="382"/>
      <c r="J71" s="378"/>
      <c r="K71" s="382"/>
      <c r="L71" s="38"/>
      <c r="M71" s="378"/>
      <c r="N71" s="382"/>
      <c r="O71" s="39" t="s">
        <v>100</v>
      </c>
      <c r="P71" s="378"/>
      <c r="Q71" s="382"/>
      <c r="R71" s="378"/>
      <c r="S71" s="381"/>
      <c r="T71" s="382"/>
      <c r="U71" s="37">
        <v>276.35000000000002</v>
      </c>
    </row>
    <row r="72" spans="1:21" ht="14.25" customHeight="1" x14ac:dyDescent="0.25">
      <c r="A72" s="39" t="s">
        <v>100</v>
      </c>
      <c r="B72" s="39" t="s">
        <v>181</v>
      </c>
      <c r="C72" s="379" t="s">
        <v>180</v>
      </c>
      <c r="D72" s="381"/>
      <c r="E72" s="382"/>
      <c r="F72" s="380" t="s">
        <v>179</v>
      </c>
      <c r="G72" s="382"/>
      <c r="H72" s="378"/>
      <c r="I72" s="382"/>
      <c r="J72" s="378"/>
      <c r="K72" s="382"/>
      <c r="L72" s="37">
        <v>0.67491199999999996</v>
      </c>
      <c r="M72" s="378"/>
      <c r="N72" s="382"/>
      <c r="O72" s="39" t="s">
        <v>100</v>
      </c>
      <c r="P72" s="378"/>
      <c r="Q72" s="382"/>
      <c r="R72" s="378"/>
      <c r="S72" s="381"/>
      <c r="T72" s="382"/>
      <c r="U72" s="37">
        <v>380.12</v>
      </c>
    </row>
    <row r="73" spans="1:21" ht="18.95" customHeight="1" x14ac:dyDescent="0.25">
      <c r="A73" s="39" t="s">
        <v>100</v>
      </c>
      <c r="B73" s="39" t="s">
        <v>342</v>
      </c>
      <c r="C73" s="379" t="s">
        <v>341</v>
      </c>
      <c r="D73" s="381"/>
      <c r="E73" s="382"/>
      <c r="F73" s="380" t="s">
        <v>218</v>
      </c>
      <c r="G73" s="382"/>
      <c r="H73" s="383">
        <v>10.5</v>
      </c>
      <c r="I73" s="382"/>
      <c r="J73" s="383">
        <v>1.1499999999999999</v>
      </c>
      <c r="K73" s="382"/>
      <c r="L73" s="37">
        <v>2.7048000000000001</v>
      </c>
      <c r="M73" s="383">
        <v>2.41</v>
      </c>
      <c r="N73" s="382"/>
      <c r="O73" s="39" t="s">
        <v>340</v>
      </c>
      <c r="P73" s="383">
        <v>2.68</v>
      </c>
      <c r="Q73" s="382"/>
      <c r="R73" s="378"/>
      <c r="S73" s="381"/>
      <c r="T73" s="382"/>
      <c r="U73" s="37">
        <v>7.25</v>
      </c>
    </row>
    <row r="74" spans="1:21" ht="36.6" customHeight="1" x14ac:dyDescent="0.25">
      <c r="A74" s="39" t="s">
        <v>100</v>
      </c>
      <c r="B74" s="39" t="s">
        <v>339</v>
      </c>
      <c r="C74" s="379" t="s">
        <v>338</v>
      </c>
      <c r="D74" s="381"/>
      <c r="E74" s="382"/>
      <c r="F74" s="380" t="s">
        <v>218</v>
      </c>
      <c r="G74" s="382"/>
      <c r="H74" s="383">
        <v>2.62</v>
      </c>
      <c r="I74" s="382"/>
      <c r="J74" s="383">
        <v>1.1499999999999999</v>
      </c>
      <c r="K74" s="382"/>
      <c r="L74" s="37">
        <v>0.67491199999999996</v>
      </c>
      <c r="M74" s="378"/>
      <c r="N74" s="382"/>
      <c r="O74" s="39" t="s">
        <v>100</v>
      </c>
      <c r="P74" s="383">
        <v>398.72</v>
      </c>
      <c r="Q74" s="382"/>
      <c r="R74" s="378"/>
      <c r="S74" s="381"/>
      <c r="T74" s="382"/>
      <c r="U74" s="37">
        <v>269.10000000000002</v>
      </c>
    </row>
    <row r="75" spans="1:21" ht="14.25" customHeight="1" x14ac:dyDescent="0.25">
      <c r="A75" s="39" t="s">
        <v>100</v>
      </c>
      <c r="B75" s="39" t="s">
        <v>222</v>
      </c>
      <c r="C75" s="379" t="s">
        <v>221</v>
      </c>
      <c r="D75" s="381"/>
      <c r="E75" s="382"/>
      <c r="F75" s="380" t="s">
        <v>179</v>
      </c>
      <c r="G75" s="382"/>
      <c r="H75" s="383">
        <v>2.62</v>
      </c>
      <c r="I75" s="382"/>
      <c r="J75" s="383">
        <v>1.1499999999999999</v>
      </c>
      <c r="K75" s="382"/>
      <c r="L75" s="37">
        <v>0.67491199999999996</v>
      </c>
      <c r="M75" s="378"/>
      <c r="N75" s="382"/>
      <c r="O75" s="39" t="s">
        <v>100</v>
      </c>
      <c r="P75" s="383">
        <v>563.22</v>
      </c>
      <c r="Q75" s="382"/>
      <c r="R75" s="383">
        <v>1</v>
      </c>
      <c r="S75" s="381"/>
      <c r="T75" s="382"/>
      <c r="U75" s="37">
        <v>380.12</v>
      </c>
    </row>
    <row r="76" spans="1:21" ht="14.25" customHeight="1" x14ac:dyDescent="0.25">
      <c r="A76" s="39" t="s">
        <v>100</v>
      </c>
      <c r="B76" s="39" t="s">
        <v>178</v>
      </c>
      <c r="C76" s="379" t="s">
        <v>177</v>
      </c>
      <c r="D76" s="381"/>
      <c r="E76" s="382"/>
      <c r="F76" s="380" t="s">
        <v>100</v>
      </c>
      <c r="G76" s="382"/>
      <c r="H76" s="378"/>
      <c r="I76" s="382"/>
      <c r="J76" s="378"/>
      <c r="K76" s="382"/>
      <c r="L76" s="38"/>
      <c r="M76" s="378"/>
      <c r="N76" s="382"/>
      <c r="O76" s="39" t="s">
        <v>100</v>
      </c>
      <c r="P76" s="378"/>
      <c r="Q76" s="382"/>
      <c r="R76" s="378"/>
      <c r="S76" s="381"/>
      <c r="T76" s="382"/>
      <c r="U76" s="37">
        <v>0</v>
      </c>
    </row>
    <row r="77" spans="1:21" ht="14.25" customHeight="1" x14ac:dyDescent="0.25">
      <c r="A77" s="39" t="s">
        <v>100</v>
      </c>
      <c r="B77" s="39" t="s">
        <v>100</v>
      </c>
      <c r="C77" s="365" t="s">
        <v>166</v>
      </c>
      <c r="D77" s="381"/>
      <c r="E77" s="382"/>
      <c r="F77" s="380" t="s">
        <v>100</v>
      </c>
      <c r="G77" s="382"/>
      <c r="H77" s="378"/>
      <c r="I77" s="382"/>
      <c r="J77" s="378"/>
      <c r="K77" s="382"/>
      <c r="L77" s="38"/>
      <c r="M77" s="378"/>
      <c r="N77" s="382"/>
      <c r="O77" s="39" t="s">
        <v>100</v>
      </c>
      <c r="P77" s="378"/>
      <c r="Q77" s="382"/>
      <c r="R77" s="378"/>
      <c r="S77" s="381"/>
      <c r="T77" s="382"/>
      <c r="U77" s="35">
        <v>2270.88</v>
      </c>
    </row>
    <row r="78" spans="1:21" ht="14.25" customHeight="1" x14ac:dyDescent="0.25">
      <c r="A78" s="41" t="s">
        <v>100</v>
      </c>
      <c r="B78" s="41" t="s">
        <v>100</v>
      </c>
      <c r="C78" s="379" t="s">
        <v>165</v>
      </c>
      <c r="D78" s="381"/>
      <c r="E78" s="382"/>
      <c r="F78" s="380" t="s">
        <v>100</v>
      </c>
      <c r="G78" s="382"/>
      <c r="H78" s="378"/>
      <c r="I78" s="382"/>
      <c r="J78" s="379" t="s">
        <v>100</v>
      </c>
      <c r="K78" s="382"/>
      <c r="L78" s="39" t="s">
        <v>100</v>
      </c>
      <c r="M78" s="379" t="s">
        <v>100</v>
      </c>
      <c r="N78" s="382"/>
      <c r="O78" s="41" t="s">
        <v>100</v>
      </c>
      <c r="P78" s="378"/>
      <c r="Q78" s="382"/>
      <c r="R78" s="379" t="s">
        <v>100</v>
      </c>
      <c r="S78" s="381"/>
      <c r="T78" s="382"/>
      <c r="U78" s="37">
        <v>1994.53</v>
      </c>
    </row>
    <row r="79" spans="1:21" ht="38.85" customHeight="1" x14ac:dyDescent="0.25">
      <c r="A79" s="41" t="s">
        <v>100</v>
      </c>
      <c r="B79" s="39" t="s">
        <v>337</v>
      </c>
      <c r="C79" s="379" t="s">
        <v>336</v>
      </c>
      <c r="D79" s="381"/>
      <c r="E79" s="382"/>
      <c r="F79" s="380" t="s">
        <v>160</v>
      </c>
      <c r="G79" s="382"/>
      <c r="H79" s="383">
        <v>92</v>
      </c>
      <c r="I79" s="382"/>
      <c r="J79" s="383">
        <v>1</v>
      </c>
      <c r="K79" s="382"/>
      <c r="L79" s="37">
        <v>92</v>
      </c>
      <c r="M79" s="378"/>
      <c r="N79" s="382"/>
      <c r="O79" s="39" t="s">
        <v>100</v>
      </c>
      <c r="P79" s="378"/>
      <c r="Q79" s="382"/>
      <c r="R79" s="384" t="s">
        <v>100</v>
      </c>
      <c r="S79" s="381"/>
      <c r="T79" s="382"/>
      <c r="U79" s="37">
        <v>1834.97</v>
      </c>
    </row>
    <row r="80" spans="1:21" ht="38.85" customHeight="1" x14ac:dyDescent="0.25">
      <c r="A80" s="41" t="s">
        <v>100</v>
      </c>
      <c r="B80" s="39" t="s">
        <v>335</v>
      </c>
      <c r="C80" s="379" t="s">
        <v>334</v>
      </c>
      <c r="D80" s="381"/>
      <c r="E80" s="382"/>
      <c r="F80" s="380" t="s">
        <v>160</v>
      </c>
      <c r="G80" s="382"/>
      <c r="H80" s="383">
        <v>46</v>
      </c>
      <c r="I80" s="382"/>
      <c r="J80" s="383">
        <v>1</v>
      </c>
      <c r="K80" s="382"/>
      <c r="L80" s="37">
        <v>46</v>
      </c>
      <c r="M80" s="378"/>
      <c r="N80" s="382"/>
      <c r="O80" s="39" t="s">
        <v>100</v>
      </c>
      <c r="P80" s="378"/>
      <c r="Q80" s="382"/>
      <c r="R80" s="384" t="s">
        <v>100</v>
      </c>
      <c r="S80" s="381"/>
      <c r="T80" s="382"/>
      <c r="U80" s="37">
        <v>917.48</v>
      </c>
    </row>
    <row r="81" spans="1:21" ht="14.25" customHeight="1" x14ac:dyDescent="0.25">
      <c r="A81" s="36" t="s">
        <v>100</v>
      </c>
      <c r="B81" s="36" t="s">
        <v>100</v>
      </c>
      <c r="C81" s="365" t="s">
        <v>136</v>
      </c>
      <c r="D81" s="381"/>
      <c r="E81" s="381"/>
      <c r="F81" s="381"/>
      <c r="G81" s="381"/>
      <c r="H81" s="381"/>
      <c r="I81" s="381"/>
      <c r="J81" s="381"/>
      <c r="K81" s="381"/>
      <c r="L81" s="382"/>
      <c r="M81" s="385" t="s">
        <v>100</v>
      </c>
      <c r="N81" s="381"/>
      <c r="O81" s="382"/>
      <c r="P81" s="386">
        <v>22425.58</v>
      </c>
      <c r="Q81" s="382"/>
      <c r="R81" s="369"/>
      <c r="S81" s="381"/>
      <c r="T81" s="382"/>
      <c r="U81" s="35">
        <v>5023.33</v>
      </c>
    </row>
    <row r="82" spans="1:21" ht="82.35" customHeight="1" x14ac:dyDescent="0.25">
      <c r="A82" s="44" t="s">
        <v>178</v>
      </c>
      <c r="B82" s="43" t="s">
        <v>1068</v>
      </c>
      <c r="C82" s="365" t="s">
        <v>1069</v>
      </c>
      <c r="D82" s="381"/>
      <c r="E82" s="382"/>
      <c r="F82" s="367" t="s">
        <v>331</v>
      </c>
      <c r="G82" s="382"/>
      <c r="H82" s="368">
        <v>0.112</v>
      </c>
      <c r="I82" s="382"/>
      <c r="J82" s="368">
        <v>1</v>
      </c>
      <c r="K82" s="382"/>
      <c r="L82" s="35">
        <v>0.112</v>
      </c>
      <c r="M82" s="369"/>
      <c r="N82" s="382"/>
      <c r="O82" s="42"/>
      <c r="P82" s="369"/>
      <c r="Q82" s="382"/>
      <c r="R82" s="369"/>
      <c r="S82" s="381"/>
      <c r="T82" s="382"/>
      <c r="U82" s="38"/>
    </row>
    <row r="83" spans="1:21" ht="28.35" customHeight="1" x14ac:dyDescent="0.25">
      <c r="A83" s="40" t="s">
        <v>100</v>
      </c>
      <c r="B83" s="39" t="s">
        <v>228</v>
      </c>
      <c r="C83" s="379" t="s">
        <v>227</v>
      </c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2"/>
      <c r="U83" s="41" t="s">
        <v>100</v>
      </c>
    </row>
    <row r="84" spans="1:21" ht="14.25" customHeight="1" x14ac:dyDescent="0.25">
      <c r="A84" s="39" t="s">
        <v>100</v>
      </c>
      <c r="B84" s="39" t="s">
        <v>187</v>
      </c>
      <c r="C84" s="379" t="s">
        <v>186</v>
      </c>
      <c r="D84" s="381"/>
      <c r="E84" s="382"/>
      <c r="F84" s="380" t="s">
        <v>179</v>
      </c>
      <c r="G84" s="382"/>
      <c r="H84" s="378"/>
      <c r="I84" s="382"/>
      <c r="J84" s="378"/>
      <c r="K84" s="382"/>
      <c r="L84" s="37">
        <v>3.5677599999999998</v>
      </c>
      <c r="M84" s="378"/>
      <c r="N84" s="382"/>
      <c r="O84" s="39" t="s">
        <v>100</v>
      </c>
      <c r="P84" s="378"/>
      <c r="Q84" s="382"/>
      <c r="R84" s="378"/>
      <c r="S84" s="381"/>
      <c r="T84" s="382"/>
      <c r="U84" s="37">
        <v>1664.5</v>
      </c>
    </row>
    <row r="85" spans="1:21" ht="14.25" customHeight="1" x14ac:dyDescent="0.25">
      <c r="A85" s="39" t="s">
        <v>100</v>
      </c>
      <c r="B85" s="39" t="s">
        <v>1070</v>
      </c>
      <c r="C85" s="379" t="s">
        <v>1071</v>
      </c>
      <c r="D85" s="381"/>
      <c r="E85" s="382"/>
      <c r="F85" s="380" t="s">
        <v>179</v>
      </c>
      <c r="G85" s="382"/>
      <c r="H85" s="383">
        <v>27.7</v>
      </c>
      <c r="I85" s="382"/>
      <c r="J85" s="383">
        <v>1.1499999999999999</v>
      </c>
      <c r="K85" s="382"/>
      <c r="L85" s="37">
        <v>3.5677599999999998</v>
      </c>
      <c r="M85" s="378"/>
      <c r="N85" s="382"/>
      <c r="O85" s="39" t="s">
        <v>100</v>
      </c>
      <c r="P85" s="383">
        <v>466.54</v>
      </c>
      <c r="Q85" s="382"/>
      <c r="R85" s="383">
        <v>1</v>
      </c>
      <c r="S85" s="381"/>
      <c r="T85" s="382"/>
      <c r="U85" s="37">
        <v>1664.5</v>
      </c>
    </row>
    <row r="86" spans="1:21" ht="14.25" customHeight="1" x14ac:dyDescent="0.25">
      <c r="A86" s="39" t="s">
        <v>100</v>
      </c>
      <c r="B86" s="39" t="s">
        <v>183</v>
      </c>
      <c r="C86" s="379" t="s">
        <v>182</v>
      </c>
      <c r="D86" s="381"/>
      <c r="E86" s="382"/>
      <c r="F86" s="380" t="s">
        <v>100</v>
      </c>
      <c r="G86" s="382"/>
      <c r="H86" s="378"/>
      <c r="I86" s="382"/>
      <c r="J86" s="378"/>
      <c r="K86" s="382"/>
      <c r="L86" s="38"/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834.39</v>
      </c>
    </row>
    <row r="87" spans="1:21" ht="14.25" customHeight="1" x14ac:dyDescent="0.25">
      <c r="A87" s="39" t="s">
        <v>100</v>
      </c>
      <c r="B87" s="39" t="s">
        <v>181</v>
      </c>
      <c r="C87" s="379" t="s">
        <v>180</v>
      </c>
      <c r="D87" s="381"/>
      <c r="E87" s="382"/>
      <c r="F87" s="380" t="s">
        <v>179</v>
      </c>
      <c r="G87" s="382"/>
      <c r="H87" s="378"/>
      <c r="I87" s="382"/>
      <c r="J87" s="378"/>
      <c r="K87" s="382"/>
      <c r="L87" s="37">
        <v>0.49459199999999998</v>
      </c>
      <c r="M87" s="378"/>
      <c r="N87" s="382"/>
      <c r="O87" s="39" t="s">
        <v>100</v>
      </c>
      <c r="P87" s="378"/>
      <c r="Q87" s="382"/>
      <c r="R87" s="378"/>
      <c r="S87" s="381"/>
      <c r="T87" s="382"/>
      <c r="U87" s="37">
        <v>366.71</v>
      </c>
    </row>
    <row r="88" spans="1:21" ht="14.25" customHeight="1" x14ac:dyDescent="0.25">
      <c r="A88" s="39" t="s">
        <v>100</v>
      </c>
      <c r="B88" s="39" t="s">
        <v>1072</v>
      </c>
      <c r="C88" s="379" t="s">
        <v>1073</v>
      </c>
      <c r="D88" s="381"/>
      <c r="E88" s="382"/>
      <c r="F88" s="380" t="s">
        <v>218</v>
      </c>
      <c r="G88" s="382"/>
      <c r="H88" s="383">
        <v>2.52</v>
      </c>
      <c r="I88" s="382"/>
      <c r="J88" s="383">
        <v>1.1499999999999999</v>
      </c>
      <c r="K88" s="382"/>
      <c r="L88" s="37">
        <v>0.32457599999999998</v>
      </c>
      <c r="M88" s="383">
        <v>887.54</v>
      </c>
      <c r="N88" s="382"/>
      <c r="O88" s="39" t="s">
        <v>346</v>
      </c>
      <c r="P88" s="383">
        <v>1224.81</v>
      </c>
      <c r="Q88" s="382"/>
      <c r="R88" s="378"/>
      <c r="S88" s="381"/>
      <c r="T88" s="382"/>
      <c r="U88" s="37">
        <v>397.54</v>
      </c>
    </row>
    <row r="89" spans="1:21" ht="14.25" customHeight="1" x14ac:dyDescent="0.25">
      <c r="A89" s="39" t="s">
        <v>100</v>
      </c>
      <c r="B89" s="39" t="s">
        <v>252</v>
      </c>
      <c r="C89" s="379" t="s">
        <v>251</v>
      </c>
      <c r="D89" s="381"/>
      <c r="E89" s="382"/>
      <c r="F89" s="380" t="s">
        <v>179</v>
      </c>
      <c r="G89" s="382"/>
      <c r="H89" s="383">
        <v>2.52</v>
      </c>
      <c r="I89" s="382"/>
      <c r="J89" s="383">
        <v>1.1499999999999999</v>
      </c>
      <c r="K89" s="382"/>
      <c r="L89" s="37">
        <v>0.32457599999999998</v>
      </c>
      <c r="M89" s="378"/>
      <c r="N89" s="382"/>
      <c r="O89" s="39" t="s">
        <v>100</v>
      </c>
      <c r="P89" s="383">
        <v>756.56</v>
      </c>
      <c r="Q89" s="382"/>
      <c r="R89" s="383">
        <v>1</v>
      </c>
      <c r="S89" s="381"/>
      <c r="T89" s="382"/>
      <c r="U89" s="37">
        <v>245.56</v>
      </c>
    </row>
    <row r="90" spans="1:21" ht="18.95" customHeight="1" x14ac:dyDescent="0.25">
      <c r="A90" s="39" t="s">
        <v>100</v>
      </c>
      <c r="B90" s="39" t="s">
        <v>1074</v>
      </c>
      <c r="C90" s="379" t="s">
        <v>1075</v>
      </c>
      <c r="D90" s="381"/>
      <c r="E90" s="382"/>
      <c r="F90" s="380" t="s">
        <v>218</v>
      </c>
      <c r="G90" s="382"/>
      <c r="H90" s="383">
        <v>1.02</v>
      </c>
      <c r="I90" s="382"/>
      <c r="J90" s="383">
        <v>1.1499999999999999</v>
      </c>
      <c r="K90" s="382"/>
      <c r="L90" s="37">
        <v>0.13137599999999999</v>
      </c>
      <c r="M90" s="383">
        <v>2190.2600000000002</v>
      </c>
      <c r="N90" s="382"/>
      <c r="O90" s="39" t="s">
        <v>1076</v>
      </c>
      <c r="P90" s="383">
        <v>3132.07</v>
      </c>
      <c r="Q90" s="382"/>
      <c r="R90" s="378"/>
      <c r="S90" s="381"/>
      <c r="T90" s="382"/>
      <c r="U90" s="37">
        <v>411.48</v>
      </c>
    </row>
    <row r="91" spans="1:21" ht="14.25" customHeight="1" x14ac:dyDescent="0.25">
      <c r="A91" s="39" t="s">
        <v>100</v>
      </c>
      <c r="B91" s="39" t="s">
        <v>252</v>
      </c>
      <c r="C91" s="379" t="s">
        <v>251</v>
      </c>
      <c r="D91" s="381"/>
      <c r="E91" s="382"/>
      <c r="F91" s="380" t="s">
        <v>179</v>
      </c>
      <c r="G91" s="382"/>
      <c r="H91" s="383">
        <v>1.02</v>
      </c>
      <c r="I91" s="382"/>
      <c r="J91" s="383">
        <v>1.1499999999999999</v>
      </c>
      <c r="K91" s="382"/>
      <c r="L91" s="37">
        <v>0.13137599999999999</v>
      </c>
      <c r="M91" s="378"/>
      <c r="N91" s="382"/>
      <c r="O91" s="39" t="s">
        <v>100</v>
      </c>
      <c r="P91" s="383">
        <v>756.56</v>
      </c>
      <c r="Q91" s="382"/>
      <c r="R91" s="383">
        <v>1</v>
      </c>
      <c r="S91" s="381"/>
      <c r="T91" s="382"/>
      <c r="U91" s="37">
        <v>99.39</v>
      </c>
    </row>
    <row r="92" spans="1:21" ht="18.95" customHeight="1" x14ac:dyDescent="0.25">
      <c r="A92" s="39" t="s">
        <v>100</v>
      </c>
      <c r="B92" s="39" t="s">
        <v>224</v>
      </c>
      <c r="C92" s="379" t="s">
        <v>223</v>
      </c>
      <c r="D92" s="381"/>
      <c r="E92" s="382"/>
      <c r="F92" s="380" t="s">
        <v>218</v>
      </c>
      <c r="G92" s="382"/>
      <c r="H92" s="383">
        <v>0.3</v>
      </c>
      <c r="I92" s="382"/>
      <c r="J92" s="383">
        <v>1.1499999999999999</v>
      </c>
      <c r="K92" s="382"/>
      <c r="L92" s="37">
        <v>3.8640000000000001E-2</v>
      </c>
      <c r="M92" s="378"/>
      <c r="N92" s="382"/>
      <c r="O92" s="39" t="s">
        <v>100</v>
      </c>
      <c r="P92" s="383">
        <v>656.62</v>
      </c>
      <c r="Q92" s="382"/>
      <c r="R92" s="378"/>
      <c r="S92" s="381"/>
      <c r="T92" s="382"/>
      <c r="U92" s="37">
        <v>25.37</v>
      </c>
    </row>
    <row r="93" spans="1:21" ht="14.25" customHeight="1" x14ac:dyDescent="0.25">
      <c r="A93" s="39" t="s">
        <v>100</v>
      </c>
      <c r="B93" s="39" t="s">
        <v>222</v>
      </c>
      <c r="C93" s="379" t="s">
        <v>221</v>
      </c>
      <c r="D93" s="381"/>
      <c r="E93" s="382"/>
      <c r="F93" s="380" t="s">
        <v>179</v>
      </c>
      <c r="G93" s="382"/>
      <c r="H93" s="383">
        <v>0.3</v>
      </c>
      <c r="I93" s="382"/>
      <c r="J93" s="383">
        <v>1.1499999999999999</v>
      </c>
      <c r="K93" s="382"/>
      <c r="L93" s="37">
        <v>3.8640000000000001E-2</v>
      </c>
      <c r="M93" s="378"/>
      <c r="N93" s="382"/>
      <c r="O93" s="39" t="s">
        <v>100</v>
      </c>
      <c r="P93" s="383">
        <v>563.22</v>
      </c>
      <c r="Q93" s="382"/>
      <c r="R93" s="383">
        <v>1</v>
      </c>
      <c r="S93" s="381"/>
      <c r="T93" s="382"/>
      <c r="U93" s="37">
        <v>21.76</v>
      </c>
    </row>
    <row r="94" spans="1:21" ht="14.25" customHeight="1" x14ac:dyDescent="0.25">
      <c r="A94" s="39" t="s">
        <v>100</v>
      </c>
      <c r="B94" s="39" t="s">
        <v>178</v>
      </c>
      <c r="C94" s="379" t="s">
        <v>177</v>
      </c>
      <c r="D94" s="381"/>
      <c r="E94" s="382"/>
      <c r="F94" s="380" t="s">
        <v>100</v>
      </c>
      <c r="G94" s="382"/>
      <c r="H94" s="378"/>
      <c r="I94" s="382"/>
      <c r="J94" s="378"/>
      <c r="K94" s="382"/>
      <c r="L94" s="38"/>
      <c r="M94" s="378"/>
      <c r="N94" s="382"/>
      <c r="O94" s="39" t="s">
        <v>100</v>
      </c>
      <c r="P94" s="378"/>
      <c r="Q94" s="382"/>
      <c r="R94" s="378"/>
      <c r="S94" s="381"/>
      <c r="T94" s="382"/>
      <c r="U94" s="37">
        <v>1.21</v>
      </c>
    </row>
    <row r="95" spans="1:21" ht="18.95" customHeight="1" x14ac:dyDescent="0.25">
      <c r="A95" s="39" t="s">
        <v>100</v>
      </c>
      <c r="B95" s="39" t="s">
        <v>1077</v>
      </c>
      <c r="C95" s="379" t="s">
        <v>1078</v>
      </c>
      <c r="D95" s="381"/>
      <c r="E95" s="382"/>
      <c r="F95" s="380" t="s">
        <v>174</v>
      </c>
      <c r="G95" s="382"/>
      <c r="H95" s="383">
        <v>1.2999999999999999E-4</v>
      </c>
      <c r="I95" s="382"/>
      <c r="J95" s="383">
        <v>1</v>
      </c>
      <c r="K95" s="382"/>
      <c r="L95" s="37">
        <v>1.5E-5</v>
      </c>
      <c r="M95" s="383">
        <v>55898.18</v>
      </c>
      <c r="N95" s="382"/>
      <c r="O95" s="39" t="s">
        <v>1079</v>
      </c>
      <c r="P95" s="383">
        <v>80493.38</v>
      </c>
      <c r="Q95" s="382"/>
      <c r="R95" s="378"/>
      <c r="S95" s="381"/>
      <c r="T95" s="382"/>
      <c r="U95" s="37">
        <v>1.21</v>
      </c>
    </row>
    <row r="96" spans="1:21" ht="14.25" customHeight="1" x14ac:dyDescent="0.25">
      <c r="A96" s="39" t="s">
        <v>100</v>
      </c>
      <c r="B96" s="39" t="s">
        <v>100</v>
      </c>
      <c r="C96" s="365" t="s">
        <v>166</v>
      </c>
      <c r="D96" s="381"/>
      <c r="E96" s="382"/>
      <c r="F96" s="380" t="s">
        <v>100</v>
      </c>
      <c r="G96" s="382"/>
      <c r="H96" s="378"/>
      <c r="I96" s="382"/>
      <c r="J96" s="378"/>
      <c r="K96" s="382"/>
      <c r="L96" s="38"/>
      <c r="M96" s="378"/>
      <c r="N96" s="382"/>
      <c r="O96" s="39" t="s">
        <v>100</v>
      </c>
      <c r="P96" s="378"/>
      <c r="Q96" s="382"/>
      <c r="R96" s="378"/>
      <c r="S96" s="381"/>
      <c r="T96" s="382"/>
      <c r="U96" s="35">
        <v>2866.81</v>
      </c>
    </row>
    <row r="97" spans="1:21" ht="14.25" customHeight="1" x14ac:dyDescent="0.25">
      <c r="A97" s="41" t="s">
        <v>100</v>
      </c>
      <c r="B97" s="41" t="s">
        <v>100</v>
      </c>
      <c r="C97" s="379" t="s">
        <v>165</v>
      </c>
      <c r="D97" s="381"/>
      <c r="E97" s="382"/>
      <c r="F97" s="380" t="s">
        <v>100</v>
      </c>
      <c r="G97" s="382"/>
      <c r="H97" s="378"/>
      <c r="I97" s="382"/>
      <c r="J97" s="379" t="s">
        <v>100</v>
      </c>
      <c r="K97" s="382"/>
      <c r="L97" s="39" t="s">
        <v>100</v>
      </c>
      <c r="M97" s="379" t="s">
        <v>100</v>
      </c>
      <c r="N97" s="382"/>
      <c r="O97" s="41" t="s">
        <v>100</v>
      </c>
      <c r="P97" s="378"/>
      <c r="Q97" s="382"/>
      <c r="R97" s="379" t="s">
        <v>100</v>
      </c>
      <c r="S97" s="381"/>
      <c r="T97" s="382"/>
      <c r="U97" s="37">
        <v>2031.21</v>
      </c>
    </row>
    <row r="98" spans="1:21" ht="28.35" customHeight="1" x14ac:dyDescent="0.25">
      <c r="A98" s="41" t="s">
        <v>100</v>
      </c>
      <c r="B98" s="39" t="s">
        <v>1080</v>
      </c>
      <c r="C98" s="379" t="s">
        <v>1081</v>
      </c>
      <c r="D98" s="381"/>
      <c r="E98" s="382"/>
      <c r="F98" s="380" t="s">
        <v>160</v>
      </c>
      <c r="G98" s="382"/>
      <c r="H98" s="383">
        <v>147</v>
      </c>
      <c r="I98" s="382"/>
      <c r="J98" s="383">
        <v>1</v>
      </c>
      <c r="K98" s="382"/>
      <c r="L98" s="37">
        <v>147</v>
      </c>
      <c r="M98" s="378"/>
      <c r="N98" s="382"/>
      <c r="O98" s="39" t="s">
        <v>100</v>
      </c>
      <c r="P98" s="378"/>
      <c r="Q98" s="382"/>
      <c r="R98" s="384" t="s">
        <v>100</v>
      </c>
      <c r="S98" s="381"/>
      <c r="T98" s="382"/>
      <c r="U98" s="37">
        <v>2985.88</v>
      </c>
    </row>
    <row r="99" spans="1:21" ht="28.35" customHeight="1" x14ac:dyDescent="0.25">
      <c r="A99" s="41" t="s">
        <v>100</v>
      </c>
      <c r="B99" s="39" t="s">
        <v>1082</v>
      </c>
      <c r="C99" s="379" t="s">
        <v>1083</v>
      </c>
      <c r="D99" s="381"/>
      <c r="E99" s="382"/>
      <c r="F99" s="380" t="s">
        <v>160</v>
      </c>
      <c r="G99" s="382"/>
      <c r="H99" s="383">
        <v>134</v>
      </c>
      <c r="I99" s="382"/>
      <c r="J99" s="383">
        <v>1</v>
      </c>
      <c r="K99" s="382"/>
      <c r="L99" s="37">
        <v>134</v>
      </c>
      <c r="M99" s="378"/>
      <c r="N99" s="382"/>
      <c r="O99" s="39" t="s">
        <v>100</v>
      </c>
      <c r="P99" s="378"/>
      <c r="Q99" s="382"/>
      <c r="R99" s="384" t="s">
        <v>100</v>
      </c>
      <c r="S99" s="381"/>
      <c r="T99" s="382"/>
      <c r="U99" s="37">
        <v>2721.82</v>
      </c>
    </row>
    <row r="100" spans="1:21" ht="14.25" customHeight="1" x14ac:dyDescent="0.25">
      <c r="A100" s="36" t="s">
        <v>100</v>
      </c>
      <c r="B100" s="36" t="s">
        <v>100</v>
      </c>
      <c r="C100" s="365" t="s">
        <v>136</v>
      </c>
      <c r="D100" s="381"/>
      <c r="E100" s="381"/>
      <c r="F100" s="381"/>
      <c r="G100" s="381"/>
      <c r="H100" s="381"/>
      <c r="I100" s="381"/>
      <c r="J100" s="381"/>
      <c r="K100" s="381"/>
      <c r="L100" s="382"/>
      <c r="M100" s="385" t="s">
        <v>100</v>
      </c>
      <c r="N100" s="381"/>
      <c r="O100" s="382"/>
      <c r="P100" s="386">
        <v>76558.13</v>
      </c>
      <c r="Q100" s="382"/>
      <c r="R100" s="369"/>
      <c r="S100" s="381"/>
      <c r="T100" s="382"/>
      <c r="U100" s="35">
        <v>8574.51</v>
      </c>
    </row>
    <row r="101" spans="1:21" ht="60.75" customHeight="1" x14ac:dyDescent="0.25">
      <c r="A101" s="44" t="s">
        <v>374</v>
      </c>
      <c r="B101" s="43" t="s">
        <v>1084</v>
      </c>
      <c r="C101" s="365" t="s">
        <v>1085</v>
      </c>
      <c r="D101" s="381"/>
      <c r="E101" s="382"/>
      <c r="F101" s="367" t="s">
        <v>214</v>
      </c>
      <c r="G101" s="382"/>
      <c r="H101" s="368">
        <v>21.64</v>
      </c>
      <c r="I101" s="382"/>
      <c r="J101" s="368">
        <v>1</v>
      </c>
      <c r="K101" s="382"/>
      <c r="L101" s="35">
        <v>21.64</v>
      </c>
      <c r="M101" s="369"/>
      <c r="N101" s="382"/>
      <c r="O101" s="42"/>
      <c r="P101" s="369"/>
      <c r="Q101" s="382"/>
      <c r="R101" s="369"/>
      <c r="S101" s="381"/>
      <c r="T101" s="382"/>
      <c r="U101" s="38"/>
    </row>
    <row r="102" spans="1:21" ht="28.35" customHeight="1" x14ac:dyDescent="0.25">
      <c r="A102" s="40" t="s">
        <v>100</v>
      </c>
      <c r="B102" s="39" t="s">
        <v>228</v>
      </c>
      <c r="C102" s="379" t="s">
        <v>227</v>
      </c>
      <c r="D102" s="381"/>
      <c r="E102" s="381"/>
      <c r="F102" s="381"/>
      <c r="G102" s="381"/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382"/>
      <c r="U102" s="41" t="s">
        <v>100</v>
      </c>
    </row>
    <row r="103" spans="1:21" ht="14.25" customHeight="1" x14ac:dyDescent="0.25">
      <c r="A103" s="39" t="s">
        <v>100</v>
      </c>
      <c r="B103" s="39" t="s">
        <v>187</v>
      </c>
      <c r="C103" s="379" t="s">
        <v>186</v>
      </c>
      <c r="D103" s="381"/>
      <c r="E103" s="382"/>
      <c r="F103" s="380" t="s">
        <v>179</v>
      </c>
      <c r="G103" s="382"/>
      <c r="H103" s="378"/>
      <c r="I103" s="382"/>
      <c r="J103" s="378"/>
      <c r="K103" s="382"/>
      <c r="L103" s="37">
        <v>19.411079999999998</v>
      </c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7">
        <v>9056.0499999999993</v>
      </c>
    </row>
    <row r="104" spans="1:21" ht="14.25" customHeight="1" x14ac:dyDescent="0.25">
      <c r="A104" s="39" t="s">
        <v>100</v>
      </c>
      <c r="B104" s="39" t="s">
        <v>1070</v>
      </c>
      <c r="C104" s="379" t="s">
        <v>1071</v>
      </c>
      <c r="D104" s="381"/>
      <c r="E104" s="382"/>
      <c r="F104" s="380" t="s">
        <v>179</v>
      </c>
      <c r="G104" s="382"/>
      <c r="H104" s="383">
        <v>0.78</v>
      </c>
      <c r="I104" s="382"/>
      <c r="J104" s="383">
        <v>1.1499999999999999</v>
      </c>
      <c r="K104" s="382"/>
      <c r="L104" s="37">
        <v>19.411079999999998</v>
      </c>
      <c r="M104" s="378"/>
      <c r="N104" s="382"/>
      <c r="O104" s="39" t="s">
        <v>100</v>
      </c>
      <c r="P104" s="383">
        <v>466.54</v>
      </c>
      <c r="Q104" s="382"/>
      <c r="R104" s="383">
        <v>1</v>
      </c>
      <c r="S104" s="381"/>
      <c r="T104" s="382"/>
      <c r="U104" s="37">
        <v>9056.0499999999993</v>
      </c>
    </row>
    <row r="105" spans="1:21" ht="14.25" customHeight="1" x14ac:dyDescent="0.25">
      <c r="A105" s="39" t="s">
        <v>100</v>
      </c>
      <c r="B105" s="39" t="s">
        <v>183</v>
      </c>
      <c r="C105" s="379" t="s">
        <v>182</v>
      </c>
      <c r="D105" s="381"/>
      <c r="E105" s="382"/>
      <c r="F105" s="380" t="s">
        <v>100</v>
      </c>
      <c r="G105" s="382"/>
      <c r="H105" s="378"/>
      <c r="I105" s="382"/>
      <c r="J105" s="378"/>
      <c r="K105" s="382"/>
      <c r="L105" s="38"/>
      <c r="M105" s="378"/>
      <c r="N105" s="382"/>
      <c r="O105" s="39" t="s">
        <v>100</v>
      </c>
      <c r="P105" s="378"/>
      <c r="Q105" s="382"/>
      <c r="R105" s="378"/>
      <c r="S105" s="381"/>
      <c r="T105" s="382"/>
      <c r="U105" s="37">
        <v>2405.14</v>
      </c>
    </row>
    <row r="106" spans="1:21" ht="14.25" customHeight="1" x14ac:dyDescent="0.25">
      <c r="A106" s="39" t="s">
        <v>100</v>
      </c>
      <c r="B106" s="39" t="s">
        <v>181</v>
      </c>
      <c r="C106" s="379" t="s">
        <v>180</v>
      </c>
      <c r="D106" s="381"/>
      <c r="E106" s="382"/>
      <c r="F106" s="380" t="s">
        <v>179</v>
      </c>
      <c r="G106" s="382"/>
      <c r="H106" s="378"/>
      <c r="I106" s="382"/>
      <c r="J106" s="378"/>
      <c r="K106" s="382"/>
      <c r="L106" s="37">
        <v>1.7420199999999999</v>
      </c>
      <c r="M106" s="378"/>
      <c r="N106" s="382"/>
      <c r="O106" s="39" t="s">
        <v>100</v>
      </c>
      <c r="P106" s="378"/>
      <c r="Q106" s="382"/>
      <c r="R106" s="378"/>
      <c r="S106" s="381"/>
      <c r="T106" s="382"/>
      <c r="U106" s="37">
        <v>1127.57</v>
      </c>
    </row>
    <row r="107" spans="1:21" ht="36.6" customHeight="1" x14ac:dyDescent="0.25">
      <c r="A107" s="39" t="s">
        <v>100</v>
      </c>
      <c r="B107" s="39" t="s">
        <v>1086</v>
      </c>
      <c r="C107" s="379" t="s">
        <v>1087</v>
      </c>
      <c r="D107" s="381"/>
      <c r="E107" s="382"/>
      <c r="F107" s="380" t="s">
        <v>218</v>
      </c>
      <c r="G107" s="382"/>
      <c r="H107" s="383">
        <v>7.0000000000000007E-2</v>
      </c>
      <c r="I107" s="382"/>
      <c r="J107" s="383">
        <v>1.1499999999999999</v>
      </c>
      <c r="K107" s="382"/>
      <c r="L107" s="37">
        <v>1.7420199999999999</v>
      </c>
      <c r="M107" s="378"/>
      <c r="N107" s="382"/>
      <c r="O107" s="39" t="s">
        <v>100</v>
      </c>
      <c r="P107" s="383">
        <v>1271.17</v>
      </c>
      <c r="Q107" s="382"/>
      <c r="R107" s="378"/>
      <c r="S107" s="381"/>
      <c r="T107" s="382"/>
      <c r="U107" s="37">
        <v>2214.4</v>
      </c>
    </row>
    <row r="108" spans="1:21" ht="14.25" customHeight="1" x14ac:dyDescent="0.25">
      <c r="A108" s="39" t="s">
        <v>100</v>
      </c>
      <c r="B108" s="39" t="s">
        <v>1088</v>
      </c>
      <c r="C108" s="379" t="s">
        <v>1089</v>
      </c>
      <c r="D108" s="381"/>
      <c r="E108" s="382"/>
      <c r="F108" s="380" t="s">
        <v>179</v>
      </c>
      <c r="G108" s="382"/>
      <c r="H108" s="383">
        <v>7.0000000000000007E-2</v>
      </c>
      <c r="I108" s="382"/>
      <c r="J108" s="383">
        <v>1.1499999999999999</v>
      </c>
      <c r="K108" s="382"/>
      <c r="L108" s="37">
        <v>1.7420199999999999</v>
      </c>
      <c r="M108" s="378"/>
      <c r="N108" s="382"/>
      <c r="O108" s="39" t="s">
        <v>100</v>
      </c>
      <c r="P108" s="383">
        <v>647.28</v>
      </c>
      <c r="Q108" s="382"/>
      <c r="R108" s="383">
        <v>1</v>
      </c>
      <c r="S108" s="381"/>
      <c r="T108" s="382"/>
      <c r="U108" s="37">
        <v>1127.57</v>
      </c>
    </row>
    <row r="109" spans="1:21" ht="18.95" customHeight="1" x14ac:dyDescent="0.25">
      <c r="A109" s="39" t="s">
        <v>100</v>
      </c>
      <c r="B109" s="39" t="s">
        <v>1090</v>
      </c>
      <c r="C109" s="379" t="s">
        <v>1091</v>
      </c>
      <c r="D109" s="381"/>
      <c r="E109" s="382"/>
      <c r="F109" s="380" t="s">
        <v>218</v>
      </c>
      <c r="G109" s="382"/>
      <c r="H109" s="383">
        <v>0.36</v>
      </c>
      <c r="I109" s="382"/>
      <c r="J109" s="383">
        <v>1.1499999999999999</v>
      </c>
      <c r="K109" s="382"/>
      <c r="L109" s="37">
        <v>8.9589599999999994</v>
      </c>
      <c r="M109" s="378"/>
      <c r="N109" s="382"/>
      <c r="O109" s="39" t="s">
        <v>100</v>
      </c>
      <c r="P109" s="383">
        <v>21.29</v>
      </c>
      <c r="Q109" s="382"/>
      <c r="R109" s="378"/>
      <c r="S109" s="381"/>
      <c r="T109" s="382"/>
      <c r="U109" s="37">
        <v>190.74</v>
      </c>
    </row>
    <row r="110" spans="1:21" ht="14.25" customHeight="1" x14ac:dyDescent="0.25">
      <c r="A110" s="39" t="s">
        <v>100</v>
      </c>
      <c r="B110" s="39" t="s">
        <v>178</v>
      </c>
      <c r="C110" s="379" t="s">
        <v>177</v>
      </c>
      <c r="D110" s="381"/>
      <c r="E110" s="382"/>
      <c r="F110" s="380" t="s">
        <v>100</v>
      </c>
      <c r="G110" s="382"/>
      <c r="H110" s="378"/>
      <c r="I110" s="382"/>
      <c r="J110" s="378"/>
      <c r="K110" s="382"/>
      <c r="L110" s="38"/>
      <c r="M110" s="378"/>
      <c r="N110" s="382"/>
      <c r="O110" s="39" t="s">
        <v>100</v>
      </c>
      <c r="P110" s="378"/>
      <c r="Q110" s="382"/>
      <c r="R110" s="378"/>
      <c r="S110" s="381"/>
      <c r="T110" s="382"/>
      <c r="U110" s="37">
        <v>16410.3</v>
      </c>
    </row>
    <row r="111" spans="1:21" ht="14.25" customHeight="1" x14ac:dyDescent="0.25">
      <c r="A111" s="39" t="s">
        <v>100</v>
      </c>
      <c r="B111" s="39" t="s">
        <v>216</v>
      </c>
      <c r="C111" s="379" t="s">
        <v>215</v>
      </c>
      <c r="D111" s="381"/>
      <c r="E111" s="382"/>
      <c r="F111" s="380" t="s">
        <v>214</v>
      </c>
      <c r="G111" s="382"/>
      <c r="H111" s="383">
        <v>0.15</v>
      </c>
      <c r="I111" s="382"/>
      <c r="J111" s="383">
        <v>1</v>
      </c>
      <c r="K111" s="382"/>
      <c r="L111" s="37">
        <v>3.246</v>
      </c>
      <c r="M111" s="383">
        <v>35.71</v>
      </c>
      <c r="N111" s="382"/>
      <c r="O111" s="39" t="s">
        <v>213</v>
      </c>
      <c r="P111" s="383">
        <v>29.28</v>
      </c>
      <c r="Q111" s="382"/>
      <c r="R111" s="378"/>
      <c r="S111" s="381"/>
      <c r="T111" s="382"/>
      <c r="U111" s="37">
        <v>95.04</v>
      </c>
    </row>
    <row r="112" spans="1:21" ht="18.95" customHeight="1" x14ac:dyDescent="0.25">
      <c r="A112" s="39" t="s">
        <v>100</v>
      </c>
      <c r="B112" s="39" t="s">
        <v>1092</v>
      </c>
      <c r="C112" s="379" t="s">
        <v>575</v>
      </c>
      <c r="D112" s="381"/>
      <c r="E112" s="382"/>
      <c r="F112" s="380" t="s">
        <v>214</v>
      </c>
      <c r="G112" s="382"/>
      <c r="H112" s="378"/>
      <c r="I112" s="382"/>
      <c r="J112" s="383">
        <v>1</v>
      </c>
      <c r="K112" s="382"/>
      <c r="L112" s="37">
        <v>23.803999999999998</v>
      </c>
      <c r="M112" s="378"/>
      <c r="N112" s="382"/>
      <c r="O112" s="39" t="s">
        <v>100</v>
      </c>
      <c r="P112" s="383">
        <v>685.4</v>
      </c>
      <c r="Q112" s="382"/>
      <c r="R112" s="378"/>
      <c r="S112" s="381"/>
      <c r="T112" s="382"/>
      <c r="U112" s="37">
        <v>16315.26</v>
      </c>
    </row>
    <row r="113" spans="1:21" ht="14.25" customHeight="1" x14ac:dyDescent="0.25">
      <c r="A113" s="39" t="s">
        <v>100</v>
      </c>
      <c r="B113" s="39" t="s">
        <v>100</v>
      </c>
      <c r="C113" s="365" t="s">
        <v>166</v>
      </c>
      <c r="D113" s="381"/>
      <c r="E113" s="382"/>
      <c r="F113" s="380" t="s">
        <v>100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5">
        <v>28999.06</v>
      </c>
    </row>
    <row r="114" spans="1:21" ht="14.25" customHeight="1" x14ac:dyDescent="0.25">
      <c r="A114" s="41" t="s">
        <v>100</v>
      </c>
      <c r="B114" s="41" t="s">
        <v>100</v>
      </c>
      <c r="C114" s="379" t="s">
        <v>165</v>
      </c>
      <c r="D114" s="381"/>
      <c r="E114" s="382"/>
      <c r="F114" s="380" t="s">
        <v>100</v>
      </c>
      <c r="G114" s="382"/>
      <c r="H114" s="378"/>
      <c r="I114" s="382"/>
      <c r="J114" s="379" t="s">
        <v>100</v>
      </c>
      <c r="K114" s="382"/>
      <c r="L114" s="39" t="s">
        <v>100</v>
      </c>
      <c r="M114" s="379" t="s">
        <v>100</v>
      </c>
      <c r="N114" s="382"/>
      <c r="O114" s="41" t="s">
        <v>100</v>
      </c>
      <c r="P114" s="378"/>
      <c r="Q114" s="382"/>
      <c r="R114" s="379" t="s">
        <v>100</v>
      </c>
      <c r="S114" s="381"/>
      <c r="T114" s="382"/>
      <c r="U114" s="37">
        <v>10183.620000000001</v>
      </c>
    </row>
    <row r="115" spans="1:21" ht="28.35" customHeight="1" x14ac:dyDescent="0.25">
      <c r="A115" s="41" t="s">
        <v>100</v>
      </c>
      <c r="B115" s="39" t="s">
        <v>1093</v>
      </c>
      <c r="C115" s="379" t="s">
        <v>1094</v>
      </c>
      <c r="D115" s="381"/>
      <c r="E115" s="382"/>
      <c r="F115" s="380" t="s">
        <v>160</v>
      </c>
      <c r="G115" s="382"/>
      <c r="H115" s="383">
        <v>110</v>
      </c>
      <c r="I115" s="382"/>
      <c r="J115" s="383">
        <v>1</v>
      </c>
      <c r="K115" s="382"/>
      <c r="L115" s="37">
        <v>110</v>
      </c>
      <c r="M115" s="378"/>
      <c r="N115" s="382"/>
      <c r="O115" s="39" t="s">
        <v>100</v>
      </c>
      <c r="P115" s="378"/>
      <c r="Q115" s="382"/>
      <c r="R115" s="384" t="s">
        <v>100</v>
      </c>
      <c r="S115" s="381"/>
      <c r="T115" s="382"/>
      <c r="U115" s="37">
        <v>11201.98</v>
      </c>
    </row>
    <row r="116" spans="1:21" ht="28.35" customHeight="1" x14ac:dyDescent="0.25">
      <c r="A116" s="41" t="s">
        <v>100</v>
      </c>
      <c r="B116" s="39" t="s">
        <v>1095</v>
      </c>
      <c r="C116" s="379" t="s">
        <v>1096</v>
      </c>
      <c r="D116" s="381"/>
      <c r="E116" s="382"/>
      <c r="F116" s="380" t="s">
        <v>160</v>
      </c>
      <c r="G116" s="382"/>
      <c r="H116" s="383">
        <v>69</v>
      </c>
      <c r="I116" s="382"/>
      <c r="J116" s="383">
        <v>1</v>
      </c>
      <c r="K116" s="382"/>
      <c r="L116" s="37">
        <v>69</v>
      </c>
      <c r="M116" s="378"/>
      <c r="N116" s="382"/>
      <c r="O116" s="39" t="s">
        <v>100</v>
      </c>
      <c r="P116" s="378"/>
      <c r="Q116" s="382"/>
      <c r="R116" s="384" t="s">
        <v>100</v>
      </c>
      <c r="S116" s="381"/>
      <c r="T116" s="382"/>
      <c r="U116" s="37">
        <v>7026.7</v>
      </c>
    </row>
    <row r="117" spans="1:21" ht="14.25" customHeight="1" x14ac:dyDescent="0.25">
      <c r="A117" s="36" t="s">
        <v>100</v>
      </c>
      <c r="B117" s="36" t="s">
        <v>100</v>
      </c>
      <c r="C117" s="365" t="s">
        <v>136</v>
      </c>
      <c r="D117" s="381"/>
      <c r="E117" s="381"/>
      <c r="F117" s="381"/>
      <c r="G117" s="381"/>
      <c r="H117" s="381"/>
      <c r="I117" s="381"/>
      <c r="J117" s="381"/>
      <c r="K117" s="381"/>
      <c r="L117" s="382"/>
      <c r="M117" s="385" t="s">
        <v>100</v>
      </c>
      <c r="N117" s="381"/>
      <c r="O117" s="382"/>
      <c r="P117" s="386">
        <v>2182.4299999999998</v>
      </c>
      <c r="Q117" s="382"/>
      <c r="R117" s="369"/>
      <c r="S117" s="381"/>
      <c r="T117" s="382"/>
      <c r="U117" s="35">
        <v>47227.74</v>
      </c>
    </row>
    <row r="118" spans="1:21" ht="60.75" customHeight="1" x14ac:dyDescent="0.25">
      <c r="A118" s="44" t="s">
        <v>371</v>
      </c>
      <c r="B118" s="43" t="s">
        <v>1097</v>
      </c>
      <c r="C118" s="365" t="s">
        <v>1098</v>
      </c>
      <c r="D118" s="381"/>
      <c r="E118" s="382"/>
      <c r="F118" s="367" t="s">
        <v>214</v>
      </c>
      <c r="G118" s="382"/>
      <c r="H118" s="368">
        <v>14.43</v>
      </c>
      <c r="I118" s="382"/>
      <c r="J118" s="368">
        <v>1</v>
      </c>
      <c r="K118" s="382"/>
      <c r="L118" s="35">
        <v>14.43</v>
      </c>
      <c r="M118" s="369"/>
      <c r="N118" s="382"/>
      <c r="O118" s="42"/>
      <c r="P118" s="369"/>
      <c r="Q118" s="382"/>
      <c r="R118" s="369"/>
      <c r="S118" s="381"/>
      <c r="T118" s="382"/>
      <c r="U118" s="38"/>
    </row>
    <row r="119" spans="1:21" ht="28.35" customHeight="1" x14ac:dyDescent="0.25">
      <c r="A119" s="40" t="s">
        <v>100</v>
      </c>
      <c r="B119" s="39" t="s">
        <v>228</v>
      </c>
      <c r="C119" s="379" t="s">
        <v>227</v>
      </c>
      <c r="D119" s="381"/>
      <c r="E119" s="381"/>
      <c r="F119" s="381"/>
      <c r="G119" s="381"/>
      <c r="H119" s="381"/>
      <c r="I119" s="381"/>
      <c r="J119" s="381"/>
      <c r="K119" s="381"/>
      <c r="L119" s="381"/>
      <c r="M119" s="381"/>
      <c r="N119" s="381"/>
      <c r="O119" s="381"/>
      <c r="P119" s="381"/>
      <c r="Q119" s="381"/>
      <c r="R119" s="381"/>
      <c r="S119" s="381"/>
      <c r="T119" s="382"/>
      <c r="U119" s="41" t="s">
        <v>100</v>
      </c>
    </row>
    <row r="120" spans="1:21" ht="14.25" customHeight="1" x14ac:dyDescent="0.25">
      <c r="A120" s="39" t="s">
        <v>100</v>
      </c>
      <c r="B120" s="39" t="s">
        <v>187</v>
      </c>
      <c r="C120" s="379" t="s">
        <v>186</v>
      </c>
      <c r="D120" s="381"/>
      <c r="E120" s="382"/>
      <c r="F120" s="380" t="s">
        <v>179</v>
      </c>
      <c r="G120" s="382"/>
      <c r="H120" s="378"/>
      <c r="I120" s="382"/>
      <c r="J120" s="378"/>
      <c r="K120" s="382"/>
      <c r="L120" s="37">
        <v>14.105325000000001</v>
      </c>
      <c r="M120" s="378"/>
      <c r="N120" s="382"/>
      <c r="O120" s="39" t="s">
        <v>100</v>
      </c>
      <c r="P120" s="378"/>
      <c r="Q120" s="382"/>
      <c r="R120" s="378"/>
      <c r="S120" s="381"/>
      <c r="T120" s="382"/>
      <c r="U120" s="37">
        <v>6580.7</v>
      </c>
    </row>
    <row r="121" spans="1:21" ht="14.25" customHeight="1" x14ac:dyDescent="0.25">
      <c r="A121" s="39" t="s">
        <v>100</v>
      </c>
      <c r="B121" s="39" t="s">
        <v>1070</v>
      </c>
      <c r="C121" s="379" t="s">
        <v>1071</v>
      </c>
      <c r="D121" s="381"/>
      <c r="E121" s="382"/>
      <c r="F121" s="380" t="s">
        <v>179</v>
      </c>
      <c r="G121" s="382"/>
      <c r="H121" s="383">
        <v>0.85</v>
      </c>
      <c r="I121" s="382"/>
      <c r="J121" s="383">
        <v>1.1499999999999999</v>
      </c>
      <c r="K121" s="382"/>
      <c r="L121" s="37">
        <v>14.105325000000001</v>
      </c>
      <c r="M121" s="378"/>
      <c r="N121" s="382"/>
      <c r="O121" s="39" t="s">
        <v>100</v>
      </c>
      <c r="P121" s="383">
        <v>466.54</v>
      </c>
      <c r="Q121" s="382"/>
      <c r="R121" s="383">
        <v>1</v>
      </c>
      <c r="S121" s="381"/>
      <c r="T121" s="382"/>
      <c r="U121" s="37">
        <v>6580.7</v>
      </c>
    </row>
    <row r="122" spans="1:21" ht="14.25" customHeight="1" x14ac:dyDescent="0.25">
      <c r="A122" s="39" t="s">
        <v>100</v>
      </c>
      <c r="B122" s="39" t="s">
        <v>183</v>
      </c>
      <c r="C122" s="379" t="s">
        <v>182</v>
      </c>
      <c r="D122" s="381"/>
      <c r="E122" s="382"/>
      <c r="F122" s="380" t="s">
        <v>100</v>
      </c>
      <c r="G122" s="382"/>
      <c r="H122" s="378"/>
      <c r="I122" s="382"/>
      <c r="J122" s="378"/>
      <c r="K122" s="382"/>
      <c r="L122" s="38"/>
      <c r="M122" s="378"/>
      <c r="N122" s="382"/>
      <c r="O122" s="39" t="s">
        <v>100</v>
      </c>
      <c r="P122" s="378"/>
      <c r="Q122" s="382"/>
      <c r="R122" s="378"/>
      <c r="S122" s="381"/>
      <c r="T122" s="382"/>
      <c r="U122" s="37">
        <v>1617.93</v>
      </c>
    </row>
    <row r="123" spans="1:21" ht="14.25" customHeight="1" x14ac:dyDescent="0.25">
      <c r="A123" s="39" t="s">
        <v>100</v>
      </c>
      <c r="B123" s="39" t="s">
        <v>181</v>
      </c>
      <c r="C123" s="379" t="s">
        <v>180</v>
      </c>
      <c r="D123" s="381"/>
      <c r="E123" s="382"/>
      <c r="F123" s="380" t="s">
        <v>179</v>
      </c>
      <c r="G123" s="382"/>
      <c r="H123" s="378"/>
      <c r="I123" s="382"/>
      <c r="J123" s="378"/>
      <c r="K123" s="382"/>
      <c r="L123" s="37">
        <v>1.1616150000000001</v>
      </c>
      <c r="M123" s="378"/>
      <c r="N123" s="382"/>
      <c r="O123" s="39" t="s">
        <v>100</v>
      </c>
      <c r="P123" s="378"/>
      <c r="Q123" s="382"/>
      <c r="R123" s="378"/>
      <c r="S123" s="381"/>
      <c r="T123" s="382"/>
      <c r="U123" s="37">
        <v>751.89</v>
      </c>
    </row>
    <row r="124" spans="1:21" ht="36.6" customHeight="1" x14ac:dyDescent="0.25">
      <c r="A124" s="39" t="s">
        <v>100</v>
      </c>
      <c r="B124" s="39" t="s">
        <v>1086</v>
      </c>
      <c r="C124" s="379" t="s">
        <v>1087</v>
      </c>
      <c r="D124" s="381"/>
      <c r="E124" s="382"/>
      <c r="F124" s="380" t="s">
        <v>218</v>
      </c>
      <c r="G124" s="382"/>
      <c r="H124" s="383">
        <v>7.0000000000000007E-2</v>
      </c>
      <c r="I124" s="382"/>
      <c r="J124" s="383">
        <v>1.1499999999999999</v>
      </c>
      <c r="K124" s="382"/>
      <c r="L124" s="37">
        <v>1.1616150000000001</v>
      </c>
      <c r="M124" s="378"/>
      <c r="N124" s="382"/>
      <c r="O124" s="39" t="s">
        <v>100</v>
      </c>
      <c r="P124" s="383">
        <v>1271.17</v>
      </c>
      <c r="Q124" s="382"/>
      <c r="R124" s="378"/>
      <c r="S124" s="381"/>
      <c r="T124" s="382"/>
      <c r="U124" s="37">
        <v>1476.61</v>
      </c>
    </row>
    <row r="125" spans="1:21" ht="14.25" customHeight="1" x14ac:dyDescent="0.25">
      <c r="A125" s="39" t="s">
        <v>100</v>
      </c>
      <c r="B125" s="39" t="s">
        <v>1088</v>
      </c>
      <c r="C125" s="379" t="s">
        <v>1089</v>
      </c>
      <c r="D125" s="381"/>
      <c r="E125" s="382"/>
      <c r="F125" s="380" t="s">
        <v>179</v>
      </c>
      <c r="G125" s="382"/>
      <c r="H125" s="383">
        <v>7.0000000000000007E-2</v>
      </c>
      <c r="I125" s="382"/>
      <c r="J125" s="383">
        <v>1.1499999999999999</v>
      </c>
      <c r="K125" s="382"/>
      <c r="L125" s="37">
        <v>1.1616150000000001</v>
      </c>
      <c r="M125" s="378"/>
      <c r="N125" s="382"/>
      <c r="O125" s="39" t="s">
        <v>100</v>
      </c>
      <c r="P125" s="383">
        <v>647.28</v>
      </c>
      <c r="Q125" s="382"/>
      <c r="R125" s="383">
        <v>1</v>
      </c>
      <c r="S125" s="381"/>
      <c r="T125" s="382"/>
      <c r="U125" s="37">
        <v>751.89</v>
      </c>
    </row>
    <row r="126" spans="1:21" ht="18.95" customHeight="1" x14ac:dyDescent="0.25">
      <c r="A126" s="39" t="s">
        <v>100</v>
      </c>
      <c r="B126" s="39" t="s">
        <v>1090</v>
      </c>
      <c r="C126" s="379" t="s">
        <v>1091</v>
      </c>
      <c r="D126" s="381"/>
      <c r="E126" s="382"/>
      <c r="F126" s="380" t="s">
        <v>218</v>
      </c>
      <c r="G126" s="382"/>
      <c r="H126" s="383">
        <v>0.4</v>
      </c>
      <c r="I126" s="382"/>
      <c r="J126" s="383">
        <v>1.1499999999999999</v>
      </c>
      <c r="K126" s="382"/>
      <c r="L126" s="37">
        <v>6.6378000000000004</v>
      </c>
      <c r="M126" s="378"/>
      <c r="N126" s="382"/>
      <c r="O126" s="39" t="s">
        <v>100</v>
      </c>
      <c r="P126" s="383">
        <v>21.29</v>
      </c>
      <c r="Q126" s="382"/>
      <c r="R126" s="378"/>
      <c r="S126" s="381"/>
      <c r="T126" s="382"/>
      <c r="U126" s="37">
        <v>141.32</v>
      </c>
    </row>
    <row r="127" spans="1:21" ht="14.25" customHeight="1" x14ac:dyDescent="0.25">
      <c r="A127" s="39" t="s">
        <v>100</v>
      </c>
      <c r="B127" s="39" t="s">
        <v>178</v>
      </c>
      <c r="C127" s="379" t="s">
        <v>177</v>
      </c>
      <c r="D127" s="381"/>
      <c r="E127" s="382"/>
      <c r="F127" s="380" t="s">
        <v>100</v>
      </c>
      <c r="G127" s="382"/>
      <c r="H127" s="378"/>
      <c r="I127" s="382"/>
      <c r="J127" s="378"/>
      <c r="K127" s="382"/>
      <c r="L127" s="38"/>
      <c r="M127" s="378"/>
      <c r="N127" s="382"/>
      <c r="O127" s="39" t="s">
        <v>100</v>
      </c>
      <c r="P127" s="378"/>
      <c r="Q127" s="382"/>
      <c r="R127" s="378"/>
      <c r="S127" s="381"/>
      <c r="T127" s="382"/>
      <c r="U127" s="37">
        <v>27761.88</v>
      </c>
    </row>
    <row r="128" spans="1:21" ht="14.25" customHeight="1" x14ac:dyDescent="0.25">
      <c r="A128" s="39" t="s">
        <v>100</v>
      </c>
      <c r="B128" s="39" t="s">
        <v>216</v>
      </c>
      <c r="C128" s="379" t="s">
        <v>215</v>
      </c>
      <c r="D128" s="381"/>
      <c r="E128" s="382"/>
      <c r="F128" s="380" t="s">
        <v>214</v>
      </c>
      <c r="G128" s="382"/>
      <c r="H128" s="383">
        <v>0.15</v>
      </c>
      <c r="I128" s="382"/>
      <c r="J128" s="383">
        <v>1</v>
      </c>
      <c r="K128" s="382"/>
      <c r="L128" s="37">
        <v>2.1644999999999999</v>
      </c>
      <c r="M128" s="383">
        <v>35.71</v>
      </c>
      <c r="N128" s="382"/>
      <c r="O128" s="39" t="s">
        <v>213</v>
      </c>
      <c r="P128" s="383">
        <v>29.28</v>
      </c>
      <c r="Q128" s="382"/>
      <c r="R128" s="378"/>
      <c r="S128" s="381"/>
      <c r="T128" s="382"/>
      <c r="U128" s="37">
        <v>63.38</v>
      </c>
    </row>
    <row r="129" spans="1:21" ht="27.6" customHeight="1" x14ac:dyDescent="0.25">
      <c r="A129" s="39" t="s">
        <v>100</v>
      </c>
      <c r="B129" s="39" t="s">
        <v>1099</v>
      </c>
      <c r="C129" s="379" t="s">
        <v>1100</v>
      </c>
      <c r="D129" s="381"/>
      <c r="E129" s="382"/>
      <c r="F129" s="380" t="s">
        <v>214</v>
      </c>
      <c r="G129" s="382"/>
      <c r="H129" s="378"/>
      <c r="I129" s="382"/>
      <c r="J129" s="383">
        <v>1</v>
      </c>
      <c r="K129" s="382"/>
      <c r="L129" s="37">
        <v>17.315999999999999</v>
      </c>
      <c r="M129" s="383">
        <v>3136.45</v>
      </c>
      <c r="N129" s="382"/>
      <c r="O129" s="39" t="s">
        <v>1101</v>
      </c>
      <c r="P129" s="383">
        <v>1599.59</v>
      </c>
      <c r="Q129" s="382"/>
      <c r="R129" s="378"/>
      <c r="S129" s="381"/>
      <c r="T129" s="382"/>
      <c r="U129" s="37">
        <v>27698.5</v>
      </c>
    </row>
    <row r="130" spans="1:21" ht="14.25" customHeight="1" x14ac:dyDescent="0.25">
      <c r="A130" s="39" t="s">
        <v>100</v>
      </c>
      <c r="B130" s="39" t="s">
        <v>100</v>
      </c>
      <c r="C130" s="365" t="s">
        <v>166</v>
      </c>
      <c r="D130" s="381"/>
      <c r="E130" s="382"/>
      <c r="F130" s="380" t="s">
        <v>100</v>
      </c>
      <c r="G130" s="382"/>
      <c r="H130" s="378"/>
      <c r="I130" s="382"/>
      <c r="J130" s="378"/>
      <c r="K130" s="382"/>
      <c r="L130" s="38"/>
      <c r="M130" s="378"/>
      <c r="N130" s="382"/>
      <c r="O130" s="39" t="s">
        <v>100</v>
      </c>
      <c r="P130" s="378"/>
      <c r="Q130" s="382"/>
      <c r="R130" s="378"/>
      <c r="S130" s="381"/>
      <c r="T130" s="382"/>
      <c r="U130" s="35">
        <v>36712.400000000001</v>
      </c>
    </row>
    <row r="131" spans="1:21" ht="14.25" customHeight="1" x14ac:dyDescent="0.25">
      <c r="A131" s="41" t="s">
        <v>100</v>
      </c>
      <c r="B131" s="41" t="s">
        <v>100</v>
      </c>
      <c r="C131" s="379" t="s">
        <v>165</v>
      </c>
      <c r="D131" s="381"/>
      <c r="E131" s="382"/>
      <c r="F131" s="380" t="s">
        <v>100</v>
      </c>
      <c r="G131" s="382"/>
      <c r="H131" s="378"/>
      <c r="I131" s="382"/>
      <c r="J131" s="379" t="s">
        <v>100</v>
      </c>
      <c r="K131" s="382"/>
      <c r="L131" s="39" t="s">
        <v>100</v>
      </c>
      <c r="M131" s="379" t="s">
        <v>100</v>
      </c>
      <c r="N131" s="382"/>
      <c r="O131" s="41" t="s">
        <v>100</v>
      </c>
      <c r="P131" s="378"/>
      <c r="Q131" s="382"/>
      <c r="R131" s="379" t="s">
        <v>100</v>
      </c>
      <c r="S131" s="381"/>
      <c r="T131" s="382"/>
      <c r="U131" s="37">
        <v>7332.59</v>
      </c>
    </row>
    <row r="132" spans="1:21" ht="28.35" customHeight="1" x14ac:dyDescent="0.25">
      <c r="A132" s="41" t="s">
        <v>100</v>
      </c>
      <c r="B132" s="39" t="s">
        <v>1093</v>
      </c>
      <c r="C132" s="379" t="s">
        <v>1094</v>
      </c>
      <c r="D132" s="381"/>
      <c r="E132" s="382"/>
      <c r="F132" s="380" t="s">
        <v>160</v>
      </c>
      <c r="G132" s="382"/>
      <c r="H132" s="383">
        <v>110</v>
      </c>
      <c r="I132" s="382"/>
      <c r="J132" s="383">
        <v>1</v>
      </c>
      <c r="K132" s="382"/>
      <c r="L132" s="37">
        <v>110</v>
      </c>
      <c r="M132" s="378"/>
      <c r="N132" s="382"/>
      <c r="O132" s="39" t="s">
        <v>100</v>
      </c>
      <c r="P132" s="378"/>
      <c r="Q132" s="382"/>
      <c r="R132" s="384" t="s">
        <v>100</v>
      </c>
      <c r="S132" s="381"/>
      <c r="T132" s="382"/>
      <c r="U132" s="37">
        <v>8065.85</v>
      </c>
    </row>
    <row r="133" spans="1:21" ht="28.35" customHeight="1" x14ac:dyDescent="0.25">
      <c r="A133" s="41" t="s">
        <v>100</v>
      </c>
      <c r="B133" s="39" t="s">
        <v>1095</v>
      </c>
      <c r="C133" s="379" t="s">
        <v>1096</v>
      </c>
      <c r="D133" s="381"/>
      <c r="E133" s="382"/>
      <c r="F133" s="380" t="s">
        <v>160</v>
      </c>
      <c r="G133" s="382"/>
      <c r="H133" s="383">
        <v>69</v>
      </c>
      <c r="I133" s="382"/>
      <c r="J133" s="383">
        <v>1</v>
      </c>
      <c r="K133" s="382"/>
      <c r="L133" s="37">
        <v>69</v>
      </c>
      <c r="M133" s="378"/>
      <c r="N133" s="382"/>
      <c r="O133" s="39" t="s">
        <v>100</v>
      </c>
      <c r="P133" s="378"/>
      <c r="Q133" s="382"/>
      <c r="R133" s="384" t="s">
        <v>100</v>
      </c>
      <c r="S133" s="381"/>
      <c r="T133" s="382"/>
      <c r="U133" s="37">
        <v>5059.49</v>
      </c>
    </row>
    <row r="134" spans="1:21" ht="14.25" customHeight="1" x14ac:dyDescent="0.25">
      <c r="A134" s="36" t="s">
        <v>100</v>
      </c>
      <c r="B134" s="36" t="s">
        <v>100</v>
      </c>
      <c r="C134" s="365" t="s">
        <v>136</v>
      </c>
      <c r="D134" s="381"/>
      <c r="E134" s="381"/>
      <c r="F134" s="381"/>
      <c r="G134" s="381"/>
      <c r="H134" s="381"/>
      <c r="I134" s="381"/>
      <c r="J134" s="381"/>
      <c r="K134" s="381"/>
      <c r="L134" s="382"/>
      <c r="M134" s="385" t="s">
        <v>100</v>
      </c>
      <c r="N134" s="381"/>
      <c r="O134" s="382"/>
      <c r="P134" s="386">
        <v>3453.76</v>
      </c>
      <c r="Q134" s="382"/>
      <c r="R134" s="369"/>
      <c r="S134" s="381"/>
      <c r="T134" s="382"/>
      <c r="U134" s="35">
        <v>49837.74</v>
      </c>
    </row>
    <row r="135" spans="1:21" ht="71.45" customHeight="1" x14ac:dyDescent="0.25">
      <c r="A135" s="44" t="s">
        <v>365</v>
      </c>
      <c r="B135" s="43" t="s">
        <v>1102</v>
      </c>
      <c r="C135" s="365" t="s">
        <v>1103</v>
      </c>
      <c r="D135" s="381"/>
      <c r="E135" s="382"/>
      <c r="F135" s="367" t="s">
        <v>1104</v>
      </c>
      <c r="G135" s="382"/>
      <c r="H135" s="368">
        <v>23.41</v>
      </c>
      <c r="I135" s="382"/>
      <c r="J135" s="368">
        <v>1</v>
      </c>
      <c r="K135" s="382"/>
      <c r="L135" s="35">
        <v>23.41</v>
      </c>
      <c r="M135" s="369"/>
      <c r="N135" s="382"/>
      <c r="O135" s="42"/>
      <c r="P135" s="369"/>
      <c r="Q135" s="382"/>
      <c r="R135" s="369"/>
      <c r="S135" s="381"/>
      <c r="T135" s="382"/>
      <c r="U135" s="38"/>
    </row>
    <row r="136" spans="1:21" ht="28.35" customHeight="1" x14ac:dyDescent="0.25">
      <c r="A136" s="40" t="s">
        <v>100</v>
      </c>
      <c r="B136" s="39" t="s">
        <v>228</v>
      </c>
      <c r="C136" s="379" t="s">
        <v>227</v>
      </c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  <c r="N136" s="381"/>
      <c r="O136" s="381"/>
      <c r="P136" s="381"/>
      <c r="Q136" s="381"/>
      <c r="R136" s="381"/>
      <c r="S136" s="381"/>
      <c r="T136" s="382"/>
      <c r="U136" s="41" t="s">
        <v>100</v>
      </c>
    </row>
    <row r="137" spans="1:21" ht="14.25" customHeight="1" x14ac:dyDescent="0.25">
      <c r="A137" s="39" t="s">
        <v>100</v>
      </c>
      <c r="B137" s="39" t="s">
        <v>187</v>
      </c>
      <c r="C137" s="379" t="s">
        <v>186</v>
      </c>
      <c r="D137" s="381"/>
      <c r="E137" s="382"/>
      <c r="F137" s="380" t="s">
        <v>179</v>
      </c>
      <c r="G137" s="382"/>
      <c r="H137" s="378"/>
      <c r="I137" s="382"/>
      <c r="J137" s="378"/>
      <c r="K137" s="382"/>
      <c r="L137" s="37">
        <v>361.555745</v>
      </c>
      <c r="M137" s="378"/>
      <c r="N137" s="382"/>
      <c r="O137" s="39" t="s">
        <v>100</v>
      </c>
      <c r="P137" s="378"/>
      <c r="Q137" s="382"/>
      <c r="R137" s="378"/>
      <c r="S137" s="381"/>
      <c r="T137" s="382"/>
      <c r="U137" s="37">
        <v>151965.5</v>
      </c>
    </row>
    <row r="138" spans="1:21" ht="14.25" customHeight="1" x14ac:dyDescent="0.25">
      <c r="A138" s="39" t="s">
        <v>100</v>
      </c>
      <c r="B138" s="39" t="s">
        <v>1105</v>
      </c>
      <c r="C138" s="379" t="s">
        <v>1106</v>
      </c>
      <c r="D138" s="381"/>
      <c r="E138" s="382"/>
      <c r="F138" s="380" t="s">
        <v>179</v>
      </c>
      <c r="G138" s="382"/>
      <c r="H138" s="383">
        <v>13.43</v>
      </c>
      <c r="I138" s="382"/>
      <c r="J138" s="383">
        <v>1.1499999999999999</v>
      </c>
      <c r="K138" s="382"/>
      <c r="L138" s="37">
        <v>361.555745</v>
      </c>
      <c r="M138" s="378"/>
      <c r="N138" s="382"/>
      <c r="O138" s="39" t="s">
        <v>100</v>
      </c>
      <c r="P138" s="383">
        <v>420.31</v>
      </c>
      <c r="Q138" s="382"/>
      <c r="R138" s="383">
        <v>1</v>
      </c>
      <c r="S138" s="381"/>
      <c r="T138" s="382"/>
      <c r="U138" s="37">
        <v>151965.5</v>
      </c>
    </row>
    <row r="139" spans="1:21" ht="14.25" customHeight="1" x14ac:dyDescent="0.25">
      <c r="A139" s="39" t="s">
        <v>100</v>
      </c>
      <c r="B139" s="39" t="s">
        <v>183</v>
      </c>
      <c r="C139" s="379" t="s">
        <v>182</v>
      </c>
      <c r="D139" s="381"/>
      <c r="E139" s="382"/>
      <c r="F139" s="380" t="s">
        <v>100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14756.23</v>
      </c>
    </row>
    <row r="140" spans="1:21" ht="14.25" customHeight="1" x14ac:dyDescent="0.25">
      <c r="A140" s="39" t="s">
        <v>100</v>
      </c>
      <c r="B140" s="39" t="s">
        <v>181</v>
      </c>
      <c r="C140" s="379" t="s">
        <v>180</v>
      </c>
      <c r="D140" s="381"/>
      <c r="E140" s="382"/>
      <c r="F140" s="380" t="s">
        <v>179</v>
      </c>
      <c r="G140" s="382"/>
      <c r="H140" s="378"/>
      <c r="I140" s="382"/>
      <c r="J140" s="378"/>
      <c r="K140" s="382"/>
      <c r="L140" s="37">
        <v>25.036995000000001</v>
      </c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7">
        <v>15194.38</v>
      </c>
    </row>
    <row r="141" spans="1:21" ht="14.25" customHeight="1" x14ac:dyDescent="0.25">
      <c r="A141" s="39" t="s">
        <v>100</v>
      </c>
      <c r="B141" s="39" t="s">
        <v>1072</v>
      </c>
      <c r="C141" s="379" t="s">
        <v>1073</v>
      </c>
      <c r="D141" s="381"/>
      <c r="E141" s="382"/>
      <c r="F141" s="380" t="s">
        <v>218</v>
      </c>
      <c r="G141" s="382"/>
      <c r="H141" s="383">
        <v>0.21</v>
      </c>
      <c r="I141" s="382"/>
      <c r="J141" s="383">
        <v>1.1499999999999999</v>
      </c>
      <c r="K141" s="382"/>
      <c r="L141" s="37">
        <v>5.6535149999999996</v>
      </c>
      <c r="M141" s="383">
        <v>887.54</v>
      </c>
      <c r="N141" s="382"/>
      <c r="O141" s="39" t="s">
        <v>346</v>
      </c>
      <c r="P141" s="383">
        <v>1224.81</v>
      </c>
      <c r="Q141" s="382"/>
      <c r="R141" s="378"/>
      <c r="S141" s="381"/>
      <c r="T141" s="382"/>
      <c r="U141" s="37">
        <v>6924.48</v>
      </c>
    </row>
    <row r="142" spans="1:21" ht="14.25" customHeight="1" x14ac:dyDescent="0.25">
      <c r="A142" s="39" t="s">
        <v>100</v>
      </c>
      <c r="B142" s="39" t="s">
        <v>252</v>
      </c>
      <c r="C142" s="379" t="s">
        <v>251</v>
      </c>
      <c r="D142" s="381"/>
      <c r="E142" s="382"/>
      <c r="F142" s="380" t="s">
        <v>179</v>
      </c>
      <c r="G142" s="382"/>
      <c r="H142" s="383">
        <v>0.21</v>
      </c>
      <c r="I142" s="382"/>
      <c r="J142" s="383">
        <v>1.1499999999999999</v>
      </c>
      <c r="K142" s="382"/>
      <c r="L142" s="37">
        <v>5.6535149999999996</v>
      </c>
      <c r="M142" s="378"/>
      <c r="N142" s="382"/>
      <c r="O142" s="39" t="s">
        <v>100</v>
      </c>
      <c r="P142" s="383">
        <v>756.56</v>
      </c>
      <c r="Q142" s="382"/>
      <c r="R142" s="383">
        <v>1</v>
      </c>
      <c r="S142" s="381"/>
      <c r="T142" s="382"/>
      <c r="U142" s="37">
        <v>4277.22</v>
      </c>
    </row>
    <row r="143" spans="1:21" ht="18.95" customHeight="1" x14ac:dyDescent="0.25">
      <c r="A143" s="39" t="s">
        <v>100</v>
      </c>
      <c r="B143" s="39" t="s">
        <v>342</v>
      </c>
      <c r="C143" s="379" t="s">
        <v>341</v>
      </c>
      <c r="D143" s="381"/>
      <c r="E143" s="382"/>
      <c r="F143" s="380" t="s">
        <v>218</v>
      </c>
      <c r="G143" s="382"/>
      <c r="H143" s="383">
        <v>1.43</v>
      </c>
      <c r="I143" s="382"/>
      <c r="J143" s="383">
        <v>1.1499999999999999</v>
      </c>
      <c r="K143" s="382"/>
      <c r="L143" s="37">
        <v>38.497745000000002</v>
      </c>
      <c r="M143" s="383">
        <v>2.41</v>
      </c>
      <c r="N143" s="382"/>
      <c r="O143" s="39" t="s">
        <v>340</v>
      </c>
      <c r="P143" s="383">
        <v>2.68</v>
      </c>
      <c r="Q143" s="382"/>
      <c r="R143" s="378"/>
      <c r="S143" s="381"/>
      <c r="T143" s="382"/>
      <c r="U143" s="37">
        <v>103.17</v>
      </c>
    </row>
    <row r="144" spans="1:21" ht="36.6" customHeight="1" x14ac:dyDescent="0.25">
      <c r="A144" s="39" t="s">
        <v>100</v>
      </c>
      <c r="B144" s="39" t="s">
        <v>339</v>
      </c>
      <c r="C144" s="379" t="s">
        <v>338</v>
      </c>
      <c r="D144" s="381"/>
      <c r="E144" s="382"/>
      <c r="F144" s="380" t="s">
        <v>218</v>
      </c>
      <c r="G144" s="382"/>
      <c r="H144" s="383">
        <v>0.72</v>
      </c>
      <c r="I144" s="382"/>
      <c r="J144" s="383">
        <v>1.1499999999999999</v>
      </c>
      <c r="K144" s="382"/>
      <c r="L144" s="37">
        <v>19.383479999999999</v>
      </c>
      <c r="M144" s="378"/>
      <c r="N144" s="382"/>
      <c r="O144" s="39" t="s">
        <v>100</v>
      </c>
      <c r="P144" s="383">
        <v>398.72</v>
      </c>
      <c r="Q144" s="382"/>
      <c r="R144" s="378"/>
      <c r="S144" s="381"/>
      <c r="T144" s="382"/>
      <c r="U144" s="37">
        <v>7728.58</v>
      </c>
    </row>
    <row r="145" spans="1:21" ht="14.25" customHeight="1" x14ac:dyDescent="0.25">
      <c r="A145" s="39" t="s">
        <v>100</v>
      </c>
      <c r="B145" s="39" t="s">
        <v>222</v>
      </c>
      <c r="C145" s="379" t="s">
        <v>221</v>
      </c>
      <c r="D145" s="381"/>
      <c r="E145" s="382"/>
      <c r="F145" s="380" t="s">
        <v>179</v>
      </c>
      <c r="G145" s="382"/>
      <c r="H145" s="383">
        <v>0.72</v>
      </c>
      <c r="I145" s="382"/>
      <c r="J145" s="383">
        <v>1.1499999999999999</v>
      </c>
      <c r="K145" s="382"/>
      <c r="L145" s="37">
        <v>19.383479999999999</v>
      </c>
      <c r="M145" s="378"/>
      <c r="N145" s="382"/>
      <c r="O145" s="39" t="s">
        <v>100</v>
      </c>
      <c r="P145" s="383">
        <v>563.22</v>
      </c>
      <c r="Q145" s="382"/>
      <c r="R145" s="383">
        <v>1</v>
      </c>
      <c r="S145" s="381"/>
      <c r="T145" s="382"/>
      <c r="U145" s="37">
        <v>10917.16</v>
      </c>
    </row>
    <row r="146" spans="1:21" ht="14.25" customHeight="1" x14ac:dyDescent="0.25">
      <c r="A146" s="39" t="s">
        <v>100</v>
      </c>
      <c r="B146" s="39" t="s">
        <v>178</v>
      </c>
      <c r="C146" s="379" t="s">
        <v>177</v>
      </c>
      <c r="D146" s="381"/>
      <c r="E146" s="382"/>
      <c r="F146" s="380" t="s">
        <v>100</v>
      </c>
      <c r="G146" s="382"/>
      <c r="H146" s="378"/>
      <c r="I146" s="382"/>
      <c r="J146" s="378"/>
      <c r="K146" s="382"/>
      <c r="L146" s="38"/>
      <c r="M146" s="378"/>
      <c r="N146" s="382"/>
      <c r="O146" s="39" t="s">
        <v>100</v>
      </c>
      <c r="P146" s="378"/>
      <c r="Q146" s="382"/>
      <c r="R146" s="378"/>
      <c r="S146" s="381"/>
      <c r="T146" s="382"/>
      <c r="U146" s="37">
        <v>176497.35</v>
      </c>
    </row>
    <row r="147" spans="1:21" ht="18.95" customHeight="1" x14ac:dyDescent="0.25">
      <c r="A147" s="39" t="s">
        <v>100</v>
      </c>
      <c r="B147" s="39" t="s">
        <v>1092</v>
      </c>
      <c r="C147" s="379" t="s">
        <v>575</v>
      </c>
      <c r="D147" s="381"/>
      <c r="E147" s="382"/>
      <c r="F147" s="380" t="s">
        <v>214</v>
      </c>
      <c r="G147" s="382"/>
      <c r="H147" s="378"/>
      <c r="I147" s="382"/>
      <c r="J147" s="383">
        <v>1</v>
      </c>
      <c r="K147" s="382"/>
      <c r="L147" s="37">
        <v>257.51</v>
      </c>
      <c r="M147" s="378"/>
      <c r="N147" s="382"/>
      <c r="O147" s="39" t="s">
        <v>100</v>
      </c>
      <c r="P147" s="383">
        <v>685.4</v>
      </c>
      <c r="Q147" s="382"/>
      <c r="R147" s="378"/>
      <c r="S147" s="381"/>
      <c r="T147" s="382"/>
      <c r="U147" s="37">
        <v>176497.35</v>
      </c>
    </row>
    <row r="148" spans="1:21" ht="14.25" customHeight="1" x14ac:dyDescent="0.25">
      <c r="A148" s="39" t="s">
        <v>100</v>
      </c>
      <c r="B148" s="39" t="s">
        <v>100</v>
      </c>
      <c r="C148" s="365" t="s">
        <v>166</v>
      </c>
      <c r="D148" s="381"/>
      <c r="E148" s="382"/>
      <c r="F148" s="380" t="s">
        <v>100</v>
      </c>
      <c r="G148" s="382"/>
      <c r="H148" s="378"/>
      <c r="I148" s="382"/>
      <c r="J148" s="378"/>
      <c r="K148" s="382"/>
      <c r="L148" s="38"/>
      <c r="M148" s="378"/>
      <c r="N148" s="382"/>
      <c r="O148" s="39" t="s">
        <v>100</v>
      </c>
      <c r="P148" s="378"/>
      <c r="Q148" s="382"/>
      <c r="R148" s="378"/>
      <c r="S148" s="381"/>
      <c r="T148" s="382"/>
      <c r="U148" s="35">
        <v>358413.46</v>
      </c>
    </row>
    <row r="149" spans="1:21" ht="14.25" customHeight="1" x14ac:dyDescent="0.25">
      <c r="A149" s="41" t="s">
        <v>100</v>
      </c>
      <c r="B149" s="41" t="s">
        <v>100</v>
      </c>
      <c r="C149" s="379" t="s">
        <v>165</v>
      </c>
      <c r="D149" s="381"/>
      <c r="E149" s="382"/>
      <c r="F149" s="380" t="s">
        <v>100</v>
      </c>
      <c r="G149" s="382"/>
      <c r="H149" s="378"/>
      <c r="I149" s="382"/>
      <c r="J149" s="379" t="s">
        <v>100</v>
      </c>
      <c r="K149" s="382"/>
      <c r="L149" s="39" t="s">
        <v>100</v>
      </c>
      <c r="M149" s="379" t="s">
        <v>100</v>
      </c>
      <c r="N149" s="382"/>
      <c r="O149" s="41" t="s">
        <v>100</v>
      </c>
      <c r="P149" s="378"/>
      <c r="Q149" s="382"/>
      <c r="R149" s="379" t="s">
        <v>100</v>
      </c>
      <c r="S149" s="381"/>
      <c r="T149" s="382"/>
      <c r="U149" s="37">
        <v>167159.88</v>
      </c>
    </row>
    <row r="150" spans="1:21" ht="50.25" customHeight="1" x14ac:dyDescent="0.25">
      <c r="A150" s="41" t="s">
        <v>100</v>
      </c>
      <c r="B150" s="39" t="s">
        <v>328</v>
      </c>
      <c r="C150" s="379" t="s">
        <v>327</v>
      </c>
      <c r="D150" s="381"/>
      <c r="E150" s="382"/>
      <c r="F150" s="380" t="s">
        <v>160</v>
      </c>
      <c r="G150" s="382"/>
      <c r="H150" s="383">
        <v>89</v>
      </c>
      <c r="I150" s="382"/>
      <c r="J150" s="383">
        <v>1</v>
      </c>
      <c r="K150" s="382"/>
      <c r="L150" s="37">
        <v>89</v>
      </c>
      <c r="M150" s="378"/>
      <c r="N150" s="382"/>
      <c r="O150" s="39" t="s">
        <v>100</v>
      </c>
      <c r="P150" s="378"/>
      <c r="Q150" s="382"/>
      <c r="R150" s="384" t="s">
        <v>100</v>
      </c>
      <c r="S150" s="381"/>
      <c r="T150" s="382"/>
      <c r="U150" s="37">
        <v>148772.29</v>
      </c>
    </row>
    <row r="151" spans="1:21" ht="50.25" customHeight="1" x14ac:dyDescent="0.25">
      <c r="A151" s="41" t="s">
        <v>100</v>
      </c>
      <c r="B151" s="39" t="s">
        <v>326</v>
      </c>
      <c r="C151" s="379" t="s">
        <v>325</v>
      </c>
      <c r="D151" s="381"/>
      <c r="E151" s="382"/>
      <c r="F151" s="380" t="s">
        <v>160</v>
      </c>
      <c r="G151" s="382"/>
      <c r="H151" s="383">
        <v>41</v>
      </c>
      <c r="I151" s="382"/>
      <c r="J151" s="383">
        <v>1</v>
      </c>
      <c r="K151" s="382"/>
      <c r="L151" s="37">
        <v>41</v>
      </c>
      <c r="M151" s="378"/>
      <c r="N151" s="382"/>
      <c r="O151" s="39" t="s">
        <v>100</v>
      </c>
      <c r="P151" s="378"/>
      <c r="Q151" s="382"/>
      <c r="R151" s="384" t="s">
        <v>100</v>
      </c>
      <c r="S151" s="381"/>
      <c r="T151" s="382"/>
      <c r="U151" s="37">
        <v>68535.55</v>
      </c>
    </row>
    <row r="152" spans="1:21" ht="14.25" customHeight="1" x14ac:dyDescent="0.25">
      <c r="A152" s="36" t="s">
        <v>100</v>
      </c>
      <c r="B152" s="36" t="s">
        <v>100</v>
      </c>
      <c r="C152" s="365" t="s">
        <v>136</v>
      </c>
      <c r="D152" s="381"/>
      <c r="E152" s="381"/>
      <c r="F152" s="381"/>
      <c r="G152" s="381"/>
      <c r="H152" s="381"/>
      <c r="I152" s="381"/>
      <c r="J152" s="381"/>
      <c r="K152" s="381"/>
      <c r="L152" s="382"/>
      <c r="M152" s="385" t="s">
        <v>100</v>
      </c>
      <c r="N152" s="381"/>
      <c r="O152" s="382"/>
      <c r="P152" s="386">
        <v>24592.959999999999</v>
      </c>
      <c r="Q152" s="382"/>
      <c r="R152" s="369"/>
      <c r="S152" s="381"/>
      <c r="T152" s="382"/>
      <c r="U152" s="35">
        <v>575721.30000000005</v>
      </c>
    </row>
    <row r="153" spans="1:21" ht="38.85" customHeight="1" x14ac:dyDescent="0.25">
      <c r="A153" s="40" t="s">
        <v>359</v>
      </c>
      <c r="B153" s="39" t="s">
        <v>1107</v>
      </c>
      <c r="C153" s="379" t="s">
        <v>1108</v>
      </c>
      <c r="D153" s="381"/>
      <c r="E153" s="382"/>
      <c r="F153" s="380" t="s">
        <v>140</v>
      </c>
      <c r="G153" s="382"/>
      <c r="H153" s="383">
        <v>160.74</v>
      </c>
      <c r="I153" s="382"/>
      <c r="J153" s="383">
        <v>1</v>
      </c>
      <c r="K153" s="382"/>
      <c r="L153" s="37">
        <v>160.74</v>
      </c>
      <c r="M153" s="378"/>
      <c r="N153" s="382"/>
      <c r="O153" s="38"/>
      <c r="P153" s="383">
        <v>101.28</v>
      </c>
      <c r="Q153" s="382"/>
      <c r="R153" s="383">
        <v>1</v>
      </c>
      <c r="S153" s="381"/>
      <c r="T153" s="382"/>
      <c r="U153" s="37">
        <v>16279.75</v>
      </c>
    </row>
    <row r="154" spans="1:21" ht="14.25" customHeight="1" x14ac:dyDescent="0.25">
      <c r="A154" s="36" t="s">
        <v>100</v>
      </c>
      <c r="B154" s="36" t="s">
        <v>100</v>
      </c>
      <c r="C154" s="365" t="s">
        <v>136</v>
      </c>
      <c r="D154" s="381"/>
      <c r="E154" s="381"/>
      <c r="F154" s="381"/>
      <c r="G154" s="381"/>
      <c r="H154" s="381"/>
      <c r="I154" s="381"/>
      <c r="J154" s="381"/>
      <c r="K154" s="381"/>
      <c r="L154" s="382"/>
      <c r="M154" s="385" t="s">
        <v>100</v>
      </c>
      <c r="N154" s="381"/>
      <c r="O154" s="382"/>
      <c r="P154" s="386">
        <v>101.28</v>
      </c>
      <c r="Q154" s="382"/>
      <c r="R154" s="369"/>
      <c r="S154" s="381"/>
      <c r="T154" s="382"/>
      <c r="U154" s="35">
        <v>16279.75</v>
      </c>
    </row>
    <row r="155" spans="1:21" ht="93.6" customHeight="1" x14ac:dyDescent="0.25">
      <c r="A155" s="40" t="s">
        <v>351</v>
      </c>
      <c r="B155" s="39" t="s">
        <v>1109</v>
      </c>
      <c r="C155" s="379" t="s">
        <v>1110</v>
      </c>
      <c r="D155" s="381"/>
      <c r="E155" s="382"/>
      <c r="F155" s="380" t="s">
        <v>137</v>
      </c>
      <c r="G155" s="382"/>
      <c r="H155" s="383">
        <v>160.74</v>
      </c>
      <c r="I155" s="382"/>
      <c r="J155" s="383">
        <v>1</v>
      </c>
      <c r="K155" s="382"/>
      <c r="L155" s="37">
        <v>160.74</v>
      </c>
      <c r="M155" s="378"/>
      <c r="N155" s="382"/>
      <c r="O155" s="38"/>
      <c r="P155" s="383">
        <v>66.97</v>
      </c>
      <c r="Q155" s="382"/>
      <c r="R155" s="383">
        <v>1</v>
      </c>
      <c r="S155" s="381"/>
      <c r="T155" s="382"/>
      <c r="U155" s="37">
        <v>10764.76</v>
      </c>
    </row>
    <row r="156" spans="1:21" ht="14.25" customHeight="1" x14ac:dyDescent="0.25">
      <c r="A156" s="36" t="s">
        <v>100</v>
      </c>
      <c r="B156" s="36" t="s">
        <v>100</v>
      </c>
      <c r="C156" s="365" t="s">
        <v>136</v>
      </c>
      <c r="D156" s="381"/>
      <c r="E156" s="381"/>
      <c r="F156" s="381"/>
      <c r="G156" s="381"/>
      <c r="H156" s="381"/>
      <c r="I156" s="381"/>
      <c r="J156" s="381"/>
      <c r="K156" s="381"/>
      <c r="L156" s="382"/>
      <c r="M156" s="385" t="s">
        <v>100</v>
      </c>
      <c r="N156" s="381"/>
      <c r="O156" s="382"/>
      <c r="P156" s="386">
        <v>66.97</v>
      </c>
      <c r="Q156" s="382"/>
      <c r="R156" s="369"/>
      <c r="S156" s="381"/>
      <c r="T156" s="382"/>
      <c r="U156" s="35">
        <v>10764.76</v>
      </c>
    </row>
    <row r="157" spans="1:21" ht="28.7" customHeight="1" x14ac:dyDescent="0.25"/>
    <row r="158" spans="1:21" ht="14.25" customHeight="1" x14ac:dyDescent="0.25">
      <c r="A158" s="34" t="s">
        <v>100</v>
      </c>
      <c r="B158" s="34" t="s">
        <v>100</v>
      </c>
      <c r="C158" s="387" t="s">
        <v>133</v>
      </c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2"/>
      <c r="P158" s="388" t="s">
        <v>100</v>
      </c>
      <c r="Q158" s="382"/>
      <c r="R158" s="388" t="s">
        <v>100</v>
      </c>
      <c r="S158" s="381"/>
      <c r="T158" s="382"/>
      <c r="U158" s="33" t="s">
        <v>100</v>
      </c>
    </row>
    <row r="159" spans="1:21" ht="14.25" customHeight="1" x14ac:dyDescent="0.25">
      <c r="A159" s="34" t="s">
        <v>100</v>
      </c>
      <c r="B159" s="34" t="s">
        <v>100</v>
      </c>
      <c r="C159" s="387" t="s">
        <v>135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2"/>
      <c r="P159" s="388" t="s">
        <v>100</v>
      </c>
      <c r="Q159" s="382"/>
      <c r="R159" s="388" t="s">
        <v>100</v>
      </c>
      <c r="S159" s="381"/>
      <c r="T159" s="382"/>
      <c r="U159" s="33" t="s">
        <v>1111</v>
      </c>
    </row>
    <row r="160" spans="1:21" ht="14.25" customHeight="1" x14ac:dyDescent="0.25">
      <c r="A160" s="34" t="s">
        <v>100</v>
      </c>
      <c r="B160" s="34" t="s">
        <v>100</v>
      </c>
      <c r="C160" s="387" t="s">
        <v>155</v>
      </c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2"/>
      <c r="P160" s="388" t="s">
        <v>100</v>
      </c>
      <c r="Q160" s="382"/>
      <c r="R160" s="388" t="s">
        <v>100</v>
      </c>
      <c r="S160" s="381"/>
      <c r="T160" s="382"/>
      <c r="U160" s="33" t="s">
        <v>1112</v>
      </c>
    </row>
    <row r="161" spans="1:21" ht="14.25" customHeight="1" x14ac:dyDescent="0.25">
      <c r="A161" s="34" t="s">
        <v>100</v>
      </c>
      <c r="B161" s="34" t="s">
        <v>100</v>
      </c>
      <c r="C161" s="387" t="s">
        <v>154</v>
      </c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2"/>
      <c r="P161" s="388" t="s">
        <v>100</v>
      </c>
      <c r="Q161" s="382"/>
      <c r="R161" s="388" t="s">
        <v>100</v>
      </c>
      <c r="S161" s="381"/>
      <c r="T161" s="382"/>
      <c r="U161" s="33" t="s">
        <v>1113</v>
      </c>
    </row>
    <row r="162" spans="1:21" ht="14.25" customHeight="1" x14ac:dyDescent="0.25">
      <c r="A162" s="34" t="s">
        <v>100</v>
      </c>
      <c r="B162" s="34" t="s">
        <v>100</v>
      </c>
      <c r="C162" s="387" t="s">
        <v>153</v>
      </c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2"/>
      <c r="P162" s="388" t="s">
        <v>100</v>
      </c>
      <c r="Q162" s="382"/>
      <c r="R162" s="388" t="s">
        <v>100</v>
      </c>
      <c r="S162" s="381"/>
      <c r="T162" s="382"/>
      <c r="U162" s="33" t="s">
        <v>1114</v>
      </c>
    </row>
    <row r="163" spans="1:21" ht="14.25" customHeight="1" x14ac:dyDescent="0.25">
      <c r="A163" s="34" t="s">
        <v>100</v>
      </c>
      <c r="B163" s="34" t="s">
        <v>100</v>
      </c>
      <c r="C163" s="387" t="s">
        <v>152</v>
      </c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2"/>
      <c r="P163" s="388" t="s">
        <v>100</v>
      </c>
      <c r="Q163" s="382"/>
      <c r="R163" s="388" t="s">
        <v>100</v>
      </c>
      <c r="S163" s="381"/>
      <c r="T163" s="382"/>
      <c r="U163" s="33" t="s">
        <v>1115</v>
      </c>
    </row>
    <row r="164" spans="1:21" ht="14.25" customHeight="1" x14ac:dyDescent="0.25">
      <c r="A164" s="34" t="s">
        <v>100</v>
      </c>
      <c r="B164" s="34" t="s">
        <v>100</v>
      </c>
      <c r="C164" s="387" t="s">
        <v>134</v>
      </c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2"/>
      <c r="P164" s="388" t="s">
        <v>100</v>
      </c>
      <c r="Q164" s="382"/>
      <c r="R164" s="388" t="s">
        <v>100</v>
      </c>
      <c r="S164" s="381"/>
      <c r="T164" s="382"/>
      <c r="U164" s="33" t="s">
        <v>1116</v>
      </c>
    </row>
    <row r="165" spans="1:21" ht="14.25" customHeight="1" x14ac:dyDescent="0.25">
      <c r="A165" s="34" t="s">
        <v>100</v>
      </c>
      <c r="B165" s="34" t="s">
        <v>100</v>
      </c>
      <c r="C165" s="387" t="s">
        <v>149</v>
      </c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2"/>
      <c r="P165" s="388" t="s">
        <v>100</v>
      </c>
      <c r="Q165" s="382"/>
      <c r="R165" s="388" t="s">
        <v>100</v>
      </c>
      <c r="S165" s="381"/>
      <c r="T165" s="382"/>
      <c r="U165" s="33" t="s">
        <v>1117</v>
      </c>
    </row>
    <row r="166" spans="1:21" ht="14.25" customHeight="1" x14ac:dyDescent="0.25">
      <c r="A166" s="34" t="s">
        <v>100</v>
      </c>
      <c r="B166" s="34" t="s">
        <v>100</v>
      </c>
      <c r="C166" s="387" t="s">
        <v>148</v>
      </c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2"/>
      <c r="P166" s="388" t="s">
        <v>100</v>
      </c>
      <c r="Q166" s="382"/>
      <c r="R166" s="388" t="s">
        <v>100</v>
      </c>
      <c r="S166" s="381"/>
      <c r="T166" s="382"/>
      <c r="U166" s="33" t="s">
        <v>1118</v>
      </c>
    </row>
    <row r="167" spans="1:21" ht="14.25" customHeight="1" x14ac:dyDescent="0.25">
      <c r="A167" s="34" t="s">
        <v>100</v>
      </c>
      <c r="B167" s="34" t="s">
        <v>100</v>
      </c>
      <c r="C167" s="387" t="s">
        <v>147</v>
      </c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2"/>
      <c r="P167" s="388" t="s">
        <v>100</v>
      </c>
      <c r="Q167" s="382"/>
      <c r="R167" s="388" t="s">
        <v>100</v>
      </c>
      <c r="S167" s="381"/>
      <c r="T167" s="382"/>
      <c r="U167" s="33" t="s">
        <v>1119</v>
      </c>
    </row>
    <row r="168" spans="1:21" ht="14.25" customHeight="1" x14ac:dyDescent="0.25">
      <c r="A168" s="34" t="s">
        <v>100</v>
      </c>
      <c r="B168" s="34" t="s">
        <v>100</v>
      </c>
      <c r="C168" s="387" t="s">
        <v>133</v>
      </c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2"/>
      <c r="P168" s="388" t="s">
        <v>100</v>
      </c>
      <c r="Q168" s="382"/>
      <c r="R168" s="388" t="s">
        <v>100</v>
      </c>
      <c r="S168" s="381"/>
      <c r="T168" s="382"/>
      <c r="U168" s="33" t="s">
        <v>1120</v>
      </c>
    </row>
    <row r="169" spans="1:21" ht="14.25" customHeight="1" x14ac:dyDescent="0.25">
      <c r="A169" s="34" t="s">
        <v>100</v>
      </c>
      <c r="B169" s="34" t="s">
        <v>100</v>
      </c>
      <c r="C169" s="387" t="s">
        <v>119</v>
      </c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2"/>
      <c r="P169" s="388" t="s">
        <v>100</v>
      </c>
      <c r="Q169" s="382"/>
      <c r="R169" s="388" t="s">
        <v>100</v>
      </c>
      <c r="S169" s="381"/>
      <c r="T169" s="382"/>
      <c r="U169" s="33" t="s">
        <v>100</v>
      </c>
    </row>
    <row r="170" spans="1:21" ht="14.25" customHeight="1" x14ac:dyDescent="0.25">
      <c r="A170" s="34" t="s">
        <v>100</v>
      </c>
      <c r="B170" s="34" t="s">
        <v>100</v>
      </c>
      <c r="C170" s="387" t="s">
        <v>145</v>
      </c>
      <c r="D170" s="358"/>
      <c r="E170" s="358"/>
      <c r="F170" s="358"/>
      <c r="G170" s="358"/>
      <c r="H170" s="358"/>
      <c r="I170" s="358"/>
      <c r="J170" s="358"/>
      <c r="K170" s="358"/>
      <c r="L170" s="358"/>
      <c r="M170" s="358"/>
      <c r="N170" s="358"/>
      <c r="O170" s="366"/>
      <c r="P170" s="388" t="s">
        <v>100</v>
      </c>
      <c r="Q170" s="366"/>
      <c r="R170" s="388" t="s">
        <v>100</v>
      </c>
      <c r="S170" s="358"/>
      <c r="T170" s="366"/>
      <c r="U170" s="33" t="s">
        <v>1121</v>
      </c>
    </row>
    <row r="171" spans="1:21" ht="14.25" customHeight="1" x14ac:dyDescent="0.25">
      <c r="A171" s="34" t="s">
        <v>100</v>
      </c>
      <c r="B171" s="34" t="s">
        <v>100</v>
      </c>
      <c r="C171" s="387" t="s">
        <v>144</v>
      </c>
      <c r="D171" s="358"/>
      <c r="E171" s="358"/>
      <c r="F171" s="358"/>
      <c r="G171" s="358"/>
      <c r="H171" s="358"/>
      <c r="I171" s="358"/>
      <c r="J171" s="358"/>
      <c r="K171" s="358"/>
      <c r="L171" s="358"/>
      <c r="M171" s="358"/>
      <c r="N171" s="358"/>
      <c r="O171" s="366"/>
      <c r="P171" s="388" t="s">
        <v>100</v>
      </c>
      <c r="Q171" s="366"/>
      <c r="R171" s="388" t="s">
        <v>100</v>
      </c>
      <c r="S171" s="358"/>
      <c r="T171" s="366"/>
      <c r="U171" s="33" t="s">
        <v>1122</v>
      </c>
    </row>
    <row r="172" spans="1:21" ht="18.2" customHeight="1" x14ac:dyDescent="0.25">
      <c r="A172" s="389" t="s">
        <v>1123</v>
      </c>
      <c r="B172" s="358"/>
      <c r="C172" s="358"/>
      <c r="D172" s="358"/>
      <c r="E172" s="358"/>
      <c r="F172" s="358"/>
      <c r="G172" s="358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</row>
    <row r="173" spans="1:21" ht="60.75" customHeight="1" x14ac:dyDescent="0.25">
      <c r="A173" s="44" t="s">
        <v>345</v>
      </c>
      <c r="B173" s="43" t="s">
        <v>1124</v>
      </c>
      <c r="C173" s="365" t="s">
        <v>1125</v>
      </c>
      <c r="D173" s="358"/>
      <c r="E173" s="366"/>
      <c r="F173" s="367" t="s">
        <v>343</v>
      </c>
      <c r="G173" s="366"/>
      <c r="H173" s="368">
        <v>4.8099999999999997E-2</v>
      </c>
      <c r="I173" s="366"/>
      <c r="J173" s="368">
        <v>1</v>
      </c>
      <c r="K173" s="366"/>
      <c r="L173" s="35">
        <v>4.8099999999999997E-2</v>
      </c>
      <c r="M173" s="369"/>
      <c r="N173" s="366"/>
      <c r="O173" s="42"/>
      <c r="P173" s="369"/>
      <c r="Q173" s="366"/>
      <c r="R173" s="369"/>
      <c r="S173" s="358"/>
      <c r="T173" s="366"/>
      <c r="U173" s="38"/>
    </row>
    <row r="174" spans="1:21" ht="28.35" customHeight="1" x14ac:dyDescent="0.25">
      <c r="A174" s="40" t="s">
        <v>100</v>
      </c>
      <c r="B174" s="39" t="s">
        <v>228</v>
      </c>
      <c r="C174" s="379" t="s">
        <v>227</v>
      </c>
      <c r="D174" s="358"/>
      <c r="E174" s="358"/>
      <c r="F174" s="358"/>
      <c r="G174" s="358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66"/>
      <c r="U174" s="41" t="s">
        <v>100</v>
      </c>
    </row>
    <row r="175" spans="1:21" ht="14.25" customHeight="1" x14ac:dyDescent="0.25">
      <c r="A175" s="39" t="s">
        <v>100</v>
      </c>
      <c r="B175" s="39" t="s">
        <v>187</v>
      </c>
      <c r="C175" s="379" t="s">
        <v>186</v>
      </c>
      <c r="D175" s="358"/>
      <c r="E175" s="366"/>
      <c r="F175" s="380" t="s">
        <v>179</v>
      </c>
      <c r="G175" s="366"/>
      <c r="H175" s="378"/>
      <c r="I175" s="366"/>
      <c r="J175" s="378"/>
      <c r="K175" s="366"/>
      <c r="L175" s="37">
        <v>7.4675250000000002</v>
      </c>
      <c r="M175" s="378"/>
      <c r="N175" s="366"/>
      <c r="O175" s="39" t="s">
        <v>100</v>
      </c>
      <c r="P175" s="378"/>
      <c r="Q175" s="366"/>
      <c r="R175" s="378"/>
      <c r="S175" s="358"/>
      <c r="T175" s="366"/>
      <c r="U175" s="37">
        <v>3421.17</v>
      </c>
    </row>
    <row r="176" spans="1:21" ht="14.25" customHeight="1" x14ac:dyDescent="0.25">
      <c r="A176" s="39" t="s">
        <v>100</v>
      </c>
      <c r="B176" s="39" t="s">
        <v>363</v>
      </c>
      <c r="C176" s="379" t="s">
        <v>362</v>
      </c>
      <c r="D176" s="358"/>
      <c r="E176" s="366"/>
      <c r="F176" s="380" t="s">
        <v>179</v>
      </c>
      <c r="G176" s="366"/>
      <c r="H176" s="383">
        <v>135</v>
      </c>
      <c r="I176" s="366"/>
      <c r="J176" s="383">
        <v>1.1499999999999999</v>
      </c>
      <c r="K176" s="382"/>
      <c r="L176" s="37">
        <v>7.4675250000000002</v>
      </c>
      <c r="M176" s="378"/>
      <c r="N176" s="382"/>
      <c r="O176" s="39" t="s">
        <v>100</v>
      </c>
      <c r="P176" s="383">
        <v>458.14</v>
      </c>
      <c r="Q176" s="382"/>
      <c r="R176" s="383">
        <v>1</v>
      </c>
      <c r="S176" s="381"/>
      <c r="T176" s="382"/>
      <c r="U176" s="37">
        <v>3421.17</v>
      </c>
    </row>
    <row r="177" spans="1:21" ht="14.25" customHeight="1" x14ac:dyDescent="0.25">
      <c r="A177" s="39" t="s">
        <v>100</v>
      </c>
      <c r="B177" s="39" t="s">
        <v>183</v>
      </c>
      <c r="C177" s="379" t="s">
        <v>182</v>
      </c>
      <c r="D177" s="381"/>
      <c r="E177" s="382"/>
      <c r="F177" s="380" t="s">
        <v>100</v>
      </c>
      <c r="G177" s="382"/>
      <c r="H177" s="378"/>
      <c r="I177" s="382"/>
      <c r="J177" s="378"/>
      <c r="K177" s="382"/>
      <c r="L177" s="38"/>
      <c r="M177" s="378"/>
      <c r="N177" s="382"/>
      <c r="O177" s="39" t="s">
        <v>100</v>
      </c>
      <c r="P177" s="378"/>
      <c r="Q177" s="382"/>
      <c r="R177" s="378"/>
      <c r="S177" s="381"/>
      <c r="T177" s="382"/>
      <c r="U177" s="37">
        <v>997.49</v>
      </c>
    </row>
    <row r="178" spans="1:21" ht="14.25" customHeight="1" x14ac:dyDescent="0.25">
      <c r="A178" s="39" t="s">
        <v>100</v>
      </c>
      <c r="B178" s="39" t="s">
        <v>181</v>
      </c>
      <c r="C178" s="379" t="s">
        <v>180</v>
      </c>
      <c r="D178" s="381"/>
      <c r="E178" s="382"/>
      <c r="F178" s="380" t="s">
        <v>179</v>
      </c>
      <c r="G178" s="382"/>
      <c r="H178" s="378"/>
      <c r="I178" s="382"/>
      <c r="J178" s="378"/>
      <c r="K178" s="382"/>
      <c r="L178" s="37">
        <v>1.002308</v>
      </c>
      <c r="M178" s="378"/>
      <c r="N178" s="382"/>
      <c r="O178" s="39" t="s">
        <v>100</v>
      </c>
      <c r="P178" s="378"/>
      <c r="Q178" s="382"/>
      <c r="R178" s="378"/>
      <c r="S178" s="381"/>
      <c r="T178" s="382"/>
      <c r="U178" s="37">
        <v>757.02</v>
      </c>
    </row>
    <row r="179" spans="1:21" ht="14.25" customHeight="1" x14ac:dyDescent="0.25">
      <c r="A179" s="39" t="s">
        <v>100</v>
      </c>
      <c r="B179" s="39" t="s">
        <v>1126</v>
      </c>
      <c r="C179" s="379" t="s">
        <v>1127</v>
      </c>
      <c r="D179" s="381"/>
      <c r="E179" s="382"/>
      <c r="F179" s="380" t="s">
        <v>218</v>
      </c>
      <c r="G179" s="382"/>
      <c r="H179" s="383">
        <v>18</v>
      </c>
      <c r="I179" s="382"/>
      <c r="J179" s="383">
        <v>1.1499999999999999</v>
      </c>
      <c r="K179" s="382"/>
      <c r="L179" s="37">
        <v>0.99567000000000005</v>
      </c>
      <c r="M179" s="378"/>
      <c r="N179" s="382"/>
      <c r="O179" s="39" t="s">
        <v>100</v>
      </c>
      <c r="P179" s="383">
        <v>992.5</v>
      </c>
      <c r="Q179" s="382"/>
      <c r="R179" s="378"/>
      <c r="S179" s="381"/>
      <c r="T179" s="382"/>
      <c r="U179" s="37">
        <v>988.2</v>
      </c>
    </row>
    <row r="180" spans="1:21" ht="14.25" customHeight="1" x14ac:dyDescent="0.25">
      <c r="A180" s="39" t="s">
        <v>100</v>
      </c>
      <c r="B180" s="39" t="s">
        <v>252</v>
      </c>
      <c r="C180" s="379" t="s">
        <v>251</v>
      </c>
      <c r="D180" s="381"/>
      <c r="E180" s="382"/>
      <c r="F180" s="380" t="s">
        <v>179</v>
      </c>
      <c r="G180" s="382"/>
      <c r="H180" s="383">
        <v>18</v>
      </c>
      <c r="I180" s="382"/>
      <c r="J180" s="383">
        <v>1.1499999999999999</v>
      </c>
      <c r="K180" s="382"/>
      <c r="L180" s="37">
        <v>0.99567000000000005</v>
      </c>
      <c r="M180" s="378"/>
      <c r="N180" s="382"/>
      <c r="O180" s="39" t="s">
        <v>100</v>
      </c>
      <c r="P180" s="383">
        <v>756.56</v>
      </c>
      <c r="Q180" s="382"/>
      <c r="R180" s="383">
        <v>1</v>
      </c>
      <c r="S180" s="381"/>
      <c r="T180" s="382"/>
      <c r="U180" s="37">
        <v>753.28</v>
      </c>
    </row>
    <row r="181" spans="1:21" ht="14.25" customHeight="1" x14ac:dyDescent="0.25">
      <c r="A181" s="39" t="s">
        <v>100</v>
      </c>
      <c r="B181" s="39" t="s">
        <v>1128</v>
      </c>
      <c r="C181" s="379" t="s">
        <v>1129</v>
      </c>
      <c r="D181" s="381"/>
      <c r="E181" s="382"/>
      <c r="F181" s="380" t="s">
        <v>218</v>
      </c>
      <c r="G181" s="382"/>
      <c r="H181" s="383">
        <v>5.93</v>
      </c>
      <c r="I181" s="382"/>
      <c r="J181" s="383">
        <v>1.1499999999999999</v>
      </c>
      <c r="K181" s="382"/>
      <c r="L181" s="37">
        <v>0.32801799999999998</v>
      </c>
      <c r="M181" s="383">
        <v>8.5399999999999991</v>
      </c>
      <c r="N181" s="382"/>
      <c r="O181" s="39" t="s">
        <v>1130</v>
      </c>
      <c r="P181" s="383">
        <v>15.03</v>
      </c>
      <c r="Q181" s="382"/>
      <c r="R181" s="378"/>
      <c r="S181" s="381"/>
      <c r="T181" s="382"/>
      <c r="U181" s="37">
        <v>4.93</v>
      </c>
    </row>
    <row r="182" spans="1:21" ht="18.95" customHeight="1" x14ac:dyDescent="0.25">
      <c r="A182" s="39" t="s">
        <v>100</v>
      </c>
      <c r="B182" s="39" t="s">
        <v>224</v>
      </c>
      <c r="C182" s="379" t="s">
        <v>223</v>
      </c>
      <c r="D182" s="381"/>
      <c r="E182" s="382"/>
      <c r="F182" s="380" t="s">
        <v>218</v>
      </c>
      <c r="G182" s="382"/>
      <c r="H182" s="383">
        <v>0.12</v>
      </c>
      <c r="I182" s="382"/>
      <c r="J182" s="383">
        <v>1.1499999999999999</v>
      </c>
      <c r="K182" s="382"/>
      <c r="L182" s="37">
        <v>6.6379999999999998E-3</v>
      </c>
      <c r="M182" s="378"/>
      <c r="N182" s="382"/>
      <c r="O182" s="39" t="s">
        <v>100</v>
      </c>
      <c r="P182" s="383">
        <v>656.62</v>
      </c>
      <c r="Q182" s="382"/>
      <c r="R182" s="378"/>
      <c r="S182" s="381"/>
      <c r="T182" s="382"/>
      <c r="U182" s="37">
        <v>4.3600000000000003</v>
      </c>
    </row>
    <row r="183" spans="1:21" ht="14.25" customHeight="1" x14ac:dyDescent="0.25">
      <c r="A183" s="39" t="s">
        <v>100</v>
      </c>
      <c r="B183" s="39" t="s">
        <v>222</v>
      </c>
      <c r="C183" s="379" t="s">
        <v>221</v>
      </c>
      <c r="D183" s="381"/>
      <c r="E183" s="382"/>
      <c r="F183" s="380" t="s">
        <v>179</v>
      </c>
      <c r="G183" s="382"/>
      <c r="H183" s="383">
        <v>0.12</v>
      </c>
      <c r="I183" s="382"/>
      <c r="J183" s="383">
        <v>1.1499999999999999</v>
      </c>
      <c r="K183" s="382"/>
      <c r="L183" s="37">
        <v>6.6379999999999998E-3</v>
      </c>
      <c r="M183" s="378"/>
      <c r="N183" s="382"/>
      <c r="O183" s="39" t="s">
        <v>100</v>
      </c>
      <c r="P183" s="383">
        <v>563.22</v>
      </c>
      <c r="Q183" s="382"/>
      <c r="R183" s="383">
        <v>1</v>
      </c>
      <c r="S183" s="381"/>
      <c r="T183" s="382"/>
      <c r="U183" s="37">
        <v>3.74</v>
      </c>
    </row>
    <row r="184" spans="1:21" ht="14.25" customHeight="1" x14ac:dyDescent="0.25">
      <c r="A184" s="39" t="s">
        <v>100</v>
      </c>
      <c r="B184" s="39" t="s">
        <v>178</v>
      </c>
      <c r="C184" s="379" t="s">
        <v>177</v>
      </c>
      <c r="D184" s="381"/>
      <c r="E184" s="382"/>
      <c r="F184" s="380" t="s">
        <v>100</v>
      </c>
      <c r="G184" s="382"/>
      <c r="H184" s="378"/>
      <c r="I184" s="382"/>
      <c r="J184" s="378"/>
      <c r="K184" s="382"/>
      <c r="L184" s="38"/>
      <c r="M184" s="378"/>
      <c r="N184" s="382"/>
      <c r="O184" s="39" t="s">
        <v>100</v>
      </c>
      <c r="P184" s="378"/>
      <c r="Q184" s="382"/>
      <c r="R184" s="378"/>
      <c r="S184" s="381"/>
      <c r="T184" s="382"/>
      <c r="U184" s="37">
        <v>27608.37</v>
      </c>
    </row>
    <row r="185" spans="1:21" ht="14.25" customHeight="1" x14ac:dyDescent="0.25">
      <c r="A185" s="39" t="s">
        <v>100</v>
      </c>
      <c r="B185" s="39" t="s">
        <v>216</v>
      </c>
      <c r="C185" s="379" t="s">
        <v>215</v>
      </c>
      <c r="D185" s="381"/>
      <c r="E185" s="382"/>
      <c r="F185" s="380" t="s">
        <v>214</v>
      </c>
      <c r="G185" s="382"/>
      <c r="H185" s="383">
        <v>1.75</v>
      </c>
      <c r="I185" s="382"/>
      <c r="J185" s="383">
        <v>1</v>
      </c>
      <c r="K185" s="382"/>
      <c r="L185" s="37">
        <v>8.4175E-2</v>
      </c>
      <c r="M185" s="383">
        <v>35.71</v>
      </c>
      <c r="N185" s="382"/>
      <c r="O185" s="39" t="s">
        <v>213</v>
      </c>
      <c r="P185" s="383">
        <v>29.28</v>
      </c>
      <c r="Q185" s="382"/>
      <c r="R185" s="378"/>
      <c r="S185" s="381"/>
      <c r="T185" s="382"/>
      <c r="U185" s="37">
        <v>2.46</v>
      </c>
    </row>
    <row r="186" spans="1:21" ht="14.25" customHeight="1" x14ac:dyDescent="0.25">
      <c r="A186" s="39" t="s">
        <v>100</v>
      </c>
      <c r="B186" s="39" t="s">
        <v>1131</v>
      </c>
      <c r="C186" s="379" t="s">
        <v>1132</v>
      </c>
      <c r="D186" s="381"/>
      <c r="E186" s="382"/>
      <c r="F186" s="380" t="s">
        <v>1133</v>
      </c>
      <c r="G186" s="382"/>
      <c r="H186" s="383">
        <v>250</v>
      </c>
      <c r="I186" s="382"/>
      <c r="J186" s="383">
        <v>1</v>
      </c>
      <c r="K186" s="382"/>
      <c r="L186" s="37">
        <v>12.025</v>
      </c>
      <c r="M186" s="383">
        <v>12.83</v>
      </c>
      <c r="N186" s="382"/>
      <c r="O186" s="39" t="s">
        <v>1134</v>
      </c>
      <c r="P186" s="383">
        <v>13.98</v>
      </c>
      <c r="Q186" s="382"/>
      <c r="R186" s="378"/>
      <c r="S186" s="381"/>
      <c r="T186" s="382"/>
      <c r="U186" s="37">
        <v>168.11</v>
      </c>
    </row>
    <row r="187" spans="1:21" ht="18.95" customHeight="1" x14ac:dyDescent="0.25">
      <c r="A187" s="39" t="s">
        <v>100</v>
      </c>
      <c r="B187" s="39" t="s">
        <v>1135</v>
      </c>
      <c r="C187" s="379" t="s">
        <v>1136</v>
      </c>
      <c r="D187" s="381"/>
      <c r="E187" s="382"/>
      <c r="F187" s="380" t="s">
        <v>214</v>
      </c>
      <c r="G187" s="382"/>
      <c r="H187" s="378"/>
      <c r="I187" s="382"/>
      <c r="J187" s="383">
        <v>1</v>
      </c>
      <c r="K187" s="382"/>
      <c r="L187" s="37">
        <v>5.29</v>
      </c>
      <c r="M187" s="383">
        <v>4116.45</v>
      </c>
      <c r="N187" s="382"/>
      <c r="O187" s="39" t="s">
        <v>1137</v>
      </c>
      <c r="P187" s="383">
        <v>5186.7299999999996</v>
      </c>
      <c r="Q187" s="382"/>
      <c r="R187" s="378"/>
      <c r="S187" s="381"/>
      <c r="T187" s="382"/>
      <c r="U187" s="37">
        <v>27437.8</v>
      </c>
    </row>
    <row r="188" spans="1:21" ht="14.25" customHeight="1" x14ac:dyDescent="0.25">
      <c r="A188" s="39" t="s">
        <v>100</v>
      </c>
      <c r="B188" s="39" t="s">
        <v>100</v>
      </c>
      <c r="C188" s="365" t="s">
        <v>166</v>
      </c>
      <c r="D188" s="381"/>
      <c r="E188" s="382"/>
      <c r="F188" s="380" t="s">
        <v>100</v>
      </c>
      <c r="G188" s="382"/>
      <c r="H188" s="378"/>
      <c r="I188" s="382"/>
      <c r="J188" s="378"/>
      <c r="K188" s="382"/>
      <c r="L188" s="38"/>
      <c r="M188" s="378"/>
      <c r="N188" s="382"/>
      <c r="O188" s="39" t="s">
        <v>100</v>
      </c>
      <c r="P188" s="378"/>
      <c r="Q188" s="382"/>
      <c r="R188" s="378"/>
      <c r="S188" s="381"/>
      <c r="T188" s="382"/>
      <c r="U188" s="35">
        <v>32784.050000000003</v>
      </c>
    </row>
    <row r="189" spans="1:21" ht="14.25" customHeight="1" x14ac:dyDescent="0.25">
      <c r="A189" s="41" t="s">
        <v>100</v>
      </c>
      <c r="B189" s="41" t="s">
        <v>100</v>
      </c>
      <c r="C189" s="379" t="s">
        <v>165</v>
      </c>
      <c r="D189" s="381"/>
      <c r="E189" s="382"/>
      <c r="F189" s="380" t="s">
        <v>100</v>
      </c>
      <c r="G189" s="382"/>
      <c r="H189" s="378"/>
      <c r="I189" s="382"/>
      <c r="J189" s="379" t="s">
        <v>100</v>
      </c>
      <c r="K189" s="382"/>
      <c r="L189" s="39" t="s">
        <v>100</v>
      </c>
      <c r="M189" s="379" t="s">
        <v>100</v>
      </c>
      <c r="N189" s="382"/>
      <c r="O189" s="41" t="s">
        <v>100</v>
      </c>
      <c r="P189" s="378"/>
      <c r="Q189" s="382"/>
      <c r="R189" s="379" t="s">
        <v>100</v>
      </c>
      <c r="S189" s="381"/>
      <c r="T189" s="382"/>
      <c r="U189" s="37">
        <v>4178.1899999999996</v>
      </c>
    </row>
    <row r="190" spans="1:21" ht="38.85" customHeight="1" x14ac:dyDescent="0.25">
      <c r="A190" s="41" t="s">
        <v>100</v>
      </c>
      <c r="B190" s="39" t="s">
        <v>1138</v>
      </c>
      <c r="C190" s="379" t="s">
        <v>1139</v>
      </c>
      <c r="D190" s="381"/>
      <c r="E190" s="382"/>
      <c r="F190" s="380" t="s">
        <v>160</v>
      </c>
      <c r="G190" s="382"/>
      <c r="H190" s="383">
        <v>102</v>
      </c>
      <c r="I190" s="382"/>
      <c r="J190" s="383">
        <v>1</v>
      </c>
      <c r="K190" s="382"/>
      <c r="L190" s="37">
        <v>102</v>
      </c>
      <c r="M190" s="378"/>
      <c r="N190" s="382"/>
      <c r="O190" s="39" t="s">
        <v>100</v>
      </c>
      <c r="P190" s="378"/>
      <c r="Q190" s="382"/>
      <c r="R190" s="384" t="s">
        <v>100</v>
      </c>
      <c r="S190" s="381"/>
      <c r="T190" s="382"/>
      <c r="U190" s="37">
        <v>4261.75</v>
      </c>
    </row>
    <row r="191" spans="1:21" ht="38.85" customHeight="1" x14ac:dyDescent="0.25">
      <c r="A191" s="41" t="s">
        <v>100</v>
      </c>
      <c r="B191" s="39" t="s">
        <v>1140</v>
      </c>
      <c r="C191" s="379" t="s">
        <v>1141</v>
      </c>
      <c r="D191" s="381"/>
      <c r="E191" s="382"/>
      <c r="F191" s="380" t="s">
        <v>160</v>
      </c>
      <c r="G191" s="382"/>
      <c r="H191" s="383">
        <v>58</v>
      </c>
      <c r="I191" s="382"/>
      <c r="J191" s="383">
        <v>1</v>
      </c>
      <c r="K191" s="382"/>
      <c r="L191" s="37">
        <v>58</v>
      </c>
      <c r="M191" s="378"/>
      <c r="N191" s="382"/>
      <c r="O191" s="39" t="s">
        <v>100</v>
      </c>
      <c r="P191" s="378"/>
      <c r="Q191" s="382"/>
      <c r="R191" s="384" t="s">
        <v>100</v>
      </c>
      <c r="S191" s="381"/>
      <c r="T191" s="382"/>
      <c r="U191" s="37">
        <v>2423.35</v>
      </c>
    </row>
    <row r="192" spans="1:21" ht="14.25" customHeight="1" x14ac:dyDescent="0.25">
      <c r="A192" s="36" t="s">
        <v>100</v>
      </c>
      <c r="B192" s="36" t="s">
        <v>100</v>
      </c>
      <c r="C192" s="365" t="s">
        <v>136</v>
      </c>
      <c r="D192" s="381"/>
      <c r="E192" s="381"/>
      <c r="F192" s="381"/>
      <c r="G192" s="381"/>
      <c r="H192" s="381"/>
      <c r="I192" s="381"/>
      <c r="J192" s="381"/>
      <c r="K192" s="381"/>
      <c r="L192" s="382"/>
      <c r="M192" s="385" t="s">
        <v>100</v>
      </c>
      <c r="N192" s="381"/>
      <c r="O192" s="382"/>
      <c r="P192" s="386">
        <v>820564.45</v>
      </c>
      <c r="Q192" s="382"/>
      <c r="R192" s="369"/>
      <c r="S192" s="381"/>
      <c r="T192" s="382"/>
      <c r="U192" s="35">
        <v>39469.15</v>
      </c>
    </row>
    <row r="193" spans="1:21" ht="60.75" customHeight="1" x14ac:dyDescent="0.25">
      <c r="A193" s="44" t="s">
        <v>333</v>
      </c>
      <c r="B193" s="43" t="s">
        <v>1142</v>
      </c>
      <c r="C193" s="365" t="s">
        <v>1143</v>
      </c>
      <c r="D193" s="381"/>
      <c r="E193" s="382"/>
      <c r="F193" s="367" t="s">
        <v>343</v>
      </c>
      <c r="G193" s="382"/>
      <c r="H193" s="368">
        <v>0.1129</v>
      </c>
      <c r="I193" s="382"/>
      <c r="J193" s="368">
        <v>1</v>
      </c>
      <c r="K193" s="382"/>
      <c r="L193" s="35">
        <v>0.1129</v>
      </c>
      <c r="M193" s="369"/>
      <c r="N193" s="382"/>
      <c r="O193" s="42"/>
      <c r="P193" s="369"/>
      <c r="Q193" s="382"/>
      <c r="R193" s="369"/>
      <c r="S193" s="381"/>
      <c r="T193" s="382"/>
      <c r="U193" s="38"/>
    </row>
    <row r="194" spans="1:21" ht="28.35" customHeight="1" x14ac:dyDescent="0.25">
      <c r="A194" s="40" t="s">
        <v>100</v>
      </c>
      <c r="B194" s="39" t="s">
        <v>228</v>
      </c>
      <c r="C194" s="379" t="s">
        <v>227</v>
      </c>
      <c r="D194" s="381"/>
      <c r="E194" s="381"/>
      <c r="F194" s="381"/>
      <c r="G194" s="381"/>
      <c r="H194" s="381"/>
      <c r="I194" s="381"/>
      <c r="J194" s="381"/>
      <c r="K194" s="381"/>
      <c r="L194" s="381"/>
      <c r="M194" s="381"/>
      <c r="N194" s="381"/>
      <c r="O194" s="381"/>
      <c r="P194" s="381"/>
      <c r="Q194" s="381"/>
      <c r="R194" s="381"/>
      <c r="S194" s="381"/>
      <c r="T194" s="382"/>
      <c r="U194" s="41" t="s">
        <v>100</v>
      </c>
    </row>
    <row r="195" spans="1:21" ht="14.25" customHeight="1" x14ac:dyDescent="0.25">
      <c r="A195" s="39" t="s">
        <v>100</v>
      </c>
      <c r="B195" s="39" t="s">
        <v>187</v>
      </c>
      <c r="C195" s="379" t="s">
        <v>186</v>
      </c>
      <c r="D195" s="381"/>
      <c r="E195" s="382"/>
      <c r="F195" s="380" t="s">
        <v>179</v>
      </c>
      <c r="G195" s="382"/>
      <c r="H195" s="378"/>
      <c r="I195" s="382"/>
      <c r="J195" s="378"/>
      <c r="K195" s="382"/>
      <c r="L195" s="37">
        <v>23.240465</v>
      </c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11624.18</v>
      </c>
    </row>
    <row r="196" spans="1:21" ht="14.25" customHeight="1" x14ac:dyDescent="0.25">
      <c r="A196" s="39" t="s">
        <v>100</v>
      </c>
      <c r="B196" s="39" t="s">
        <v>330</v>
      </c>
      <c r="C196" s="379" t="s">
        <v>329</v>
      </c>
      <c r="D196" s="381"/>
      <c r="E196" s="382"/>
      <c r="F196" s="380" t="s">
        <v>179</v>
      </c>
      <c r="G196" s="382"/>
      <c r="H196" s="383">
        <v>179</v>
      </c>
      <c r="I196" s="382"/>
      <c r="J196" s="383">
        <v>1.1499999999999999</v>
      </c>
      <c r="K196" s="382"/>
      <c r="L196" s="37">
        <v>23.240465</v>
      </c>
      <c r="M196" s="378"/>
      <c r="N196" s="382"/>
      <c r="O196" s="39" t="s">
        <v>100</v>
      </c>
      <c r="P196" s="383">
        <v>500.17</v>
      </c>
      <c r="Q196" s="382"/>
      <c r="R196" s="383">
        <v>1</v>
      </c>
      <c r="S196" s="381"/>
      <c r="T196" s="382"/>
      <c r="U196" s="37">
        <v>11624.18</v>
      </c>
    </row>
    <row r="197" spans="1:21" ht="14.25" customHeight="1" x14ac:dyDescent="0.25">
      <c r="A197" s="39" t="s">
        <v>100</v>
      </c>
      <c r="B197" s="39" t="s">
        <v>183</v>
      </c>
      <c r="C197" s="379" t="s">
        <v>182</v>
      </c>
      <c r="D197" s="381"/>
      <c r="E197" s="382"/>
      <c r="F197" s="380" t="s">
        <v>100</v>
      </c>
      <c r="G197" s="382"/>
      <c r="H197" s="378"/>
      <c r="I197" s="382"/>
      <c r="J197" s="378"/>
      <c r="K197" s="382"/>
      <c r="L197" s="38"/>
      <c r="M197" s="378"/>
      <c r="N197" s="382"/>
      <c r="O197" s="39" t="s">
        <v>100</v>
      </c>
      <c r="P197" s="378"/>
      <c r="Q197" s="382"/>
      <c r="R197" s="378"/>
      <c r="S197" s="381"/>
      <c r="T197" s="382"/>
      <c r="U197" s="37">
        <v>3755.11</v>
      </c>
    </row>
    <row r="198" spans="1:21" ht="14.25" customHeight="1" x14ac:dyDescent="0.25">
      <c r="A198" s="39" t="s">
        <v>100</v>
      </c>
      <c r="B198" s="39" t="s">
        <v>181</v>
      </c>
      <c r="C198" s="379" t="s">
        <v>180</v>
      </c>
      <c r="D198" s="381"/>
      <c r="E198" s="382"/>
      <c r="F198" s="380" t="s">
        <v>179</v>
      </c>
      <c r="G198" s="382"/>
      <c r="H198" s="378"/>
      <c r="I198" s="382"/>
      <c r="J198" s="378"/>
      <c r="K198" s="382"/>
      <c r="L198" s="37">
        <v>3.7080880000000001</v>
      </c>
      <c r="M198" s="378"/>
      <c r="N198" s="382"/>
      <c r="O198" s="39" t="s">
        <v>100</v>
      </c>
      <c r="P198" s="378"/>
      <c r="Q198" s="382"/>
      <c r="R198" s="378"/>
      <c r="S198" s="381"/>
      <c r="T198" s="382"/>
      <c r="U198" s="37">
        <v>2767.96</v>
      </c>
    </row>
    <row r="199" spans="1:21" ht="14.25" customHeight="1" x14ac:dyDescent="0.25">
      <c r="A199" s="39" t="s">
        <v>100</v>
      </c>
      <c r="B199" s="39" t="s">
        <v>1126</v>
      </c>
      <c r="C199" s="379" t="s">
        <v>1127</v>
      </c>
      <c r="D199" s="381"/>
      <c r="E199" s="382"/>
      <c r="F199" s="380" t="s">
        <v>218</v>
      </c>
      <c r="G199" s="382"/>
      <c r="H199" s="383">
        <v>26.06</v>
      </c>
      <c r="I199" s="382"/>
      <c r="J199" s="383">
        <v>1.1499999999999999</v>
      </c>
      <c r="K199" s="382"/>
      <c r="L199" s="37">
        <v>3.3835000000000002</v>
      </c>
      <c r="M199" s="378"/>
      <c r="N199" s="382"/>
      <c r="O199" s="39" t="s">
        <v>100</v>
      </c>
      <c r="P199" s="383">
        <v>992.5</v>
      </c>
      <c r="Q199" s="382"/>
      <c r="R199" s="378"/>
      <c r="S199" s="381"/>
      <c r="T199" s="382"/>
      <c r="U199" s="37">
        <v>3358.12</v>
      </c>
    </row>
    <row r="200" spans="1:21" ht="14.25" customHeight="1" x14ac:dyDescent="0.25">
      <c r="A200" s="39" t="s">
        <v>100</v>
      </c>
      <c r="B200" s="39" t="s">
        <v>252</v>
      </c>
      <c r="C200" s="379" t="s">
        <v>251</v>
      </c>
      <c r="D200" s="381"/>
      <c r="E200" s="382"/>
      <c r="F200" s="380" t="s">
        <v>179</v>
      </c>
      <c r="G200" s="382"/>
      <c r="H200" s="383">
        <v>26.06</v>
      </c>
      <c r="I200" s="382"/>
      <c r="J200" s="383">
        <v>1.1499999999999999</v>
      </c>
      <c r="K200" s="382"/>
      <c r="L200" s="37">
        <v>3.3835000000000002</v>
      </c>
      <c r="M200" s="378"/>
      <c r="N200" s="382"/>
      <c r="O200" s="39" t="s">
        <v>100</v>
      </c>
      <c r="P200" s="383">
        <v>756.56</v>
      </c>
      <c r="Q200" s="382"/>
      <c r="R200" s="383">
        <v>1</v>
      </c>
      <c r="S200" s="381"/>
      <c r="T200" s="382"/>
      <c r="U200" s="37">
        <v>2559.8200000000002</v>
      </c>
    </row>
    <row r="201" spans="1:21" ht="18.95" customHeight="1" x14ac:dyDescent="0.25">
      <c r="A201" s="39" t="s">
        <v>100</v>
      </c>
      <c r="B201" s="39" t="s">
        <v>254</v>
      </c>
      <c r="C201" s="379" t="s">
        <v>253</v>
      </c>
      <c r="D201" s="381"/>
      <c r="E201" s="382"/>
      <c r="F201" s="380" t="s">
        <v>218</v>
      </c>
      <c r="G201" s="382"/>
      <c r="H201" s="383">
        <v>0.9</v>
      </c>
      <c r="I201" s="382"/>
      <c r="J201" s="383">
        <v>1.1499999999999999</v>
      </c>
      <c r="K201" s="382"/>
      <c r="L201" s="37">
        <v>0.116852</v>
      </c>
      <c r="M201" s="378"/>
      <c r="N201" s="382"/>
      <c r="O201" s="39" t="s">
        <v>100</v>
      </c>
      <c r="P201" s="383">
        <v>1631.99</v>
      </c>
      <c r="Q201" s="382"/>
      <c r="R201" s="378"/>
      <c r="S201" s="381"/>
      <c r="T201" s="382"/>
      <c r="U201" s="37">
        <v>190.7</v>
      </c>
    </row>
    <row r="202" spans="1:21" ht="14.25" customHeight="1" x14ac:dyDescent="0.25">
      <c r="A202" s="39" t="s">
        <v>100</v>
      </c>
      <c r="B202" s="39" t="s">
        <v>252</v>
      </c>
      <c r="C202" s="379" t="s">
        <v>251</v>
      </c>
      <c r="D202" s="381"/>
      <c r="E202" s="382"/>
      <c r="F202" s="380" t="s">
        <v>179</v>
      </c>
      <c r="G202" s="382"/>
      <c r="H202" s="383">
        <v>0.9</v>
      </c>
      <c r="I202" s="382"/>
      <c r="J202" s="383">
        <v>1.1499999999999999</v>
      </c>
      <c r="K202" s="382"/>
      <c r="L202" s="37">
        <v>0.116852</v>
      </c>
      <c r="M202" s="378"/>
      <c r="N202" s="382"/>
      <c r="O202" s="39" t="s">
        <v>100</v>
      </c>
      <c r="P202" s="383">
        <v>756.56</v>
      </c>
      <c r="Q202" s="382"/>
      <c r="R202" s="383">
        <v>1</v>
      </c>
      <c r="S202" s="381"/>
      <c r="T202" s="382"/>
      <c r="U202" s="37">
        <v>88.41</v>
      </c>
    </row>
    <row r="203" spans="1:21" ht="36.6" customHeight="1" x14ac:dyDescent="0.25">
      <c r="A203" s="39" t="s">
        <v>100</v>
      </c>
      <c r="B203" s="39" t="s">
        <v>1144</v>
      </c>
      <c r="C203" s="379" t="s">
        <v>1145</v>
      </c>
      <c r="D203" s="381"/>
      <c r="E203" s="382"/>
      <c r="F203" s="380" t="s">
        <v>218</v>
      </c>
      <c r="G203" s="382"/>
      <c r="H203" s="383">
        <v>0.25</v>
      </c>
      <c r="I203" s="382"/>
      <c r="J203" s="383">
        <v>1.1499999999999999</v>
      </c>
      <c r="K203" s="382"/>
      <c r="L203" s="37">
        <v>3.2459000000000002E-2</v>
      </c>
      <c r="M203" s="378"/>
      <c r="N203" s="382"/>
      <c r="O203" s="39" t="s">
        <v>100</v>
      </c>
      <c r="P203" s="383">
        <v>1615.17</v>
      </c>
      <c r="Q203" s="382"/>
      <c r="R203" s="378"/>
      <c r="S203" s="381"/>
      <c r="T203" s="382"/>
      <c r="U203" s="37">
        <v>52.43</v>
      </c>
    </row>
    <row r="204" spans="1:21" ht="14.25" customHeight="1" x14ac:dyDescent="0.25">
      <c r="A204" s="39" t="s">
        <v>100</v>
      </c>
      <c r="B204" s="39" t="s">
        <v>1088</v>
      </c>
      <c r="C204" s="379" t="s">
        <v>1089</v>
      </c>
      <c r="D204" s="381"/>
      <c r="E204" s="382"/>
      <c r="F204" s="380" t="s">
        <v>179</v>
      </c>
      <c r="G204" s="382"/>
      <c r="H204" s="383">
        <v>0.25</v>
      </c>
      <c r="I204" s="382"/>
      <c r="J204" s="383">
        <v>1.1499999999999999</v>
      </c>
      <c r="K204" s="382"/>
      <c r="L204" s="37">
        <v>3.2459000000000002E-2</v>
      </c>
      <c r="M204" s="378"/>
      <c r="N204" s="382"/>
      <c r="O204" s="39" t="s">
        <v>100</v>
      </c>
      <c r="P204" s="383">
        <v>647.28</v>
      </c>
      <c r="Q204" s="382"/>
      <c r="R204" s="383">
        <v>1</v>
      </c>
      <c r="S204" s="381"/>
      <c r="T204" s="382"/>
      <c r="U204" s="37">
        <v>21.01</v>
      </c>
    </row>
    <row r="205" spans="1:21" ht="14.25" customHeight="1" x14ac:dyDescent="0.25">
      <c r="A205" s="39" t="s">
        <v>100</v>
      </c>
      <c r="B205" s="39" t="s">
        <v>1146</v>
      </c>
      <c r="C205" s="379" t="s">
        <v>1147</v>
      </c>
      <c r="D205" s="381"/>
      <c r="E205" s="382"/>
      <c r="F205" s="380" t="s">
        <v>218</v>
      </c>
      <c r="G205" s="382"/>
      <c r="H205" s="383">
        <v>9</v>
      </c>
      <c r="I205" s="382"/>
      <c r="J205" s="383">
        <v>1.1499999999999999</v>
      </c>
      <c r="K205" s="382"/>
      <c r="L205" s="37">
        <v>1.168515</v>
      </c>
      <c r="M205" s="383">
        <v>10.37</v>
      </c>
      <c r="N205" s="382"/>
      <c r="O205" s="39" t="s">
        <v>533</v>
      </c>
      <c r="P205" s="383">
        <v>13.38</v>
      </c>
      <c r="Q205" s="382"/>
      <c r="R205" s="378"/>
      <c r="S205" s="381"/>
      <c r="T205" s="382"/>
      <c r="U205" s="37">
        <v>15.63</v>
      </c>
    </row>
    <row r="206" spans="1:21" ht="18.95" customHeight="1" x14ac:dyDescent="0.25">
      <c r="A206" s="39" t="s">
        <v>100</v>
      </c>
      <c r="B206" s="39" t="s">
        <v>224</v>
      </c>
      <c r="C206" s="379" t="s">
        <v>223</v>
      </c>
      <c r="D206" s="381"/>
      <c r="E206" s="382"/>
      <c r="F206" s="380" t="s">
        <v>218</v>
      </c>
      <c r="G206" s="382"/>
      <c r="H206" s="383">
        <v>1.35</v>
      </c>
      <c r="I206" s="382"/>
      <c r="J206" s="383">
        <v>1.1499999999999999</v>
      </c>
      <c r="K206" s="382"/>
      <c r="L206" s="37">
        <v>0.17527699999999999</v>
      </c>
      <c r="M206" s="378"/>
      <c r="N206" s="382"/>
      <c r="O206" s="39" t="s">
        <v>100</v>
      </c>
      <c r="P206" s="383">
        <v>656.62</v>
      </c>
      <c r="Q206" s="382"/>
      <c r="R206" s="378"/>
      <c r="S206" s="381"/>
      <c r="T206" s="382"/>
      <c r="U206" s="37">
        <v>115.09</v>
      </c>
    </row>
    <row r="207" spans="1:21" ht="14.25" customHeight="1" x14ac:dyDescent="0.25">
      <c r="A207" s="39" t="s">
        <v>100</v>
      </c>
      <c r="B207" s="39" t="s">
        <v>222</v>
      </c>
      <c r="C207" s="379" t="s">
        <v>221</v>
      </c>
      <c r="D207" s="381"/>
      <c r="E207" s="382"/>
      <c r="F207" s="380" t="s">
        <v>179</v>
      </c>
      <c r="G207" s="382"/>
      <c r="H207" s="383">
        <v>1.35</v>
      </c>
      <c r="I207" s="382"/>
      <c r="J207" s="383">
        <v>1.1499999999999999</v>
      </c>
      <c r="K207" s="382"/>
      <c r="L207" s="37">
        <v>0.17527699999999999</v>
      </c>
      <c r="M207" s="378"/>
      <c r="N207" s="382"/>
      <c r="O207" s="39" t="s">
        <v>100</v>
      </c>
      <c r="P207" s="383">
        <v>563.22</v>
      </c>
      <c r="Q207" s="382"/>
      <c r="R207" s="383">
        <v>1</v>
      </c>
      <c r="S207" s="381"/>
      <c r="T207" s="382"/>
      <c r="U207" s="37">
        <v>98.72</v>
      </c>
    </row>
    <row r="208" spans="1:21" ht="18.95" customHeight="1" x14ac:dyDescent="0.25">
      <c r="A208" s="39" t="s">
        <v>100</v>
      </c>
      <c r="B208" s="39" t="s">
        <v>1148</v>
      </c>
      <c r="C208" s="379" t="s">
        <v>1149</v>
      </c>
      <c r="D208" s="381"/>
      <c r="E208" s="382"/>
      <c r="F208" s="380" t="s">
        <v>218</v>
      </c>
      <c r="G208" s="382"/>
      <c r="H208" s="383">
        <v>4.3</v>
      </c>
      <c r="I208" s="382"/>
      <c r="J208" s="383">
        <v>1.1499999999999999</v>
      </c>
      <c r="K208" s="382"/>
      <c r="L208" s="37">
        <v>0.55829099999999998</v>
      </c>
      <c r="M208" s="378"/>
      <c r="N208" s="382"/>
      <c r="O208" s="39" t="s">
        <v>100</v>
      </c>
      <c r="P208" s="383">
        <v>41.45</v>
      </c>
      <c r="Q208" s="382"/>
      <c r="R208" s="378"/>
      <c r="S208" s="381"/>
      <c r="T208" s="382"/>
      <c r="U208" s="37">
        <v>23.14</v>
      </c>
    </row>
    <row r="209" spans="1:21" ht="14.25" customHeight="1" x14ac:dyDescent="0.25">
      <c r="A209" s="39" t="s">
        <v>100</v>
      </c>
      <c r="B209" s="39" t="s">
        <v>178</v>
      </c>
      <c r="C209" s="379" t="s">
        <v>177</v>
      </c>
      <c r="D209" s="381"/>
      <c r="E209" s="382"/>
      <c r="F209" s="380" t="s">
        <v>100</v>
      </c>
      <c r="G209" s="382"/>
      <c r="H209" s="378"/>
      <c r="I209" s="382"/>
      <c r="J209" s="378"/>
      <c r="K209" s="382"/>
      <c r="L209" s="38"/>
      <c r="M209" s="378"/>
      <c r="N209" s="382"/>
      <c r="O209" s="39" t="s">
        <v>100</v>
      </c>
      <c r="P209" s="378"/>
      <c r="Q209" s="382"/>
      <c r="R209" s="378"/>
      <c r="S209" s="381"/>
      <c r="T209" s="382"/>
      <c r="U209" s="37">
        <v>44543.83</v>
      </c>
    </row>
    <row r="210" spans="1:21" ht="18.95" customHeight="1" x14ac:dyDescent="0.25">
      <c r="A210" s="39" t="s">
        <v>100</v>
      </c>
      <c r="B210" s="39" t="s">
        <v>1150</v>
      </c>
      <c r="C210" s="379" t="s">
        <v>1151</v>
      </c>
      <c r="D210" s="381"/>
      <c r="E210" s="382"/>
      <c r="F210" s="380" t="s">
        <v>174</v>
      </c>
      <c r="G210" s="382"/>
      <c r="H210" s="383">
        <v>0.01</v>
      </c>
      <c r="I210" s="382"/>
      <c r="J210" s="383">
        <v>1</v>
      </c>
      <c r="K210" s="382"/>
      <c r="L210" s="37">
        <v>1.129E-3</v>
      </c>
      <c r="M210" s="383">
        <v>5275.05</v>
      </c>
      <c r="N210" s="382"/>
      <c r="O210" s="39" t="s">
        <v>1152</v>
      </c>
      <c r="P210" s="383">
        <v>8545.58</v>
      </c>
      <c r="Q210" s="382"/>
      <c r="R210" s="378"/>
      <c r="S210" s="381"/>
      <c r="T210" s="382"/>
      <c r="U210" s="37">
        <v>9.65</v>
      </c>
    </row>
    <row r="211" spans="1:21" ht="27.6" customHeight="1" x14ac:dyDescent="0.25">
      <c r="A211" s="39" t="s">
        <v>100</v>
      </c>
      <c r="B211" s="39" t="s">
        <v>1153</v>
      </c>
      <c r="C211" s="379" t="s">
        <v>1154</v>
      </c>
      <c r="D211" s="381"/>
      <c r="E211" s="382"/>
      <c r="F211" s="380" t="s">
        <v>214</v>
      </c>
      <c r="G211" s="382"/>
      <c r="H211" s="383">
        <v>0.04</v>
      </c>
      <c r="I211" s="382"/>
      <c r="J211" s="383">
        <v>1</v>
      </c>
      <c r="K211" s="382"/>
      <c r="L211" s="37">
        <v>4.516E-3</v>
      </c>
      <c r="M211" s="378"/>
      <c r="N211" s="382"/>
      <c r="O211" s="39" t="s">
        <v>100</v>
      </c>
      <c r="P211" s="383">
        <v>11249.53</v>
      </c>
      <c r="Q211" s="382"/>
      <c r="R211" s="378"/>
      <c r="S211" s="381"/>
      <c r="T211" s="382"/>
      <c r="U211" s="37">
        <v>50.8</v>
      </c>
    </row>
    <row r="212" spans="1:21" ht="18.95" customHeight="1" x14ac:dyDescent="0.25">
      <c r="A212" s="39" t="s">
        <v>100</v>
      </c>
      <c r="B212" s="39" t="s">
        <v>529</v>
      </c>
      <c r="C212" s="379" t="s">
        <v>528</v>
      </c>
      <c r="D212" s="381"/>
      <c r="E212" s="382"/>
      <c r="F212" s="380" t="s">
        <v>174</v>
      </c>
      <c r="G212" s="382"/>
      <c r="H212" s="383">
        <v>1.0200000000000001E-2</v>
      </c>
      <c r="I212" s="382"/>
      <c r="J212" s="383">
        <v>1</v>
      </c>
      <c r="K212" s="382"/>
      <c r="L212" s="37">
        <v>1.152E-3</v>
      </c>
      <c r="M212" s="383">
        <v>60258.2</v>
      </c>
      <c r="N212" s="382"/>
      <c r="O212" s="39" t="s">
        <v>292</v>
      </c>
      <c r="P212" s="383">
        <v>58450.45</v>
      </c>
      <c r="Q212" s="382"/>
      <c r="R212" s="378"/>
      <c r="S212" s="381"/>
      <c r="T212" s="382"/>
      <c r="U212" s="37">
        <v>67.33</v>
      </c>
    </row>
    <row r="213" spans="1:21" ht="14.25" customHeight="1" x14ac:dyDescent="0.25">
      <c r="A213" s="39" t="s">
        <v>100</v>
      </c>
      <c r="B213" s="39" t="s">
        <v>216</v>
      </c>
      <c r="C213" s="379" t="s">
        <v>215</v>
      </c>
      <c r="D213" s="381"/>
      <c r="E213" s="382"/>
      <c r="F213" s="380" t="s">
        <v>214</v>
      </c>
      <c r="G213" s="382"/>
      <c r="H213" s="383">
        <v>0.73</v>
      </c>
      <c r="I213" s="382"/>
      <c r="J213" s="383">
        <v>1</v>
      </c>
      <c r="K213" s="382"/>
      <c r="L213" s="37">
        <v>8.2417000000000004E-2</v>
      </c>
      <c r="M213" s="383">
        <v>35.71</v>
      </c>
      <c r="N213" s="382"/>
      <c r="O213" s="39" t="s">
        <v>213</v>
      </c>
      <c r="P213" s="383">
        <v>29.28</v>
      </c>
      <c r="Q213" s="382"/>
      <c r="R213" s="378"/>
      <c r="S213" s="381"/>
      <c r="T213" s="382"/>
      <c r="U213" s="37">
        <v>2.41</v>
      </c>
    </row>
    <row r="214" spans="1:21" ht="14.25" customHeight="1" x14ac:dyDescent="0.25">
      <c r="A214" s="39" t="s">
        <v>100</v>
      </c>
      <c r="B214" s="39" t="s">
        <v>688</v>
      </c>
      <c r="C214" s="379" t="s">
        <v>687</v>
      </c>
      <c r="D214" s="381"/>
      <c r="E214" s="382"/>
      <c r="F214" s="380" t="s">
        <v>686</v>
      </c>
      <c r="G214" s="382"/>
      <c r="H214" s="383">
        <v>0.24</v>
      </c>
      <c r="I214" s="382"/>
      <c r="J214" s="383">
        <v>1</v>
      </c>
      <c r="K214" s="382"/>
      <c r="L214" s="37">
        <v>2.7095999999999999E-2</v>
      </c>
      <c r="M214" s="378"/>
      <c r="N214" s="382"/>
      <c r="O214" s="39" t="s">
        <v>100</v>
      </c>
      <c r="P214" s="383">
        <v>8.9700000000000006</v>
      </c>
      <c r="Q214" s="382"/>
      <c r="R214" s="378"/>
      <c r="S214" s="381"/>
      <c r="T214" s="382"/>
      <c r="U214" s="37">
        <v>0.24</v>
      </c>
    </row>
    <row r="215" spans="1:21" ht="14.25" customHeight="1" x14ac:dyDescent="0.25">
      <c r="A215" s="39" t="s">
        <v>100</v>
      </c>
      <c r="B215" s="39" t="s">
        <v>1131</v>
      </c>
      <c r="C215" s="379" t="s">
        <v>1132</v>
      </c>
      <c r="D215" s="381"/>
      <c r="E215" s="382"/>
      <c r="F215" s="380" t="s">
        <v>1133</v>
      </c>
      <c r="G215" s="382"/>
      <c r="H215" s="383">
        <v>30</v>
      </c>
      <c r="I215" s="382"/>
      <c r="J215" s="383">
        <v>1</v>
      </c>
      <c r="K215" s="382"/>
      <c r="L215" s="37">
        <v>3.387</v>
      </c>
      <c r="M215" s="383">
        <v>12.83</v>
      </c>
      <c r="N215" s="382"/>
      <c r="O215" s="39" t="s">
        <v>1134</v>
      </c>
      <c r="P215" s="383">
        <v>13.98</v>
      </c>
      <c r="Q215" s="382"/>
      <c r="R215" s="378"/>
      <c r="S215" s="381"/>
      <c r="T215" s="382"/>
      <c r="U215" s="37">
        <v>47.35</v>
      </c>
    </row>
    <row r="216" spans="1:21" ht="27.6" customHeight="1" x14ac:dyDescent="0.25">
      <c r="A216" s="39" t="s">
        <v>100</v>
      </c>
      <c r="B216" s="39" t="s">
        <v>1155</v>
      </c>
      <c r="C216" s="379" t="s">
        <v>1156</v>
      </c>
      <c r="D216" s="381"/>
      <c r="E216" s="382"/>
      <c r="F216" s="380" t="s">
        <v>156</v>
      </c>
      <c r="G216" s="382"/>
      <c r="H216" s="383">
        <v>5</v>
      </c>
      <c r="I216" s="382"/>
      <c r="J216" s="383">
        <v>1</v>
      </c>
      <c r="K216" s="382"/>
      <c r="L216" s="37">
        <v>0.5645</v>
      </c>
      <c r="M216" s="383">
        <v>155.63</v>
      </c>
      <c r="N216" s="382"/>
      <c r="O216" s="39" t="s">
        <v>1157</v>
      </c>
      <c r="P216" s="383">
        <v>138.51</v>
      </c>
      <c r="Q216" s="382"/>
      <c r="R216" s="378"/>
      <c r="S216" s="381"/>
      <c r="T216" s="382"/>
      <c r="U216" s="37">
        <v>78.19</v>
      </c>
    </row>
    <row r="217" spans="1:21" ht="14.25" customHeight="1" x14ac:dyDescent="0.25">
      <c r="A217" s="39" t="s">
        <v>100</v>
      </c>
      <c r="B217" s="39" t="s">
        <v>1158</v>
      </c>
      <c r="C217" s="379" t="s">
        <v>1159</v>
      </c>
      <c r="D217" s="381"/>
      <c r="E217" s="382"/>
      <c r="F217" s="380" t="s">
        <v>174</v>
      </c>
      <c r="G217" s="382"/>
      <c r="H217" s="383">
        <v>2E-3</v>
      </c>
      <c r="I217" s="382"/>
      <c r="J217" s="383">
        <v>1</v>
      </c>
      <c r="K217" s="382"/>
      <c r="L217" s="37">
        <v>2.2599999999999999E-4</v>
      </c>
      <c r="M217" s="383">
        <v>70296.2</v>
      </c>
      <c r="N217" s="382"/>
      <c r="O217" s="39" t="s">
        <v>1160</v>
      </c>
      <c r="P217" s="383">
        <v>87870.25</v>
      </c>
      <c r="Q217" s="382"/>
      <c r="R217" s="378"/>
      <c r="S217" s="381"/>
      <c r="T217" s="382"/>
      <c r="U217" s="37">
        <v>19.86</v>
      </c>
    </row>
    <row r="218" spans="1:21" ht="18.95" customHeight="1" x14ac:dyDescent="0.25">
      <c r="A218" s="39" t="s">
        <v>100</v>
      </c>
      <c r="B218" s="39" t="s">
        <v>1161</v>
      </c>
      <c r="C218" s="379" t="s">
        <v>1162</v>
      </c>
      <c r="D218" s="381"/>
      <c r="E218" s="382"/>
      <c r="F218" s="380" t="s">
        <v>214</v>
      </c>
      <c r="G218" s="382"/>
      <c r="H218" s="378"/>
      <c r="I218" s="382"/>
      <c r="J218" s="383">
        <v>1</v>
      </c>
      <c r="K218" s="382"/>
      <c r="L218" s="37">
        <v>12.45</v>
      </c>
      <c r="M218" s="378"/>
      <c r="N218" s="382"/>
      <c r="O218" s="39" t="s">
        <v>100</v>
      </c>
      <c r="P218" s="378"/>
      <c r="Q218" s="382"/>
      <c r="R218" s="378"/>
      <c r="S218" s="381"/>
      <c r="T218" s="382"/>
      <c r="U218" s="37">
        <v>0</v>
      </c>
    </row>
    <row r="219" spans="1:21" ht="27.6" customHeight="1" x14ac:dyDescent="0.25">
      <c r="A219" s="39" t="s">
        <v>100</v>
      </c>
      <c r="B219" s="39" t="s">
        <v>1163</v>
      </c>
      <c r="C219" s="379" t="s">
        <v>1164</v>
      </c>
      <c r="D219" s="381"/>
      <c r="E219" s="382"/>
      <c r="F219" s="380" t="s">
        <v>174</v>
      </c>
      <c r="G219" s="382"/>
      <c r="H219" s="378"/>
      <c r="I219" s="382"/>
      <c r="J219" s="383">
        <v>1</v>
      </c>
      <c r="K219" s="382"/>
      <c r="L219" s="37">
        <v>0.91520000000000001</v>
      </c>
      <c r="M219" s="383">
        <v>64493</v>
      </c>
      <c r="N219" s="382"/>
      <c r="O219" s="39" t="s">
        <v>1165</v>
      </c>
      <c r="P219" s="383">
        <v>48369.75</v>
      </c>
      <c r="Q219" s="382"/>
      <c r="R219" s="378"/>
      <c r="S219" s="381"/>
      <c r="T219" s="382"/>
      <c r="U219" s="37">
        <v>44268</v>
      </c>
    </row>
    <row r="220" spans="1:21" ht="14.25" customHeight="1" x14ac:dyDescent="0.25">
      <c r="A220" s="39" t="s">
        <v>100</v>
      </c>
      <c r="B220" s="39" t="s">
        <v>100</v>
      </c>
      <c r="C220" s="365" t="s">
        <v>166</v>
      </c>
      <c r="D220" s="381"/>
      <c r="E220" s="382"/>
      <c r="F220" s="380" t="s">
        <v>100</v>
      </c>
      <c r="G220" s="382"/>
      <c r="H220" s="378"/>
      <c r="I220" s="382"/>
      <c r="J220" s="378"/>
      <c r="K220" s="382"/>
      <c r="L220" s="38"/>
      <c r="M220" s="378"/>
      <c r="N220" s="382"/>
      <c r="O220" s="39" t="s">
        <v>100</v>
      </c>
      <c r="P220" s="378"/>
      <c r="Q220" s="382"/>
      <c r="R220" s="378"/>
      <c r="S220" s="381"/>
      <c r="T220" s="382"/>
      <c r="U220" s="35">
        <v>62691.08</v>
      </c>
    </row>
    <row r="221" spans="1:21" ht="14.25" customHeight="1" x14ac:dyDescent="0.25">
      <c r="A221" s="41" t="s">
        <v>100</v>
      </c>
      <c r="B221" s="41" t="s">
        <v>100</v>
      </c>
      <c r="C221" s="379" t="s">
        <v>165</v>
      </c>
      <c r="D221" s="381"/>
      <c r="E221" s="382"/>
      <c r="F221" s="380" t="s">
        <v>100</v>
      </c>
      <c r="G221" s="382"/>
      <c r="H221" s="378"/>
      <c r="I221" s="382"/>
      <c r="J221" s="379" t="s">
        <v>100</v>
      </c>
      <c r="K221" s="382"/>
      <c r="L221" s="39" t="s">
        <v>100</v>
      </c>
      <c r="M221" s="379" t="s">
        <v>100</v>
      </c>
      <c r="N221" s="382"/>
      <c r="O221" s="41" t="s">
        <v>100</v>
      </c>
      <c r="P221" s="378"/>
      <c r="Q221" s="382"/>
      <c r="R221" s="379" t="s">
        <v>100</v>
      </c>
      <c r="S221" s="381"/>
      <c r="T221" s="382"/>
      <c r="U221" s="37">
        <v>14392.14</v>
      </c>
    </row>
    <row r="222" spans="1:21" ht="38.85" customHeight="1" x14ac:dyDescent="0.25">
      <c r="A222" s="41" t="s">
        <v>100</v>
      </c>
      <c r="B222" s="39" t="s">
        <v>1138</v>
      </c>
      <c r="C222" s="379" t="s">
        <v>1139</v>
      </c>
      <c r="D222" s="381"/>
      <c r="E222" s="382"/>
      <c r="F222" s="380" t="s">
        <v>160</v>
      </c>
      <c r="G222" s="382"/>
      <c r="H222" s="383">
        <v>102</v>
      </c>
      <c r="I222" s="382"/>
      <c r="J222" s="383">
        <v>1</v>
      </c>
      <c r="K222" s="382"/>
      <c r="L222" s="37">
        <v>102</v>
      </c>
      <c r="M222" s="378"/>
      <c r="N222" s="382"/>
      <c r="O222" s="39" t="s">
        <v>100</v>
      </c>
      <c r="P222" s="378"/>
      <c r="Q222" s="382"/>
      <c r="R222" s="384" t="s">
        <v>100</v>
      </c>
      <c r="S222" s="381"/>
      <c r="T222" s="382"/>
      <c r="U222" s="37">
        <v>14679.98</v>
      </c>
    </row>
    <row r="223" spans="1:21" ht="38.85" customHeight="1" x14ac:dyDescent="0.25">
      <c r="A223" s="41" t="s">
        <v>100</v>
      </c>
      <c r="B223" s="39" t="s">
        <v>1140</v>
      </c>
      <c r="C223" s="379" t="s">
        <v>1141</v>
      </c>
      <c r="D223" s="381"/>
      <c r="E223" s="382"/>
      <c r="F223" s="380" t="s">
        <v>160</v>
      </c>
      <c r="G223" s="382"/>
      <c r="H223" s="383">
        <v>58</v>
      </c>
      <c r="I223" s="382"/>
      <c r="J223" s="383">
        <v>1</v>
      </c>
      <c r="K223" s="382"/>
      <c r="L223" s="37">
        <v>58</v>
      </c>
      <c r="M223" s="378"/>
      <c r="N223" s="382"/>
      <c r="O223" s="39" t="s">
        <v>100</v>
      </c>
      <c r="P223" s="378"/>
      <c r="Q223" s="382"/>
      <c r="R223" s="384" t="s">
        <v>100</v>
      </c>
      <c r="S223" s="381"/>
      <c r="T223" s="382"/>
      <c r="U223" s="37">
        <v>8347.44</v>
      </c>
    </row>
    <row r="224" spans="1:21" ht="14.25" customHeight="1" x14ac:dyDescent="0.25">
      <c r="A224" s="36" t="s">
        <v>100</v>
      </c>
      <c r="B224" s="36" t="s">
        <v>100</v>
      </c>
      <c r="C224" s="365" t="s">
        <v>136</v>
      </c>
      <c r="D224" s="381"/>
      <c r="E224" s="381"/>
      <c r="F224" s="381"/>
      <c r="G224" s="381"/>
      <c r="H224" s="381"/>
      <c r="I224" s="381"/>
      <c r="J224" s="381"/>
      <c r="K224" s="381"/>
      <c r="L224" s="382"/>
      <c r="M224" s="385" t="s">
        <v>100</v>
      </c>
      <c r="N224" s="381"/>
      <c r="O224" s="382"/>
      <c r="P224" s="386">
        <v>759242.69</v>
      </c>
      <c r="Q224" s="382"/>
      <c r="R224" s="369"/>
      <c r="S224" s="381"/>
      <c r="T224" s="382"/>
      <c r="U224" s="35">
        <v>85718.5</v>
      </c>
    </row>
    <row r="225" spans="1:21" ht="60.75" customHeight="1" x14ac:dyDescent="0.25">
      <c r="A225" s="44" t="s">
        <v>323</v>
      </c>
      <c r="B225" s="43" t="s">
        <v>1166</v>
      </c>
      <c r="C225" s="365" t="s">
        <v>1167</v>
      </c>
      <c r="D225" s="381"/>
      <c r="E225" s="382"/>
      <c r="F225" s="367" t="s">
        <v>229</v>
      </c>
      <c r="G225" s="382"/>
      <c r="H225" s="368">
        <v>0.37637999999999999</v>
      </c>
      <c r="I225" s="382"/>
      <c r="J225" s="368">
        <v>1</v>
      </c>
      <c r="K225" s="382"/>
      <c r="L225" s="35">
        <v>0.37640000000000001</v>
      </c>
      <c r="M225" s="369"/>
      <c r="N225" s="382"/>
      <c r="O225" s="42"/>
      <c r="P225" s="369"/>
      <c r="Q225" s="382"/>
      <c r="R225" s="369"/>
      <c r="S225" s="381"/>
      <c r="T225" s="382"/>
      <c r="U225" s="38"/>
    </row>
    <row r="226" spans="1:21" ht="28.35" customHeight="1" x14ac:dyDescent="0.25">
      <c r="A226" s="40" t="s">
        <v>100</v>
      </c>
      <c r="B226" s="39" t="s">
        <v>228</v>
      </c>
      <c r="C226" s="379" t="s">
        <v>227</v>
      </c>
      <c r="D226" s="381"/>
      <c r="E226" s="381"/>
      <c r="F226" s="381"/>
      <c r="G226" s="381"/>
      <c r="H226" s="381"/>
      <c r="I226" s="381"/>
      <c r="J226" s="381"/>
      <c r="K226" s="381"/>
      <c r="L226" s="381"/>
      <c r="M226" s="381"/>
      <c r="N226" s="381"/>
      <c r="O226" s="381"/>
      <c r="P226" s="381"/>
      <c r="Q226" s="381"/>
      <c r="R226" s="381"/>
      <c r="S226" s="381"/>
      <c r="T226" s="382"/>
      <c r="U226" s="41" t="s">
        <v>100</v>
      </c>
    </row>
    <row r="227" spans="1:21" ht="14.25" customHeight="1" x14ac:dyDescent="0.25">
      <c r="A227" s="39" t="s">
        <v>100</v>
      </c>
      <c r="B227" s="39" t="s">
        <v>187</v>
      </c>
      <c r="C227" s="379" t="s">
        <v>186</v>
      </c>
      <c r="D227" s="381"/>
      <c r="E227" s="382"/>
      <c r="F227" s="380" t="s">
        <v>179</v>
      </c>
      <c r="G227" s="382"/>
      <c r="H227" s="378"/>
      <c r="I227" s="382"/>
      <c r="J227" s="378"/>
      <c r="K227" s="382"/>
      <c r="L227" s="37">
        <v>15.409815999999999</v>
      </c>
      <c r="M227" s="378"/>
      <c r="N227" s="382"/>
      <c r="O227" s="39" t="s">
        <v>100</v>
      </c>
      <c r="P227" s="378"/>
      <c r="Q227" s="382"/>
      <c r="R227" s="378"/>
      <c r="S227" s="381"/>
      <c r="T227" s="382"/>
      <c r="U227" s="37">
        <v>7189.3</v>
      </c>
    </row>
    <row r="228" spans="1:21" ht="14.25" customHeight="1" x14ac:dyDescent="0.25">
      <c r="A228" s="39" t="s">
        <v>100</v>
      </c>
      <c r="B228" s="39" t="s">
        <v>1070</v>
      </c>
      <c r="C228" s="379" t="s">
        <v>1071</v>
      </c>
      <c r="D228" s="381"/>
      <c r="E228" s="382"/>
      <c r="F228" s="380" t="s">
        <v>179</v>
      </c>
      <c r="G228" s="382"/>
      <c r="H228" s="383">
        <v>35.6</v>
      </c>
      <c r="I228" s="382"/>
      <c r="J228" s="383">
        <v>1.1499999999999999</v>
      </c>
      <c r="K228" s="382"/>
      <c r="L228" s="37">
        <v>15.409815999999999</v>
      </c>
      <c r="M228" s="378"/>
      <c r="N228" s="382"/>
      <c r="O228" s="39" t="s">
        <v>100</v>
      </c>
      <c r="P228" s="383">
        <v>466.54</v>
      </c>
      <c r="Q228" s="382"/>
      <c r="R228" s="383">
        <v>1</v>
      </c>
      <c r="S228" s="381"/>
      <c r="T228" s="382"/>
      <c r="U228" s="37">
        <v>7189.3</v>
      </c>
    </row>
    <row r="229" spans="1:21" ht="14.25" customHeight="1" x14ac:dyDescent="0.25">
      <c r="A229" s="39" t="s">
        <v>100</v>
      </c>
      <c r="B229" s="39" t="s">
        <v>183</v>
      </c>
      <c r="C229" s="379" t="s">
        <v>182</v>
      </c>
      <c r="D229" s="381"/>
      <c r="E229" s="382"/>
      <c r="F229" s="380" t="s">
        <v>100</v>
      </c>
      <c r="G229" s="382"/>
      <c r="H229" s="378"/>
      <c r="I229" s="382"/>
      <c r="J229" s="378"/>
      <c r="K229" s="382"/>
      <c r="L229" s="38"/>
      <c r="M229" s="378"/>
      <c r="N229" s="382"/>
      <c r="O229" s="39" t="s">
        <v>100</v>
      </c>
      <c r="P229" s="378"/>
      <c r="Q229" s="382"/>
      <c r="R229" s="378"/>
      <c r="S229" s="381"/>
      <c r="T229" s="382"/>
      <c r="U229" s="37">
        <v>82.27</v>
      </c>
    </row>
    <row r="230" spans="1:21" ht="14.25" customHeight="1" x14ac:dyDescent="0.25">
      <c r="A230" s="39" t="s">
        <v>100</v>
      </c>
      <c r="B230" s="39" t="s">
        <v>181</v>
      </c>
      <c r="C230" s="379" t="s">
        <v>180</v>
      </c>
      <c r="D230" s="381"/>
      <c r="E230" s="382"/>
      <c r="F230" s="380" t="s">
        <v>179</v>
      </c>
      <c r="G230" s="382"/>
      <c r="H230" s="378"/>
      <c r="I230" s="382"/>
      <c r="J230" s="378"/>
      <c r="K230" s="382"/>
      <c r="L230" s="37">
        <v>0.549732</v>
      </c>
      <c r="M230" s="378"/>
      <c r="N230" s="382"/>
      <c r="O230" s="39" t="s">
        <v>100</v>
      </c>
      <c r="P230" s="378"/>
      <c r="Q230" s="382"/>
      <c r="R230" s="378"/>
      <c r="S230" s="381"/>
      <c r="T230" s="382"/>
      <c r="U230" s="37">
        <v>274.95999999999998</v>
      </c>
    </row>
    <row r="231" spans="1:21" ht="27.6" customHeight="1" x14ac:dyDescent="0.25">
      <c r="A231" s="39" t="s">
        <v>100</v>
      </c>
      <c r="B231" s="39" t="s">
        <v>1168</v>
      </c>
      <c r="C231" s="379" t="s">
        <v>1169</v>
      </c>
      <c r="D231" s="381"/>
      <c r="E231" s="382"/>
      <c r="F231" s="380" t="s">
        <v>218</v>
      </c>
      <c r="G231" s="382"/>
      <c r="H231" s="383">
        <v>1.27</v>
      </c>
      <c r="I231" s="382"/>
      <c r="J231" s="383">
        <v>1.1499999999999999</v>
      </c>
      <c r="K231" s="382"/>
      <c r="L231" s="37">
        <v>0.549732</v>
      </c>
      <c r="M231" s="383">
        <v>37.32</v>
      </c>
      <c r="N231" s="382"/>
      <c r="O231" s="39" t="s">
        <v>1170</v>
      </c>
      <c r="P231" s="383">
        <v>57.1</v>
      </c>
      <c r="Q231" s="382"/>
      <c r="R231" s="378"/>
      <c r="S231" s="381"/>
      <c r="T231" s="382"/>
      <c r="U231" s="37">
        <v>31.39</v>
      </c>
    </row>
    <row r="232" spans="1:21" ht="14.25" customHeight="1" x14ac:dyDescent="0.25">
      <c r="A232" s="39" t="s">
        <v>100</v>
      </c>
      <c r="B232" s="39" t="s">
        <v>539</v>
      </c>
      <c r="C232" s="379" t="s">
        <v>538</v>
      </c>
      <c r="D232" s="381"/>
      <c r="E232" s="382"/>
      <c r="F232" s="380" t="s">
        <v>179</v>
      </c>
      <c r="G232" s="382"/>
      <c r="H232" s="383">
        <v>1.27</v>
      </c>
      <c r="I232" s="382"/>
      <c r="J232" s="383">
        <v>1.1499999999999999</v>
      </c>
      <c r="K232" s="382"/>
      <c r="L232" s="37">
        <v>0.549732</v>
      </c>
      <c r="M232" s="378"/>
      <c r="N232" s="382"/>
      <c r="O232" s="39" t="s">
        <v>100</v>
      </c>
      <c r="P232" s="383">
        <v>500.17</v>
      </c>
      <c r="Q232" s="382"/>
      <c r="R232" s="383">
        <v>1</v>
      </c>
      <c r="S232" s="381"/>
      <c r="T232" s="382"/>
      <c r="U232" s="37">
        <v>274.95999999999998</v>
      </c>
    </row>
    <row r="233" spans="1:21" ht="14.25" customHeight="1" x14ac:dyDescent="0.25">
      <c r="A233" s="39" t="s">
        <v>100</v>
      </c>
      <c r="B233" s="39" t="s">
        <v>1128</v>
      </c>
      <c r="C233" s="379" t="s">
        <v>1129</v>
      </c>
      <c r="D233" s="381"/>
      <c r="E233" s="382"/>
      <c r="F233" s="380" t="s">
        <v>218</v>
      </c>
      <c r="G233" s="382"/>
      <c r="H233" s="383">
        <v>7.82</v>
      </c>
      <c r="I233" s="382"/>
      <c r="J233" s="383">
        <v>1.1499999999999999</v>
      </c>
      <c r="K233" s="382"/>
      <c r="L233" s="37">
        <v>3.3849649999999998</v>
      </c>
      <c r="M233" s="383">
        <v>8.5399999999999991</v>
      </c>
      <c r="N233" s="382"/>
      <c r="O233" s="39" t="s">
        <v>1130</v>
      </c>
      <c r="P233" s="383">
        <v>15.03</v>
      </c>
      <c r="Q233" s="382"/>
      <c r="R233" s="378"/>
      <c r="S233" s="381"/>
      <c r="T233" s="382"/>
      <c r="U233" s="37">
        <v>50.88</v>
      </c>
    </row>
    <row r="234" spans="1:21" ht="14.25" customHeight="1" x14ac:dyDescent="0.25">
      <c r="A234" s="39" t="s">
        <v>100</v>
      </c>
      <c r="B234" s="39" t="s">
        <v>178</v>
      </c>
      <c r="C234" s="379" t="s">
        <v>177</v>
      </c>
      <c r="D234" s="381"/>
      <c r="E234" s="382"/>
      <c r="F234" s="380" t="s">
        <v>100</v>
      </c>
      <c r="G234" s="382"/>
      <c r="H234" s="378"/>
      <c r="I234" s="382"/>
      <c r="J234" s="378"/>
      <c r="K234" s="382"/>
      <c r="L234" s="38"/>
      <c r="M234" s="378"/>
      <c r="N234" s="382"/>
      <c r="O234" s="39" t="s">
        <v>100</v>
      </c>
      <c r="P234" s="378"/>
      <c r="Q234" s="382"/>
      <c r="R234" s="378"/>
      <c r="S234" s="381"/>
      <c r="T234" s="382"/>
      <c r="U234" s="37">
        <v>38.57</v>
      </c>
    </row>
    <row r="235" spans="1:21" ht="14.25" customHeight="1" x14ac:dyDescent="0.25">
      <c r="A235" s="39" t="s">
        <v>100</v>
      </c>
      <c r="B235" s="39" t="s">
        <v>216</v>
      </c>
      <c r="C235" s="379" t="s">
        <v>215</v>
      </c>
      <c r="D235" s="381"/>
      <c r="E235" s="382"/>
      <c r="F235" s="380" t="s">
        <v>214</v>
      </c>
      <c r="G235" s="382"/>
      <c r="H235" s="383">
        <v>3.5</v>
      </c>
      <c r="I235" s="382"/>
      <c r="J235" s="383">
        <v>1</v>
      </c>
      <c r="K235" s="382"/>
      <c r="L235" s="37">
        <v>1.3173999999999999</v>
      </c>
      <c r="M235" s="383">
        <v>35.71</v>
      </c>
      <c r="N235" s="382"/>
      <c r="O235" s="39" t="s">
        <v>213</v>
      </c>
      <c r="P235" s="383">
        <v>29.28</v>
      </c>
      <c r="Q235" s="382"/>
      <c r="R235" s="378"/>
      <c r="S235" s="381"/>
      <c r="T235" s="382"/>
      <c r="U235" s="37">
        <v>38.57</v>
      </c>
    </row>
    <row r="236" spans="1:21" ht="14.25" customHeight="1" x14ac:dyDescent="0.25">
      <c r="A236" s="39" t="s">
        <v>100</v>
      </c>
      <c r="B236" s="39" t="s">
        <v>100</v>
      </c>
      <c r="C236" s="365" t="s">
        <v>166</v>
      </c>
      <c r="D236" s="381"/>
      <c r="E236" s="382"/>
      <c r="F236" s="380" t="s">
        <v>100</v>
      </c>
      <c r="G236" s="382"/>
      <c r="H236" s="378"/>
      <c r="I236" s="382"/>
      <c r="J236" s="378"/>
      <c r="K236" s="382"/>
      <c r="L236" s="38"/>
      <c r="M236" s="378"/>
      <c r="N236" s="382"/>
      <c r="O236" s="39" t="s">
        <v>100</v>
      </c>
      <c r="P236" s="378"/>
      <c r="Q236" s="382"/>
      <c r="R236" s="378"/>
      <c r="S236" s="381"/>
      <c r="T236" s="382"/>
      <c r="U236" s="35">
        <v>7585.1</v>
      </c>
    </row>
    <row r="237" spans="1:21" ht="14.25" customHeight="1" x14ac:dyDescent="0.25">
      <c r="A237" s="41" t="s">
        <v>100</v>
      </c>
      <c r="B237" s="41" t="s">
        <v>100</v>
      </c>
      <c r="C237" s="379" t="s">
        <v>165</v>
      </c>
      <c r="D237" s="381"/>
      <c r="E237" s="382"/>
      <c r="F237" s="380" t="s">
        <v>100</v>
      </c>
      <c r="G237" s="382"/>
      <c r="H237" s="378"/>
      <c r="I237" s="382"/>
      <c r="J237" s="379" t="s">
        <v>100</v>
      </c>
      <c r="K237" s="382"/>
      <c r="L237" s="39" t="s">
        <v>100</v>
      </c>
      <c r="M237" s="379" t="s">
        <v>100</v>
      </c>
      <c r="N237" s="382"/>
      <c r="O237" s="41" t="s">
        <v>100</v>
      </c>
      <c r="P237" s="378"/>
      <c r="Q237" s="382"/>
      <c r="R237" s="379" t="s">
        <v>100</v>
      </c>
      <c r="S237" s="381"/>
      <c r="T237" s="382"/>
      <c r="U237" s="37">
        <v>7464.26</v>
      </c>
    </row>
    <row r="238" spans="1:21" ht="28.35" customHeight="1" x14ac:dyDescent="0.25">
      <c r="A238" s="41" t="s">
        <v>100</v>
      </c>
      <c r="B238" s="39" t="s">
        <v>1171</v>
      </c>
      <c r="C238" s="379" t="s">
        <v>1172</v>
      </c>
      <c r="D238" s="381"/>
      <c r="E238" s="382"/>
      <c r="F238" s="380" t="s">
        <v>160</v>
      </c>
      <c r="G238" s="382"/>
      <c r="H238" s="383">
        <v>112</v>
      </c>
      <c r="I238" s="382"/>
      <c r="J238" s="383">
        <v>1</v>
      </c>
      <c r="K238" s="382"/>
      <c r="L238" s="37">
        <v>112</v>
      </c>
      <c r="M238" s="378"/>
      <c r="N238" s="382"/>
      <c r="O238" s="39" t="s">
        <v>100</v>
      </c>
      <c r="P238" s="378"/>
      <c r="Q238" s="382"/>
      <c r="R238" s="384" t="s">
        <v>100</v>
      </c>
      <c r="S238" s="381"/>
      <c r="T238" s="382"/>
      <c r="U238" s="37">
        <v>8359.9699999999993</v>
      </c>
    </row>
    <row r="239" spans="1:21" ht="28.35" customHeight="1" x14ac:dyDescent="0.25">
      <c r="A239" s="41" t="s">
        <v>100</v>
      </c>
      <c r="B239" s="39" t="s">
        <v>1173</v>
      </c>
      <c r="C239" s="379" t="s">
        <v>1174</v>
      </c>
      <c r="D239" s="381"/>
      <c r="E239" s="382"/>
      <c r="F239" s="380" t="s">
        <v>160</v>
      </c>
      <c r="G239" s="382"/>
      <c r="H239" s="383">
        <v>65</v>
      </c>
      <c r="I239" s="382"/>
      <c r="J239" s="383">
        <v>1</v>
      </c>
      <c r="K239" s="382"/>
      <c r="L239" s="37">
        <v>65</v>
      </c>
      <c r="M239" s="378"/>
      <c r="N239" s="382"/>
      <c r="O239" s="39" t="s">
        <v>100</v>
      </c>
      <c r="P239" s="378"/>
      <c r="Q239" s="382"/>
      <c r="R239" s="384" t="s">
        <v>100</v>
      </c>
      <c r="S239" s="381"/>
      <c r="T239" s="382"/>
      <c r="U239" s="37">
        <v>4851.7700000000004</v>
      </c>
    </row>
    <row r="240" spans="1:21" ht="14.25" customHeight="1" x14ac:dyDescent="0.25">
      <c r="A240" s="36" t="s">
        <v>100</v>
      </c>
      <c r="B240" s="36" t="s">
        <v>100</v>
      </c>
      <c r="C240" s="365" t="s">
        <v>136</v>
      </c>
      <c r="D240" s="381"/>
      <c r="E240" s="381"/>
      <c r="F240" s="381"/>
      <c r="G240" s="381"/>
      <c r="H240" s="381"/>
      <c r="I240" s="381"/>
      <c r="J240" s="381"/>
      <c r="K240" s="381"/>
      <c r="L240" s="382"/>
      <c r="M240" s="385" t="s">
        <v>100</v>
      </c>
      <c r="N240" s="381"/>
      <c r="O240" s="382"/>
      <c r="P240" s="386">
        <v>55251.97</v>
      </c>
      <c r="Q240" s="382"/>
      <c r="R240" s="369"/>
      <c r="S240" s="381"/>
      <c r="T240" s="382"/>
      <c r="U240" s="35">
        <v>20796.84</v>
      </c>
    </row>
    <row r="241" spans="1:21" ht="82.35" customHeight="1" x14ac:dyDescent="0.25">
      <c r="A241" s="44" t="s">
        <v>320</v>
      </c>
      <c r="B241" s="43" t="s">
        <v>1175</v>
      </c>
      <c r="C241" s="365" t="s">
        <v>1176</v>
      </c>
      <c r="D241" s="381"/>
      <c r="E241" s="382"/>
      <c r="F241" s="367" t="s">
        <v>229</v>
      </c>
      <c r="G241" s="382"/>
      <c r="H241" s="368">
        <v>0.37637999999999999</v>
      </c>
      <c r="I241" s="382"/>
      <c r="J241" s="368">
        <v>1</v>
      </c>
      <c r="K241" s="382"/>
      <c r="L241" s="35">
        <v>0.37640000000000001</v>
      </c>
      <c r="M241" s="369"/>
      <c r="N241" s="382"/>
      <c r="O241" s="42"/>
      <c r="P241" s="369"/>
      <c r="Q241" s="382"/>
      <c r="R241" s="369"/>
      <c r="S241" s="381"/>
      <c r="T241" s="382"/>
      <c r="U241" s="38"/>
    </row>
    <row r="242" spans="1:21" ht="28.35" customHeight="1" x14ac:dyDescent="0.25">
      <c r="A242" s="40" t="s">
        <v>100</v>
      </c>
      <c r="B242" s="39" t="s">
        <v>228</v>
      </c>
      <c r="C242" s="379" t="s">
        <v>227</v>
      </c>
      <c r="D242" s="381"/>
      <c r="E242" s="381"/>
      <c r="F242" s="381"/>
      <c r="G242" s="381"/>
      <c r="H242" s="381"/>
      <c r="I242" s="381"/>
      <c r="J242" s="381"/>
      <c r="K242" s="381"/>
      <c r="L242" s="381"/>
      <c r="M242" s="381"/>
      <c r="N242" s="381"/>
      <c r="O242" s="381"/>
      <c r="P242" s="381"/>
      <c r="Q242" s="381"/>
      <c r="R242" s="381"/>
      <c r="S242" s="381"/>
      <c r="T242" s="382"/>
      <c r="U242" s="41" t="s">
        <v>100</v>
      </c>
    </row>
    <row r="243" spans="1:21" ht="14.25" customHeight="1" x14ac:dyDescent="0.25">
      <c r="A243" s="39" t="s">
        <v>100</v>
      </c>
      <c r="B243" s="39" t="s">
        <v>187</v>
      </c>
      <c r="C243" s="379" t="s">
        <v>186</v>
      </c>
      <c r="D243" s="381"/>
      <c r="E243" s="382"/>
      <c r="F243" s="380" t="s">
        <v>179</v>
      </c>
      <c r="G243" s="382"/>
      <c r="H243" s="378"/>
      <c r="I243" s="382"/>
      <c r="J243" s="378"/>
      <c r="K243" s="382"/>
      <c r="L243" s="37">
        <v>0.19045799999999999</v>
      </c>
      <c r="M243" s="378"/>
      <c r="N243" s="382"/>
      <c r="O243" s="39" t="s">
        <v>100</v>
      </c>
      <c r="P243" s="378"/>
      <c r="Q243" s="382"/>
      <c r="R243" s="378"/>
      <c r="S243" s="381"/>
      <c r="T243" s="382"/>
      <c r="U243" s="37">
        <v>88.86</v>
      </c>
    </row>
    <row r="244" spans="1:21" ht="14.25" customHeight="1" x14ac:dyDescent="0.25">
      <c r="A244" s="39" t="s">
        <v>100</v>
      </c>
      <c r="B244" s="39" t="s">
        <v>1070</v>
      </c>
      <c r="C244" s="379" t="s">
        <v>1071</v>
      </c>
      <c r="D244" s="381"/>
      <c r="E244" s="382"/>
      <c r="F244" s="380" t="s">
        <v>179</v>
      </c>
      <c r="G244" s="382"/>
      <c r="H244" s="383">
        <v>0.44</v>
      </c>
      <c r="I244" s="382"/>
      <c r="J244" s="383">
        <v>1.1499999999999999</v>
      </c>
      <c r="K244" s="382"/>
      <c r="L244" s="37">
        <v>0.19045799999999999</v>
      </c>
      <c r="M244" s="378"/>
      <c r="N244" s="382"/>
      <c r="O244" s="39" t="s">
        <v>100</v>
      </c>
      <c r="P244" s="383">
        <v>466.54</v>
      </c>
      <c r="Q244" s="382"/>
      <c r="R244" s="383">
        <v>1</v>
      </c>
      <c r="S244" s="381"/>
      <c r="T244" s="382"/>
      <c r="U244" s="37">
        <v>88.86</v>
      </c>
    </row>
    <row r="245" spans="1:21" ht="14.25" customHeight="1" x14ac:dyDescent="0.25">
      <c r="A245" s="39" t="s">
        <v>100</v>
      </c>
      <c r="B245" s="39" t="s">
        <v>183</v>
      </c>
      <c r="C245" s="379" t="s">
        <v>182</v>
      </c>
      <c r="D245" s="381"/>
      <c r="E245" s="382"/>
      <c r="F245" s="380" t="s">
        <v>100</v>
      </c>
      <c r="G245" s="382"/>
      <c r="H245" s="378"/>
      <c r="I245" s="382"/>
      <c r="J245" s="378"/>
      <c r="K245" s="382"/>
      <c r="L245" s="38"/>
      <c r="M245" s="378"/>
      <c r="N245" s="382"/>
      <c r="O245" s="39" t="s">
        <v>100</v>
      </c>
      <c r="P245" s="378"/>
      <c r="Q245" s="382"/>
      <c r="R245" s="378"/>
      <c r="S245" s="381"/>
      <c r="T245" s="382"/>
      <c r="U245" s="37">
        <v>18.2</v>
      </c>
    </row>
    <row r="246" spans="1:21" ht="14.25" customHeight="1" x14ac:dyDescent="0.25">
      <c r="A246" s="39" t="s">
        <v>100</v>
      </c>
      <c r="B246" s="39" t="s">
        <v>181</v>
      </c>
      <c r="C246" s="379" t="s">
        <v>180</v>
      </c>
      <c r="D246" s="381"/>
      <c r="E246" s="382"/>
      <c r="F246" s="380" t="s">
        <v>179</v>
      </c>
      <c r="G246" s="382"/>
      <c r="H246" s="378"/>
      <c r="I246" s="382"/>
      <c r="J246" s="378"/>
      <c r="K246" s="382"/>
      <c r="L246" s="37">
        <v>9.0900999999999996E-2</v>
      </c>
      <c r="M246" s="378"/>
      <c r="N246" s="382"/>
      <c r="O246" s="39" t="s">
        <v>100</v>
      </c>
      <c r="P246" s="378"/>
      <c r="Q246" s="382"/>
      <c r="R246" s="378"/>
      <c r="S246" s="381"/>
      <c r="T246" s="382"/>
      <c r="U246" s="37">
        <v>45.47</v>
      </c>
    </row>
    <row r="247" spans="1:21" ht="27.6" customHeight="1" x14ac:dyDescent="0.25">
      <c r="A247" s="39" t="s">
        <v>100</v>
      </c>
      <c r="B247" s="39" t="s">
        <v>1168</v>
      </c>
      <c r="C247" s="379" t="s">
        <v>1169</v>
      </c>
      <c r="D247" s="381"/>
      <c r="E247" s="382"/>
      <c r="F247" s="380" t="s">
        <v>218</v>
      </c>
      <c r="G247" s="382"/>
      <c r="H247" s="383">
        <v>0.21</v>
      </c>
      <c r="I247" s="382"/>
      <c r="J247" s="383">
        <v>1.1499999999999999</v>
      </c>
      <c r="K247" s="382"/>
      <c r="L247" s="37">
        <v>9.0900999999999996E-2</v>
      </c>
      <c r="M247" s="383">
        <v>37.32</v>
      </c>
      <c r="N247" s="382"/>
      <c r="O247" s="39" t="s">
        <v>1170</v>
      </c>
      <c r="P247" s="383">
        <v>57.1</v>
      </c>
      <c r="Q247" s="382"/>
      <c r="R247" s="378"/>
      <c r="S247" s="381"/>
      <c r="T247" s="382"/>
      <c r="U247" s="37">
        <v>5.19</v>
      </c>
    </row>
    <row r="248" spans="1:21" ht="14.25" customHeight="1" x14ac:dyDescent="0.25">
      <c r="A248" s="39" t="s">
        <v>100</v>
      </c>
      <c r="B248" s="39" t="s">
        <v>539</v>
      </c>
      <c r="C248" s="379" t="s">
        <v>538</v>
      </c>
      <c r="D248" s="381"/>
      <c r="E248" s="382"/>
      <c r="F248" s="380" t="s">
        <v>179</v>
      </c>
      <c r="G248" s="382"/>
      <c r="H248" s="383">
        <v>0.21</v>
      </c>
      <c r="I248" s="382"/>
      <c r="J248" s="383">
        <v>1.1499999999999999</v>
      </c>
      <c r="K248" s="382"/>
      <c r="L248" s="37">
        <v>9.0900999999999996E-2</v>
      </c>
      <c r="M248" s="378"/>
      <c r="N248" s="382"/>
      <c r="O248" s="39" t="s">
        <v>100</v>
      </c>
      <c r="P248" s="383">
        <v>500.17</v>
      </c>
      <c r="Q248" s="382"/>
      <c r="R248" s="383">
        <v>1</v>
      </c>
      <c r="S248" s="381"/>
      <c r="T248" s="382"/>
      <c r="U248" s="37">
        <v>45.47</v>
      </c>
    </row>
    <row r="249" spans="1:21" ht="14.25" customHeight="1" x14ac:dyDescent="0.25">
      <c r="A249" s="39" t="s">
        <v>100</v>
      </c>
      <c r="B249" s="39" t="s">
        <v>1128</v>
      </c>
      <c r="C249" s="379" t="s">
        <v>1129</v>
      </c>
      <c r="D249" s="381"/>
      <c r="E249" s="382"/>
      <c r="F249" s="380" t="s">
        <v>218</v>
      </c>
      <c r="G249" s="382"/>
      <c r="H249" s="383">
        <v>2</v>
      </c>
      <c r="I249" s="382"/>
      <c r="J249" s="383">
        <v>1.1499999999999999</v>
      </c>
      <c r="K249" s="382"/>
      <c r="L249" s="37">
        <v>0.86572000000000005</v>
      </c>
      <c r="M249" s="383">
        <v>8.5399999999999991</v>
      </c>
      <c r="N249" s="382"/>
      <c r="O249" s="39" t="s">
        <v>1130</v>
      </c>
      <c r="P249" s="383">
        <v>15.03</v>
      </c>
      <c r="Q249" s="382"/>
      <c r="R249" s="378"/>
      <c r="S249" s="381"/>
      <c r="T249" s="382"/>
      <c r="U249" s="37">
        <v>13.01</v>
      </c>
    </row>
    <row r="250" spans="1:21" ht="14.25" customHeight="1" x14ac:dyDescent="0.25">
      <c r="A250" s="39" t="s">
        <v>100</v>
      </c>
      <c r="B250" s="39" t="s">
        <v>178</v>
      </c>
      <c r="C250" s="379" t="s">
        <v>177</v>
      </c>
      <c r="D250" s="381"/>
      <c r="E250" s="382"/>
      <c r="F250" s="380" t="s">
        <v>100</v>
      </c>
      <c r="G250" s="382"/>
      <c r="H250" s="378"/>
      <c r="I250" s="382"/>
      <c r="J250" s="378"/>
      <c r="K250" s="382"/>
      <c r="L250" s="38"/>
      <c r="M250" s="378"/>
      <c r="N250" s="382"/>
      <c r="O250" s="39" t="s">
        <v>100</v>
      </c>
      <c r="P250" s="378"/>
      <c r="Q250" s="382"/>
      <c r="R250" s="378"/>
      <c r="S250" s="381"/>
      <c r="T250" s="382"/>
      <c r="U250" s="37">
        <v>5424.99</v>
      </c>
    </row>
    <row r="251" spans="1:21" ht="18.95" customHeight="1" x14ac:dyDescent="0.25">
      <c r="A251" s="39" t="s">
        <v>100</v>
      </c>
      <c r="B251" s="39" t="s">
        <v>1177</v>
      </c>
      <c r="C251" s="379" t="s">
        <v>1178</v>
      </c>
      <c r="D251" s="381"/>
      <c r="E251" s="382"/>
      <c r="F251" s="380" t="s">
        <v>214</v>
      </c>
      <c r="G251" s="382"/>
      <c r="H251" s="378"/>
      <c r="I251" s="382"/>
      <c r="J251" s="383">
        <v>1</v>
      </c>
      <c r="K251" s="382"/>
      <c r="L251" s="37">
        <v>1.1299999999999999</v>
      </c>
      <c r="M251" s="383">
        <v>3810.22</v>
      </c>
      <c r="N251" s="382"/>
      <c r="O251" s="39" t="s">
        <v>1137</v>
      </c>
      <c r="P251" s="383">
        <v>4800.88</v>
      </c>
      <c r="Q251" s="382"/>
      <c r="R251" s="378"/>
      <c r="S251" s="381"/>
      <c r="T251" s="382"/>
      <c r="U251" s="37">
        <v>5424.99</v>
      </c>
    </row>
    <row r="252" spans="1:21" ht="14.25" customHeight="1" x14ac:dyDescent="0.25">
      <c r="A252" s="39" t="s">
        <v>100</v>
      </c>
      <c r="B252" s="39" t="s">
        <v>100</v>
      </c>
      <c r="C252" s="365" t="s">
        <v>166</v>
      </c>
      <c r="D252" s="381"/>
      <c r="E252" s="382"/>
      <c r="F252" s="380" t="s">
        <v>100</v>
      </c>
      <c r="G252" s="382"/>
      <c r="H252" s="378"/>
      <c r="I252" s="382"/>
      <c r="J252" s="378"/>
      <c r="K252" s="382"/>
      <c r="L252" s="38"/>
      <c r="M252" s="378"/>
      <c r="N252" s="382"/>
      <c r="O252" s="39" t="s">
        <v>100</v>
      </c>
      <c r="P252" s="378"/>
      <c r="Q252" s="382"/>
      <c r="R252" s="378"/>
      <c r="S252" s="381"/>
      <c r="T252" s="382"/>
      <c r="U252" s="35">
        <v>5577.52</v>
      </c>
    </row>
    <row r="253" spans="1:21" ht="14.25" customHeight="1" x14ac:dyDescent="0.25">
      <c r="A253" s="41" t="s">
        <v>100</v>
      </c>
      <c r="B253" s="41" t="s">
        <v>100</v>
      </c>
      <c r="C253" s="379" t="s">
        <v>165</v>
      </c>
      <c r="D253" s="381"/>
      <c r="E253" s="382"/>
      <c r="F253" s="380" t="s">
        <v>100</v>
      </c>
      <c r="G253" s="382"/>
      <c r="H253" s="378"/>
      <c r="I253" s="382"/>
      <c r="J253" s="379" t="s">
        <v>100</v>
      </c>
      <c r="K253" s="382"/>
      <c r="L253" s="39" t="s">
        <v>100</v>
      </c>
      <c r="M253" s="379" t="s">
        <v>100</v>
      </c>
      <c r="N253" s="382"/>
      <c r="O253" s="41" t="s">
        <v>100</v>
      </c>
      <c r="P253" s="378"/>
      <c r="Q253" s="382"/>
      <c r="R253" s="379" t="s">
        <v>100</v>
      </c>
      <c r="S253" s="381"/>
      <c r="T253" s="382"/>
      <c r="U253" s="37">
        <v>134.33000000000001</v>
      </c>
    </row>
    <row r="254" spans="1:21" ht="28.35" customHeight="1" x14ac:dyDescent="0.25">
      <c r="A254" s="41" t="s">
        <v>100</v>
      </c>
      <c r="B254" s="39" t="s">
        <v>1171</v>
      </c>
      <c r="C254" s="379" t="s">
        <v>1172</v>
      </c>
      <c r="D254" s="381"/>
      <c r="E254" s="382"/>
      <c r="F254" s="380" t="s">
        <v>160</v>
      </c>
      <c r="G254" s="382"/>
      <c r="H254" s="383">
        <v>112</v>
      </c>
      <c r="I254" s="382"/>
      <c r="J254" s="383">
        <v>1</v>
      </c>
      <c r="K254" s="382"/>
      <c r="L254" s="37">
        <v>112</v>
      </c>
      <c r="M254" s="378"/>
      <c r="N254" s="382"/>
      <c r="O254" s="39" t="s">
        <v>100</v>
      </c>
      <c r="P254" s="378"/>
      <c r="Q254" s="382"/>
      <c r="R254" s="384" t="s">
        <v>100</v>
      </c>
      <c r="S254" s="381"/>
      <c r="T254" s="382"/>
      <c r="U254" s="37">
        <v>150.44999999999999</v>
      </c>
    </row>
    <row r="255" spans="1:21" ht="28.35" customHeight="1" x14ac:dyDescent="0.25">
      <c r="A255" s="41" t="s">
        <v>100</v>
      </c>
      <c r="B255" s="39" t="s">
        <v>1173</v>
      </c>
      <c r="C255" s="379" t="s">
        <v>1174</v>
      </c>
      <c r="D255" s="381"/>
      <c r="E255" s="382"/>
      <c r="F255" s="380" t="s">
        <v>160</v>
      </c>
      <c r="G255" s="382"/>
      <c r="H255" s="383">
        <v>65</v>
      </c>
      <c r="I255" s="382"/>
      <c r="J255" s="383">
        <v>1</v>
      </c>
      <c r="K255" s="382"/>
      <c r="L255" s="37">
        <v>65</v>
      </c>
      <c r="M255" s="378"/>
      <c r="N255" s="382"/>
      <c r="O255" s="39" t="s">
        <v>100</v>
      </c>
      <c r="P255" s="378"/>
      <c r="Q255" s="382"/>
      <c r="R255" s="384" t="s">
        <v>100</v>
      </c>
      <c r="S255" s="381"/>
      <c r="T255" s="382"/>
      <c r="U255" s="37">
        <v>87.31</v>
      </c>
    </row>
    <row r="256" spans="1:21" ht="14.25" customHeight="1" x14ac:dyDescent="0.25">
      <c r="A256" s="36" t="s">
        <v>100</v>
      </c>
      <c r="B256" s="36" t="s">
        <v>100</v>
      </c>
      <c r="C256" s="365" t="s">
        <v>136</v>
      </c>
      <c r="D256" s="381"/>
      <c r="E256" s="381"/>
      <c r="F256" s="381"/>
      <c r="G256" s="381"/>
      <c r="H256" s="381"/>
      <c r="I256" s="381"/>
      <c r="J256" s="381"/>
      <c r="K256" s="381"/>
      <c r="L256" s="382"/>
      <c r="M256" s="385" t="s">
        <v>100</v>
      </c>
      <c r="N256" s="381"/>
      <c r="O256" s="382"/>
      <c r="P256" s="386">
        <v>15449.73</v>
      </c>
      <c r="Q256" s="382"/>
      <c r="R256" s="369"/>
      <c r="S256" s="381"/>
      <c r="T256" s="382"/>
      <c r="U256" s="35">
        <v>5815.28</v>
      </c>
    </row>
    <row r="257" spans="1:21" ht="82.35" customHeight="1" x14ac:dyDescent="0.25">
      <c r="A257" s="44" t="s">
        <v>314</v>
      </c>
      <c r="B257" s="43" t="s">
        <v>1179</v>
      </c>
      <c r="C257" s="365" t="s">
        <v>1180</v>
      </c>
      <c r="D257" s="381"/>
      <c r="E257" s="382"/>
      <c r="F257" s="367" t="s">
        <v>229</v>
      </c>
      <c r="G257" s="382"/>
      <c r="H257" s="368">
        <v>0.48089999999999999</v>
      </c>
      <c r="I257" s="382"/>
      <c r="J257" s="368">
        <v>1</v>
      </c>
      <c r="K257" s="382"/>
      <c r="L257" s="35">
        <v>0.48089999999999999</v>
      </c>
      <c r="M257" s="369"/>
      <c r="N257" s="382"/>
      <c r="O257" s="42"/>
      <c r="P257" s="369"/>
      <c r="Q257" s="382"/>
      <c r="R257" s="369"/>
      <c r="S257" s="381"/>
      <c r="T257" s="382"/>
      <c r="U257" s="38"/>
    </row>
    <row r="258" spans="1:21" ht="28.35" customHeight="1" x14ac:dyDescent="0.25">
      <c r="A258" s="40" t="s">
        <v>100</v>
      </c>
      <c r="B258" s="39" t="s">
        <v>228</v>
      </c>
      <c r="C258" s="379" t="s">
        <v>227</v>
      </c>
      <c r="D258" s="381"/>
      <c r="E258" s="381"/>
      <c r="F258" s="381"/>
      <c r="G258" s="381"/>
      <c r="H258" s="381"/>
      <c r="I258" s="381"/>
      <c r="J258" s="381"/>
      <c r="K258" s="381"/>
      <c r="L258" s="381"/>
      <c r="M258" s="381"/>
      <c r="N258" s="381"/>
      <c r="O258" s="381"/>
      <c r="P258" s="381"/>
      <c r="Q258" s="381"/>
      <c r="R258" s="381"/>
      <c r="S258" s="381"/>
      <c r="T258" s="382"/>
      <c r="U258" s="41" t="s">
        <v>100</v>
      </c>
    </row>
    <row r="259" spans="1:21" ht="14.25" customHeight="1" x14ac:dyDescent="0.25">
      <c r="A259" s="39" t="s">
        <v>100</v>
      </c>
      <c r="B259" s="39" t="s">
        <v>187</v>
      </c>
      <c r="C259" s="379" t="s">
        <v>186</v>
      </c>
      <c r="D259" s="381"/>
      <c r="E259" s="382"/>
      <c r="F259" s="380" t="s">
        <v>179</v>
      </c>
      <c r="G259" s="382"/>
      <c r="H259" s="378"/>
      <c r="I259" s="382"/>
      <c r="J259" s="378"/>
      <c r="K259" s="382"/>
      <c r="L259" s="37">
        <v>11.724342</v>
      </c>
      <c r="M259" s="378"/>
      <c r="N259" s="382"/>
      <c r="O259" s="39" t="s">
        <v>100</v>
      </c>
      <c r="P259" s="378"/>
      <c r="Q259" s="382"/>
      <c r="R259" s="378"/>
      <c r="S259" s="381"/>
      <c r="T259" s="382"/>
      <c r="U259" s="37">
        <v>6529.4</v>
      </c>
    </row>
    <row r="260" spans="1:21" ht="14.25" customHeight="1" x14ac:dyDescent="0.25">
      <c r="A260" s="39" t="s">
        <v>100</v>
      </c>
      <c r="B260" s="39" t="s">
        <v>1181</v>
      </c>
      <c r="C260" s="379" t="s">
        <v>1182</v>
      </c>
      <c r="D260" s="381"/>
      <c r="E260" s="382"/>
      <c r="F260" s="380" t="s">
        <v>179</v>
      </c>
      <c r="G260" s="382"/>
      <c r="H260" s="383">
        <v>21.2</v>
      </c>
      <c r="I260" s="382"/>
      <c r="J260" s="383">
        <v>1.1499999999999999</v>
      </c>
      <c r="K260" s="382"/>
      <c r="L260" s="37">
        <v>11.724342</v>
      </c>
      <c r="M260" s="378"/>
      <c r="N260" s="382"/>
      <c r="O260" s="39" t="s">
        <v>100</v>
      </c>
      <c r="P260" s="383">
        <v>556.91</v>
      </c>
      <c r="Q260" s="382"/>
      <c r="R260" s="383">
        <v>1</v>
      </c>
      <c r="S260" s="381"/>
      <c r="T260" s="382"/>
      <c r="U260" s="37">
        <v>6529.4</v>
      </c>
    </row>
    <row r="261" spans="1:21" ht="14.25" customHeight="1" x14ac:dyDescent="0.25">
      <c r="A261" s="39" t="s">
        <v>100</v>
      </c>
      <c r="B261" s="39" t="s">
        <v>183</v>
      </c>
      <c r="C261" s="379" t="s">
        <v>182</v>
      </c>
      <c r="D261" s="381"/>
      <c r="E261" s="382"/>
      <c r="F261" s="380" t="s">
        <v>100</v>
      </c>
      <c r="G261" s="382"/>
      <c r="H261" s="378"/>
      <c r="I261" s="382"/>
      <c r="J261" s="378"/>
      <c r="K261" s="382"/>
      <c r="L261" s="38"/>
      <c r="M261" s="378"/>
      <c r="N261" s="382"/>
      <c r="O261" s="39" t="s">
        <v>100</v>
      </c>
      <c r="P261" s="378"/>
      <c r="Q261" s="382"/>
      <c r="R261" s="378"/>
      <c r="S261" s="381"/>
      <c r="T261" s="382"/>
      <c r="U261" s="37">
        <v>234.93</v>
      </c>
    </row>
    <row r="262" spans="1:21" ht="14.25" customHeight="1" x14ac:dyDescent="0.25">
      <c r="A262" s="39" t="s">
        <v>100</v>
      </c>
      <c r="B262" s="39" t="s">
        <v>181</v>
      </c>
      <c r="C262" s="379" t="s">
        <v>180</v>
      </c>
      <c r="D262" s="381"/>
      <c r="E262" s="382"/>
      <c r="F262" s="380" t="s">
        <v>179</v>
      </c>
      <c r="G262" s="382"/>
      <c r="H262" s="378"/>
      <c r="I262" s="382"/>
      <c r="J262" s="378"/>
      <c r="K262" s="382"/>
      <c r="L262" s="37">
        <v>0.110607</v>
      </c>
      <c r="M262" s="378"/>
      <c r="N262" s="382"/>
      <c r="O262" s="39" t="s">
        <v>100</v>
      </c>
      <c r="P262" s="378"/>
      <c r="Q262" s="382"/>
      <c r="R262" s="378"/>
      <c r="S262" s="381"/>
      <c r="T262" s="382"/>
      <c r="U262" s="37">
        <v>62.3</v>
      </c>
    </row>
    <row r="263" spans="1:21" ht="27.6" customHeight="1" x14ac:dyDescent="0.25">
      <c r="A263" s="39" t="s">
        <v>100</v>
      </c>
      <c r="B263" s="39" t="s">
        <v>1183</v>
      </c>
      <c r="C263" s="379" t="s">
        <v>1184</v>
      </c>
      <c r="D263" s="381"/>
      <c r="E263" s="382"/>
      <c r="F263" s="380" t="s">
        <v>218</v>
      </c>
      <c r="G263" s="382"/>
      <c r="H263" s="383">
        <v>1.95</v>
      </c>
      <c r="I263" s="382"/>
      <c r="J263" s="383">
        <v>1.1499999999999999</v>
      </c>
      <c r="K263" s="382"/>
      <c r="L263" s="37">
        <v>1.0784180000000001</v>
      </c>
      <c r="M263" s="383">
        <v>95.25</v>
      </c>
      <c r="N263" s="382"/>
      <c r="O263" s="39" t="s">
        <v>239</v>
      </c>
      <c r="P263" s="383">
        <v>150.5</v>
      </c>
      <c r="Q263" s="382"/>
      <c r="R263" s="378"/>
      <c r="S263" s="381"/>
      <c r="T263" s="382"/>
      <c r="U263" s="37">
        <v>162.30000000000001</v>
      </c>
    </row>
    <row r="264" spans="1:21" ht="18.95" customHeight="1" x14ac:dyDescent="0.25">
      <c r="A264" s="39" t="s">
        <v>100</v>
      </c>
      <c r="B264" s="39" t="s">
        <v>224</v>
      </c>
      <c r="C264" s="379" t="s">
        <v>223</v>
      </c>
      <c r="D264" s="381"/>
      <c r="E264" s="382"/>
      <c r="F264" s="380" t="s">
        <v>218</v>
      </c>
      <c r="G264" s="382"/>
      <c r="H264" s="383">
        <v>0.2</v>
      </c>
      <c r="I264" s="382"/>
      <c r="J264" s="383">
        <v>1.1499999999999999</v>
      </c>
      <c r="K264" s="382"/>
      <c r="L264" s="37">
        <v>0.110607</v>
      </c>
      <c r="M264" s="378"/>
      <c r="N264" s="382"/>
      <c r="O264" s="39" t="s">
        <v>100</v>
      </c>
      <c r="P264" s="383">
        <v>656.62</v>
      </c>
      <c r="Q264" s="382"/>
      <c r="R264" s="378"/>
      <c r="S264" s="381"/>
      <c r="T264" s="382"/>
      <c r="U264" s="37">
        <v>72.63</v>
      </c>
    </row>
    <row r="265" spans="1:21" ht="14.25" customHeight="1" x14ac:dyDescent="0.25">
      <c r="A265" s="39" t="s">
        <v>100</v>
      </c>
      <c r="B265" s="39" t="s">
        <v>222</v>
      </c>
      <c r="C265" s="379" t="s">
        <v>221</v>
      </c>
      <c r="D265" s="381"/>
      <c r="E265" s="382"/>
      <c r="F265" s="380" t="s">
        <v>179</v>
      </c>
      <c r="G265" s="382"/>
      <c r="H265" s="383">
        <v>0.2</v>
      </c>
      <c r="I265" s="382"/>
      <c r="J265" s="383">
        <v>1.1499999999999999</v>
      </c>
      <c r="K265" s="382"/>
      <c r="L265" s="37">
        <v>0.110607</v>
      </c>
      <c r="M265" s="378"/>
      <c r="N265" s="382"/>
      <c r="O265" s="39" t="s">
        <v>100</v>
      </c>
      <c r="P265" s="383">
        <v>563.22</v>
      </c>
      <c r="Q265" s="382"/>
      <c r="R265" s="383">
        <v>1</v>
      </c>
      <c r="S265" s="381"/>
      <c r="T265" s="382"/>
      <c r="U265" s="37">
        <v>62.3</v>
      </c>
    </row>
    <row r="266" spans="1:21" ht="14.25" customHeight="1" x14ac:dyDescent="0.25">
      <c r="A266" s="39" t="s">
        <v>100</v>
      </c>
      <c r="B266" s="39" t="s">
        <v>178</v>
      </c>
      <c r="C266" s="379" t="s">
        <v>177</v>
      </c>
      <c r="D266" s="381"/>
      <c r="E266" s="382"/>
      <c r="F266" s="380" t="s">
        <v>100</v>
      </c>
      <c r="G266" s="382"/>
      <c r="H266" s="378"/>
      <c r="I266" s="382"/>
      <c r="J266" s="378"/>
      <c r="K266" s="382"/>
      <c r="L266" s="38"/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7">
        <v>5256.8</v>
      </c>
    </row>
    <row r="267" spans="1:21" ht="14.25" customHeight="1" x14ac:dyDescent="0.25">
      <c r="A267" s="39" t="s">
        <v>100</v>
      </c>
      <c r="B267" s="39" t="s">
        <v>1185</v>
      </c>
      <c r="C267" s="379" t="s">
        <v>1186</v>
      </c>
      <c r="D267" s="381"/>
      <c r="E267" s="382"/>
      <c r="F267" s="380" t="s">
        <v>174</v>
      </c>
      <c r="G267" s="382"/>
      <c r="H267" s="383">
        <v>2.4E-2</v>
      </c>
      <c r="I267" s="382"/>
      <c r="J267" s="383">
        <v>1</v>
      </c>
      <c r="K267" s="382"/>
      <c r="L267" s="37">
        <v>1.1542E-2</v>
      </c>
      <c r="M267" s="383">
        <v>62186.75</v>
      </c>
      <c r="N267" s="382"/>
      <c r="O267" s="39" t="s">
        <v>1187</v>
      </c>
      <c r="P267" s="383">
        <v>72136.63</v>
      </c>
      <c r="Q267" s="382"/>
      <c r="R267" s="378"/>
      <c r="S267" s="381"/>
      <c r="T267" s="382"/>
      <c r="U267" s="37">
        <v>832.6</v>
      </c>
    </row>
    <row r="268" spans="1:21" ht="14.25" customHeight="1" x14ac:dyDescent="0.25">
      <c r="A268" s="39" t="s">
        <v>100</v>
      </c>
      <c r="B268" s="39" t="s">
        <v>210</v>
      </c>
      <c r="C268" s="379" t="s">
        <v>209</v>
      </c>
      <c r="D268" s="381"/>
      <c r="E268" s="382"/>
      <c r="F268" s="380" t="s">
        <v>156</v>
      </c>
      <c r="G268" s="382"/>
      <c r="H268" s="383">
        <v>0.1</v>
      </c>
      <c r="I268" s="382"/>
      <c r="J268" s="383">
        <v>1</v>
      </c>
      <c r="K268" s="382"/>
      <c r="L268" s="37">
        <v>4.8090000000000001E-2</v>
      </c>
      <c r="M268" s="383">
        <v>56.11</v>
      </c>
      <c r="N268" s="382"/>
      <c r="O268" s="39" t="s">
        <v>208</v>
      </c>
      <c r="P268" s="383">
        <v>91.46</v>
      </c>
      <c r="Q268" s="382"/>
      <c r="R268" s="378"/>
      <c r="S268" s="381"/>
      <c r="T268" s="382"/>
      <c r="U268" s="37">
        <v>4.4000000000000004</v>
      </c>
    </row>
    <row r="269" spans="1:21" ht="18.95" customHeight="1" x14ac:dyDescent="0.25">
      <c r="A269" s="39" t="s">
        <v>100</v>
      </c>
      <c r="B269" s="39" t="s">
        <v>1188</v>
      </c>
      <c r="C269" s="379" t="s">
        <v>1189</v>
      </c>
      <c r="D269" s="381"/>
      <c r="E269" s="382"/>
      <c r="F269" s="380" t="s">
        <v>174</v>
      </c>
      <c r="G269" s="382"/>
      <c r="H269" s="378"/>
      <c r="I269" s="382"/>
      <c r="J269" s="383">
        <v>1</v>
      </c>
      <c r="K269" s="382"/>
      <c r="L269" s="37">
        <v>0.1231</v>
      </c>
      <c r="M269" s="383">
        <v>28495.35</v>
      </c>
      <c r="N269" s="382"/>
      <c r="O269" s="39" t="s">
        <v>1137</v>
      </c>
      <c r="P269" s="383">
        <v>35904.14</v>
      </c>
      <c r="Q269" s="382"/>
      <c r="R269" s="378"/>
      <c r="S269" s="381"/>
      <c r="T269" s="382"/>
      <c r="U269" s="37">
        <v>4419.8</v>
      </c>
    </row>
    <row r="270" spans="1:21" ht="14.25" customHeight="1" x14ac:dyDescent="0.25">
      <c r="A270" s="39" t="s">
        <v>100</v>
      </c>
      <c r="B270" s="39" t="s">
        <v>100</v>
      </c>
      <c r="C270" s="365" t="s">
        <v>166</v>
      </c>
      <c r="D270" s="381"/>
      <c r="E270" s="382"/>
      <c r="F270" s="380" t="s">
        <v>100</v>
      </c>
      <c r="G270" s="382"/>
      <c r="H270" s="378"/>
      <c r="I270" s="382"/>
      <c r="J270" s="378"/>
      <c r="K270" s="382"/>
      <c r="L270" s="38"/>
      <c r="M270" s="378"/>
      <c r="N270" s="382"/>
      <c r="O270" s="39" t="s">
        <v>100</v>
      </c>
      <c r="P270" s="378"/>
      <c r="Q270" s="382"/>
      <c r="R270" s="378"/>
      <c r="S270" s="381"/>
      <c r="T270" s="382"/>
      <c r="U270" s="35">
        <v>12083.43</v>
      </c>
    </row>
    <row r="271" spans="1:21" ht="14.25" customHeight="1" x14ac:dyDescent="0.25">
      <c r="A271" s="41" t="s">
        <v>100</v>
      </c>
      <c r="B271" s="41" t="s">
        <v>100</v>
      </c>
      <c r="C271" s="379" t="s">
        <v>165</v>
      </c>
      <c r="D271" s="381"/>
      <c r="E271" s="382"/>
      <c r="F271" s="380" t="s">
        <v>100</v>
      </c>
      <c r="G271" s="382"/>
      <c r="H271" s="378"/>
      <c r="I271" s="382"/>
      <c r="J271" s="379" t="s">
        <v>100</v>
      </c>
      <c r="K271" s="382"/>
      <c r="L271" s="39" t="s">
        <v>100</v>
      </c>
      <c r="M271" s="379" t="s">
        <v>100</v>
      </c>
      <c r="N271" s="382"/>
      <c r="O271" s="41" t="s">
        <v>100</v>
      </c>
      <c r="P271" s="378"/>
      <c r="Q271" s="382"/>
      <c r="R271" s="379" t="s">
        <v>100</v>
      </c>
      <c r="S271" s="381"/>
      <c r="T271" s="382"/>
      <c r="U271" s="37">
        <v>6591.7</v>
      </c>
    </row>
    <row r="272" spans="1:21" ht="28.35" customHeight="1" x14ac:dyDescent="0.25">
      <c r="A272" s="41" t="s">
        <v>100</v>
      </c>
      <c r="B272" s="39" t="s">
        <v>1093</v>
      </c>
      <c r="C272" s="379" t="s">
        <v>1094</v>
      </c>
      <c r="D272" s="381"/>
      <c r="E272" s="382"/>
      <c r="F272" s="380" t="s">
        <v>160</v>
      </c>
      <c r="G272" s="382"/>
      <c r="H272" s="383">
        <v>110</v>
      </c>
      <c r="I272" s="382"/>
      <c r="J272" s="383">
        <v>1</v>
      </c>
      <c r="K272" s="382"/>
      <c r="L272" s="37">
        <v>110</v>
      </c>
      <c r="M272" s="378"/>
      <c r="N272" s="382"/>
      <c r="O272" s="39" t="s">
        <v>100</v>
      </c>
      <c r="P272" s="378"/>
      <c r="Q272" s="382"/>
      <c r="R272" s="384" t="s">
        <v>100</v>
      </c>
      <c r="S272" s="381"/>
      <c r="T272" s="382"/>
      <c r="U272" s="37">
        <v>7250.87</v>
      </c>
    </row>
    <row r="273" spans="1:21" ht="28.35" customHeight="1" x14ac:dyDescent="0.25">
      <c r="A273" s="41" t="s">
        <v>100</v>
      </c>
      <c r="B273" s="39" t="s">
        <v>1095</v>
      </c>
      <c r="C273" s="379" t="s">
        <v>1096</v>
      </c>
      <c r="D273" s="381"/>
      <c r="E273" s="382"/>
      <c r="F273" s="380" t="s">
        <v>160</v>
      </c>
      <c r="G273" s="382"/>
      <c r="H273" s="383">
        <v>69</v>
      </c>
      <c r="I273" s="382"/>
      <c r="J273" s="383">
        <v>1</v>
      </c>
      <c r="K273" s="382"/>
      <c r="L273" s="37">
        <v>69</v>
      </c>
      <c r="M273" s="378"/>
      <c r="N273" s="382"/>
      <c r="O273" s="39" t="s">
        <v>100</v>
      </c>
      <c r="P273" s="378"/>
      <c r="Q273" s="382"/>
      <c r="R273" s="384" t="s">
        <v>100</v>
      </c>
      <c r="S273" s="381"/>
      <c r="T273" s="382"/>
      <c r="U273" s="37">
        <v>4548.2700000000004</v>
      </c>
    </row>
    <row r="274" spans="1:21" ht="14.25" customHeight="1" x14ac:dyDescent="0.25">
      <c r="A274" s="36" t="s">
        <v>100</v>
      </c>
      <c r="B274" s="36" t="s">
        <v>100</v>
      </c>
      <c r="C274" s="365" t="s">
        <v>136</v>
      </c>
      <c r="D274" s="381"/>
      <c r="E274" s="381"/>
      <c r="F274" s="381"/>
      <c r="G274" s="381"/>
      <c r="H274" s="381"/>
      <c r="I274" s="381"/>
      <c r="J274" s="381"/>
      <c r="K274" s="381"/>
      <c r="L274" s="382"/>
      <c r="M274" s="385" t="s">
        <v>100</v>
      </c>
      <c r="N274" s="381"/>
      <c r="O274" s="382"/>
      <c r="P274" s="386">
        <v>49662.239999999998</v>
      </c>
      <c r="Q274" s="382"/>
      <c r="R274" s="369"/>
      <c r="S274" s="381"/>
      <c r="T274" s="382"/>
      <c r="U274" s="35">
        <v>23882.57</v>
      </c>
    </row>
    <row r="275" spans="1:21" ht="93.6" customHeight="1" x14ac:dyDescent="0.25">
      <c r="A275" s="44" t="s">
        <v>297</v>
      </c>
      <c r="B275" s="43" t="s">
        <v>1179</v>
      </c>
      <c r="C275" s="365" t="s">
        <v>1190</v>
      </c>
      <c r="D275" s="381"/>
      <c r="E275" s="382"/>
      <c r="F275" s="367" t="s">
        <v>229</v>
      </c>
      <c r="G275" s="382"/>
      <c r="H275" s="368">
        <v>0.24045</v>
      </c>
      <c r="I275" s="382"/>
      <c r="J275" s="368">
        <v>1</v>
      </c>
      <c r="K275" s="382"/>
      <c r="L275" s="35">
        <v>0.24049999999999999</v>
      </c>
      <c r="M275" s="369"/>
      <c r="N275" s="382"/>
      <c r="O275" s="42"/>
      <c r="P275" s="369"/>
      <c r="Q275" s="382"/>
      <c r="R275" s="369"/>
      <c r="S275" s="381"/>
      <c r="T275" s="382"/>
      <c r="U275" s="38"/>
    </row>
    <row r="276" spans="1:21" ht="28.35" customHeight="1" x14ac:dyDescent="0.25">
      <c r="A276" s="40" t="s">
        <v>100</v>
      </c>
      <c r="B276" s="39" t="s">
        <v>228</v>
      </c>
      <c r="C276" s="379" t="s">
        <v>227</v>
      </c>
      <c r="D276" s="381"/>
      <c r="E276" s="381"/>
      <c r="F276" s="381"/>
      <c r="G276" s="381"/>
      <c r="H276" s="381"/>
      <c r="I276" s="381"/>
      <c r="J276" s="381"/>
      <c r="K276" s="381"/>
      <c r="L276" s="381"/>
      <c r="M276" s="381"/>
      <c r="N276" s="381"/>
      <c r="O276" s="381"/>
      <c r="P276" s="381"/>
      <c r="Q276" s="381"/>
      <c r="R276" s="381"/>
      <c r="S276" s="381"/>
      <c r="T276" s="382"/>
      <c r="U276" s="41" t="s">
        <v>100</v>
      </c>
    </row>
    <row r="277" spans="1:21" ht="14.25" customHeight="1" x14ac:dyDescent="0.25">
      <c r="A277" s="39" t="s">
        <v>100</v>
      </c>
      <c r="B277" s="39" t="s">
        <v>187</v>
      </c>
      <c r="C277" s="379" t="s">
        <v>186</v>
      </c>
      <c r="D277" s="381"/>
      <c r="E277" s="382"/>
      <c r="F277" s="380" t="s">
        <v>179</v>
      </c>
      <c r="G277" s="382"/>
      <c r="H277" s="378"/>
      <c r="I277" s="382"/>
      <c r="J277" s="378"/>
      <c r="K277" s="382"/>
      <c r="L277" s="37">
        <v>5.8633899999999999</v>
      </c>
      <c r="M277" s="378"/>
      <c r="N277" s="382"/>
      <c r="O277" s="39" t="s">
        <v>100</v>
      </c>
      <c r="P277" s="378"/>
      <c r="Q277" s="382"/>
      <c r="R277" s="378"/>
      <c r="S277" s="381"/>
      <c r="T277" s="382"/>
      <c r="U277" s="37">
        <v>3265.38</v>
      </c>
    </row>
    <row r="278" spans="1:21" ht="14.25" customHeight="1" x14ac:dyDescent="0.25">
      <c r="A278" s="39" t="s">
        <v>100</v>
      </c>
      <c r="B278" s="39" t="s">
        <v>1181</v>
      </c>
      <c r="C278" s="379" t="s">
        <v>1182</v>
      </c>
      <c r="D278" s="381"/>
      <c r="E278" s="382"/>
      <c r="F278" s="380" t="s">
        <v>179</v>
      </c>
      <c r="G278" s="382"/>
      <c r="H278" s="383">
        <v>21.2</v>
      </c>
      <c r="I278" s="382"/>
      <c r="J278" s="383">
        <v>1.1499999999999999</v>
      </c>
      <c r="K278" s="382"/>
      <c r="L278" s="37">
        <v>5.8633899999999999</v>
      </c>
      <c r="M278" s="378"/>
      <c r="N278" s="382"/>
      <c r="O278" s="39" t="s">
        <v>100</v>
      </c>
      <c r="P278" s="383">
        <v>556.91</v>
      </c>
      <c r="Q278" s="382"/>
      <c r="R278" s="383">
        <v>1</v>
      </c>
      <c r="S278" s="381"/>
      <c r="T278" s="382"/>
      <c r="U278" s="37">
        <v>3265.38</v>
      </c>
    </row>
    <row r="279" spans="1:21" ht="14.25" customHeight="1" x14ac:dyDescent="0.25">
      <c r="A279" s="39" t="s">
        <v>100</v>
      </c>
      <c r="B279" s="39" t="s">
        <v>183</v>
      </c>
      <c r="C279" s="379" t="s">
        <v>182</v>
      </c>
      <c r="D279" s="381"/>
      <c r="E279" s="382"/>
      <c r="F279" s="380" t="s">
        <v>100</v>
      </c>
      <c r="G279" s="382"/>
      <c r="H279" s="378"/>
      <c r="I279" s="382"/>
      <c r="J279" s="378"/>
      <c r="K279" s="382"/>
      <c r="L279" s="38"/>
      <c r="M279" s="378"/>
      <c r="N279" s="382"/>
      <c r="O279" s="39" t="s">
        <v>100</v>
      </c>
      <c r="P279" s="378"/>
      <c r="Q279" s="382"/>
      <c r="R279" s="378"/>
      <c r="S279" s="381"/>
      <c r="T279" s="382"/>
      <c r="U279" s="37">
        <v>117.49</v>
      </c>
    </row>
    <row r="280" spans="1:21" ht="14.25" customHeight="1" x14ac:dyDescent="0.25">
      <c r="A280" s="39" t="s">
        <v>100</v>
      </c>
      <c r="B280" s="39" t="s">
        <v>181</v>
      </c>
      <c r="C280" s="379" t="s">
        <v>180</v>
      </c>
      <c r="D280" s="381"/>
      <c r="E280" s="382"/>
      <c r="F280" s="380" t="s">
        <v>179</v>
      </c>
      <c r="G280" s="382"/>
      <c r="H280" s="378"/>
      <c r="I280" s="382"/>
      <c r="J280" s="378"/>
      <c r="K280" s="382"/>
      <c r="L280" s="37">
        <v>5.5315000000000003E-2</v>
      </c>
      <c r="M280" s="378"/>
      <c r="N280" s="382"/>
      <c r="O280" s="39" t="s">
        <v>100</v>
      </c>
      <c r="P280" s="378"/>
      <c r="Q280" s="382"/>
      <c r="R280" s="378"/>
      <c r="S280" s="381"/>
      <c r="T280" s="382"/>
      <c r="U280" s="37">
        <v>31.15</v>
      </c>
    </row>
    <row r="281" spans="1:21" ht="27.6" customHeight="1" x14ac:dyDescent="0.25">
      <c r="A281" s="39" t="s">
        <v>100</v>
      </c>
      <c r="B281" s="39" t="s">
        <v>1183</v>
      </c>
      <c r="C281" s="379" t="s">
        <v>1184</v>
      </c>
      <c r="D281" s="381"/>
      <c r="E281" s="382"/>
      <c r="F281" s="380" t="s">
        <v>218</v>
      </c>
      <c r="G281" s="382"/>
      <c r="H281" s="383">
        <v>1.95</v>
      </c>
      <c r="I281" s="382"/>
      <c r="J281" s="383">
        <v>1.1499999999999999</v>
      </c>
      <c r="K281" s="382"/>
      <c r="L281" s="37">
        <v>0.53932100000000005</v>
      </c>
      <c r="M281" s="383">
        <v>95.25</v>
      </c>
      <c r="N281" s="382"/>
      <c r="O281" s="39" t="s">
        <v>239</v>
      </c>
      <c r="P281" s="383">
        <v>150.5</v>
      </c>
      <c r="Q281" s="382"/>
      <c r="R281" s="378"/>
      <c r="S281" s="381"/>
      <c r="T281" s="382"/>
      <c r="U281" s="37">
        <v>81.17</v>
      </c>
    </row>
    <row r="282" spans="1:21" ht="18.95" customHeight="1" x14ac:dyDescent="0.25">
      <c r="A282" s="39" t="s">
        <v>100</v>
      </c>
      <c r="B282" s="39" t="s">
        <v>224</v>
      </c>
      <c r="C282" s="379" t="s">
        <v>223</v>
      </c>
      <c r="D282" s="381"/>
      <c r="E282" s="382"/>
      <c r="F282" s="380" t="s">
        <v>218</v>
      </c>
      <c r="G282" s="382"/>
      <c r="H282" s="383">
        <v>0.2</v>
      </c>
      <c r="I282" s="382"/>
      <c r="J282" s="383">
        <v>1.1499999999999999</v>
      </c>
      <c r="K282" s="382"/>
      <c r="L282" s="37">
        <v>5.5315000000000003E-2</v>
      </c>
      <c r="M282" s="378"/>
      <c r="N282" s="382"/>
      <c r="O282" s="39" t="s">
        <v>100</v>
      </c>
      <c r="P282" s="383">
        <v>656.62</v>
      </c>
      <c r="Q282" s="382"/>
      <c r="R282" s="378"/>
      <c r="S282" s="381"/>
      <c r="T282" s="382"/>
      <c r="U282" s="37">
        <v>36.32</v>
      </c>
    </row>
    <row r="283" spans="1:21" ht="14.25" customHeight="1" x14ac:dyDescent="0.25">
      <c r="A283" s="39" t="s">
        <v>100</v>
      </c>
      <c r="B283" s="39" t="s">
        <v>222</v>
      </c>
      <c r="C283" s="379" t="s">
        <v>221</v>
      </c>
      <c r="D283" s="381"/>
      <c r="E283" s="382"/>
      <c r="F283" s="380" t="s">
        <v>179</v>
      </c>
      <c r="G283" s="382"/>
      <c r="H283" s="383">
        <v>0.2</v>
      </c>
      <c r="I283" s="382"/>
      <c r="J283" s="383">
        <v>1.1499999999999999</v>
      </c>
      <c r="K283" s="382"/>
      <c r="L283" s="37">
        <v>5.5315000000000003E-2</v>
      </c>
      <c r="M283" s="378"/>
      <c r="N283" s="382"/>
      <c r="O283" s="39" t="s">
        <v>100</v>
      </c>
      <c r="P283" s="383">
        <v>563.22</v>
      </c>
      <c r="Q283" s="382"/>
      <c r="R283" s="383">
        <v>1</v>
      </c>
      <c r="S283" s="381"/>
      <c r="T283" s="382"/>
      <c r="U283" s="37">
        <v>31.15</v>
      </c>
    </row>
    <row r="284" spans="1:21" ht="14.25" customHeight="1" x14ac:dyDescent="0.25">
      <c r="A284" s="39" t="s">
        <v>100</v>
      </c>
      <c r="B284" s="39" t="s">
        <v>178</v>
      </c>
      <c r="C284" s="379" t="s">
        <v>177</v>
      </c>
      <c r="D284" s="381"/>
      <c r="E284" s="382"/>
      <c r="F284" s="380" t="s">
        <v>100</v>
      </c>
      <c r="G284" s="382"/>
      <c r="H284" s="378"/>
      <c r="I284" s="382"/>
      <c r="J284" s="378"/>
      <c r="K284" s="382"/>
      <c r="L284" s="38"/>
      <c r="M284" s="378"/>
      <c r="N284" s="382"/>
      <c r="O284" s="39" t="s">
        <v>100</v>
      </c>
      <c r="P284" s="378"/>
      <c r="Q284" s="382"/>
      <c r="R284" s="378"/>
      <c r="S284" s="381"/>
      <c r="T284" s="382"/>
      <c r="U284" s="37">
        <v>2630.27</v>
      </c>
    </row>
    <row r="285" spans="1:21" ht="14.25" customHeight="1" x14ac:dyDescent="0.25">
      <c r="A285" s="39" t="s">
        <v>100</v>
      </c>
      <c r="B285" s="39" t="s">
        <v>1185</v>
      </c>
      <c r="C285" s="379" t="s">
        <v>1186</v>
      </c>
      <c r="D285" s="381"/>
      <c r="E285" s="382"/>
      <c r="F285" s="380" t="s">
        <v>174</v>
      </c>
      <c r="G285" s="382"/>
      <c r="H285" s="383">
        <v>2.4E-2</v>
      </c>
      <c r="I285" s="382"/>
      <c r="J285" s="383">
        <v>1</v>
      </c>
      <c r="K285" s="382"/>
      <c r="L285" s="37">
        <v>5.7720000000000002E-3</v>
      </c>
      <c r="M285" s="383">
        <v>62186.75</v>
      </c>
      <c r="N285" s="382"/>
      <c r="O285" s="39" t="s">
        <v>1187</v>
      </c>
      <c r="P285" s="383">
        <v>72136.63</v>
      </c>
      <c r="Q285" s="382"/>
      <c r="R285" s="378"/>
      <c r="S285" s="381"/>
      <c r="T285" s="382"/>
      <c r="U285" s="37">
        <v>416.37</v>
      </c>
    </row>
    <row r="286" spans="1:21" ht="14.25" customHeight="1" x14ac:dyDescent="0.25">
      <c r="A286" s="39" t="s">
        <v>100</v>
      </c>
      <c r="B286" s="39" t="s">
        <v>210</v>
      </c>
      <c r="C286" s="379" t="s">
        <v>209</v>
      </c>
      <c r="D286" s="381"/>
      <c r="E286" s="382"/>
      <c r="F286" s="380" t="s">
        <v>156</v>
      </c>
      <c r="G286" s="382"/>
      <c r="H286" s="383">
        <v>0.1</v>
      </c>
      <c r="I286" s="382"/>
      <c r="J286" s="383">
        <v>1</v>
      </c>
      <c r="K286" s="382"/>
      <c r="L286" s="37">
        <v>2.4049999999999998E-2</v>
      </c>
      <c r="M286" s="383">
        <v>56.11</v>
      </c>
      <c r="N286" s="382"/>
      <c r="O286" s="39" t="s">
        <v>208</v>
      </c>
      <c r="P286" s="383">
        <v>91.46</v>
      </c>
      <c r="Q286" s="382"/>
      <c r="R286" s="378"/>
      <c r="S286" s="381"/>
      <c r="T286" s="382"/>
      <c r="U286" s="37">
        <v>2.2000000000000002</v>
      </c>
    </row>
    <row r="287" spans="1:21" ht="18.95" customHeight="1" x14ac:dyDescent="0.25">
      <c r="A287" s="39" t="s">
        <v>100</v>
      </c>
      <c r="B287" s="39" t="s">
        <v>1188</v>
      </c>
      <c r="C287" s="379" t="s">
        <v>1189</v>
      </c>
      <c r="D287" s="381"/>
      <c r="E287" s="382"/>
      <c r="F287" s="380" t="s">
        <v>174</v>
      </c>
      <c r="G287" s="382"/>
      <c r="H287" s="378"/>
      <c r="I287" s="382"/>
      <c r="J287" s="383">
        <v>1</v>
      </c>
      <c r="K287" s="382"/>
      <c r="L287" s="37">
        <v>6.1600000000000002E-2</v>
      </c>
      <c r="M287" s="383">
        <v>28495.35</v>
      </c>
      <c r="N287" s="382"/>
      <c r="O287" s="39" t="s">
        <v>1137</v>
      </c>
      <c r="P287" s="383">
        <v>35904.14</v>
      </c>
      <c r="Q287" s="382"/>
      <c r="R287" s="378"/>
      <c r="S287" s="381"/>
      <c r="T287" s="382"/>
      <c r="U287" s="37">
        <v>2211.6999999999998</v>
      </c>
    </row>
    <row r="288" spans="1:21" ht="14.25" customHeight="1" x14ac:dyDescent="0.25">
      <c r="A288" s="39" t="s">
        <v>100</v>
      </c>
      <c r="B288" s="39" t="s">
        <v>100</v>
      </c>
      <c r="C288" s="365" t="s">
        <v>166</v>
      </c>
      <c r="D288" s="381"/>
      <c r="E288" s="382"/>
      <c r="F288" s="380" t="s">
        <v>100</v>
      </c>
      <c r="G288" s="382"/>
      <c r="H288" s="378"/>
      <c r="I288" s="382"/>
      <c r="J288" s="378"/>
      <c r="K288" s="382"/>
      <c r="L288" s="38"/>
      <c r="M288" s="378"/>
      <c r="N288" s="382"/>
      <c r="O288" s="39" t="s">
        <v>100</v>
      </c>
      <c r="P288" s="378"/>
      <c r="Q288" s="382"/>
      <c r="R288" s="378"/>
      <c r="S288" s="381"/>
      <c r="T288" s="382"/>
      <c r="U288" s="35">
        <v>6044.29</v>
      </c>
    </row>
    <row r="289" spans="1:21" ht="14.25" customHeight="1" x14ac:dyDescent="0.25">
      <c r="A289" s="41" t="s">
        <v>100</v>
      </c>
      <c r="B289" s="41" t="s">
        <v>100</v>
      </c>
      <c r="C289" s="379" t="s">
        <v>165</v>
      </c>
      <c r="D289" s="381"/>
      <c r="E289" s="382"/>
      <c r="F289" s="380" t="s">
        <v>100</v>
      </c>
      <c r="G289" s="382"/>
      <c r="H289" s="378"/>
      <c r="I289" s="382"/>
      <c r="J289" s="379" t="s">
        <v>100</v>
      </c>
      <c r="K289" s="382"/>
      <c r="L289" s="39" t="s">
        <v>100</v>
      </c>
      <c r="M289" s="379" t="s">
        <v>100</v>
      </c>
      <c r="N289" s="382"/>
      <c r="O289" s="41" t="s">
        <v>100</v>
      </c>
      <c r="P289" s="378"/>
      <c r="Q289" s="382"/>
      <c r="R289" s="379" t="s">
        <v>100</v>
      </c>
      <c r="S289" s="381"/>
      <c r="T289" s="382"/>
      <c r="U289" s="37">
        <v>3296.53</v>
      </c>
    </row>
    <row r="290" spans="1:21" ht="28.35" customHeight="1" x14ac:dyDescent="0.25">
      <c r="A290" s="41" t="s">
        <v>100</v>
      </c>
      <c r="B290" s="39" t="s">
        <v>1093</v>
      </c>
      <c r="C290" s="379" t="s">
        <v>1094</v>
      </c>
      <c r="D290" s="381"/>
      <c r="E290" s="382"/>
      <c r="F290" s="380" t="s">
        <v>160</v>
      </c>
      <c r="G290" s="382"/>
      <c r="H290" s="383">
        <v>110</v>
      </c>
      <c r="I290" s="382"/>
      <c r="J290" s="383">
        <v>1</v>
      </c>
      <c r="K290" s="382"/>
      <c r="L290" s="37">
        <v>110</v>
      </c>
      <c r="M290" s="378"/>
      <c r="N290" s="382"/>
      <c r="O290" s="39" t="s">
        <v>100</v>
      </c>
      <c r="P290" s="378"/>
      <c r="Q290" s="382"/>
      <c r="R290" s="384" t="s">
        <v>100</v>
      </c>
      <c r="S290" s="381"/>
      <c r="T290" s="382"/>
      <c r="U290" s="37">
        <v>3626.18</v>
      </c>
    </row>
    <row r="291" spans="1:21" ht="28.35" customHeight="1" x14ac:dyDescent="0.25">
      <c r="A291" s="41" t="s">
        <v>100</v>
      </c>
      <c r="B291" s="39" t="s">
        <v>1095</v>
      </c>
      <c r="C291" s="379" t="s">
        <v>1096</v>
      </c>
      <c r="D291" s="381"/>
      <c r="E291" s="382"/>
      <c r="F291" s="380" t="s">
        <v>160</v>
      </c>
      <c r="G291" s="382"/>
      <c r="H291" s="383">
        <v>69</v>
      </c>
      <c r="I291" s="382"/>
      <c r="J291" s="383">
        <v>1</v>
      </c>
      <c r="K291" s="382"/>
      <c r="L291" s="37">
        <v>69</v>
      </c>
      <c r="M291" s="378"/>
      <c r="N291" s="382"/>
      <c r="O291" s="39" t="s">
        <v>100</v>
      </c>
      <c r="P291" s="378"/>
      <c r="Q291" s="382"/>
      <c r="R291" s="384" t="s">
        <v>100</v>
      </c>
      <c r="S291" s="381"/>
      <c r="T291" s="382"/>
      <c r="U291" s="37">
        <v>2274.61</v>
      </c>
    </row>
    <row r="292" spans="1:21" ht="14.25" customHeight="1" x14ac:dyDescent="0.25">
      <c r="A292" s="36" t="s">
        <v>100</v>
      </c>
      <c r="B292" s="36" t="s">
        <v>100</v>
      </c>
      <c r="C292" s="365" t="s">
        <v>136</v>
      </c>
      <c r="D292" s="381"/>
      <c r="E292" s="381"/>
      <c r="F292" s="381"/>
      <c r="G292" s="381"/>
      <c r="H292" s="381"/>
      <c r="I292" s="381"/>
      <c r="J292" s="381"/>
      <c r="K292" s="381"/>
      <c r="L292" s="382"/>
      <c r="M292" s="385" t="s">
        <v>100</v>
      </c>
      <c r="N292" s="381"/>
      <c r="O292" s="382"/>
      <c r="P292" s="386">
        <v>49667.69</v>
      </c>
      <c r="Q292" s="382"/>
      <c r="R292" s="369"/>
      <c r="S292" s="381"/>
      <c r="T292" s="382"/>
      <c r="U292" s="35">
        <v>11945.08</v>
      </c>
    </row>
    <row r="293" spans="1:21" ht="14.25" customHeight="1" x14ac:dyDescent="0.25"/>
    <row r="294" spans="1:21" ht="14.25" customHeight="1" x14ac:dyDescent="0.25">
      <c r="A294" s="34" t="s">
        <v>100</v>
      </c>
      <c r="B294" s="34" t="s">
        <v>100</v>
      </c>
      <c r="C294" s="387" t="s">
        <v>133</v>
      </c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2"/>
      <c r="P294" s="388" t="s">
        <v>100</v>
      </c>
      <c r="Q294" s="382"/>
      <c r="R294" s="388" t="s">
        <v>100</v>
      </c>
      <c r="S294" s="381"/>
      <c r="T294" s="382"/>
      <c r="U294" s="33" t="s">
        <v>100</v>
      </c>
    </row>
    <row r="295" spans="1:21" ht="14.25" customHeight="1" x14ac:dyDescent="0.25">
      <c r="A295" s="34" t="s">
        <v>100</v>
      </c>
      <c r="B295" s="34" t="s">
        <v>100</v>
      </c>
      <c r="C295" s="387" t="s">
        <v>135</v>
      </c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2"/>
      <c r="P295" s="388" t="s">
        <v>100</v>
      </c>
      <c r="Q295" s="382"/>
      <c r="R295" s="388" t="s">
        <v>100</v>
      </c>
      <c r="S295" s="381"/>
      <c r="T295" s="382"/>
      <c r="U295" s="33" t="s">
        <v>1191</v>
      </c>
    </row>
    <row r="296" spans="1:21" ht="14.25" customHeight="1" x14ac:dyDescent="0.25">
      <c r="A296" s="34" t="s">
        <v>100</v>
      </c>
      <c r="B296" s="34" t="s">
        <v>100</v>
      </c>
      <c r="C296" s="387" t="s">
        <v>155</v>
      </c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2"/>
      <c r="P296" s="388" t="s">
        <v>100</v>
      </c>
      <c r="Q296" s="382"/>
      <c r="R296" s="388" t="s">
        <v>100</v>
      </c>
      <c r="S296" s="381"/>
      <c r="T296" s="382"/>
      <c r="U296" s="33" t="s">
        <v>1192</v>
      </c>
    </row>
    <row r="297" spans="1:21" ht="14.25" customHeight="1" x14ac:dyDescent="0.25">
      <c r="A297" s="34" t="s">
        <v>100</v>
      </c>
      <c r="B297" s="34" t="s">
        <v>100</v>
      </c>
      <c r="C297" s="387" t="s">
        <v>154</v>
      </c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2"/>
      <c r="P297" s="388" t="s">
        <v>100</v>
      </c>
      <c r="Q297" s="382"/>
      <c r="R297" s="388" t="s">
        <v>100</v>
      </c>
      <c r="S297" s="381"/>
      <c r="T297" s="382"/>
      <c r="U297" s="33" t="s">
        <v>1193</v>
      </c>
    </row>
    <row r="298" spans="1:21" ht="14.25" customHeight="1" x14ac:dyDescent="0.25">
      <c r="A298" s="34" t="s">
        <v>100</v>
      </c>
      <c r="B298" s="34" t="s">
        <v>100</v>
      </c>
      <c r="C298" s="387" t="s">
        <v>153</v>
      </c>
      <c r="D298" s="381"/>
      <c r="E298" s="381"/>
      <c r="F298" s="381"/>
      <c r="G298" s="381"/>
      <c r="H298" s="381"/>
      <c r="I298" s="381"/>
      <c r="J298" s="381"/>
      <c r="K298" s="381"/>
      <c r="L298" s="381"/>
      <c r="M298" s="381"/>
      <c r="N298" s="381"/>
      <c r="O298" s="382"/>
      <c r="P298" s="388" t="s">
        <v>100</v>
      </c>
      <c r="Q298" s="382"/>
      <c r="R298" s="388" t="s">
        <v>100</v>
      </c>
      <c r="S298" s="381"/>
      <c r="T298" s="382"/>
      <c r="U298" s="33" t="s">
        <v>1194</v>
      </c>
    </row>
    <row r="299" spans="1:21" ht="14.25" customHeight="1" x14ac:dyDescent="0.25">
      <c r="A299" s="34" t="s">
        <v>100</v>
      </c>
      <c r="B299" s="34" t="s">
        <v>100</v>
      </c>
      <c r="C299" s="387" t="s">
        <v>152</v>
      </c>
      <c r="D299" s="381"/>
      <c r="E299" s="381"/>
      <c r="F299" s="381"/>
      <c r="G299" s="381"/>
      <c r="H299" s="381"/>
      <c r="I299" s="381"/>
      <c r="J299" s="381"/>
      <c r="K299" s="381"/>
      <c r="L299" s="381"/>
      <c r="M299" s="381"/>
      <c r="N299" s="381"/>
      <c r="O299" s="382"/>
      <c r="P299" s="388" t="s">
        <v>100</v>
      </c>
      <c r="Q299" s="382"/>
      <c r="R299" s="388" t="s">
        <v>100</v>
      </c>
      <c r="S299" s="381"/>
      <c r="T299" s="382"/>
      <c r="U299" s="33" t="s">
        <v>1195</v>
      </c>
    </row>
    <row r="300" spans="1:21" ht="14.25" customHeight="1" x14ac:dyDescent="0.25">
      <c r="A300" s="34" t="s">
        <v>100</v>
      </c>
      <c r="B300" s="34" t="s">
        <v>100</v>
      </c>
      <c r="C300" s="387" t="s">
        <v>149</v>
      </c>
      <c r="D300" s="381"/>
      <c r="E300" s="381"/>
      <c r="F300" s="381"/>
      <c r="G300" s="381"/>
      <c r="H300" s="381"/>
      <c r="I300" s="381"/>
      <c r="J300" s="381"/>
      <c r="K300" s="381"/>
      <c r="L300" s="381"/>
      <c r="M300" s="381"/>
      <c r="N300" s="381"/>
      <c r="O300" s="382"/>
      <c r="P300" s="388" t="s">
        <v>100</v>
      </c>
      <c r="Q300" s="382"/>
      <c r="R300" s="388" t="s">
        <v>100</v>
      </c>
      <c r="S300" s="381"/>
      <c r="T300" s="382"/>
      <c r="U300" s="33" t="s">
        <v>1196</v>
      </c>
    </row>
    <row r="301" spans="1:21" ht="14.25" customHeight="1" x14ac:dyDescent="0.25">
      <c r="A301" s="34" t="s">
        <v>100</v>
      </c>
      <c r="B301" s="34" t="s">
        <v>100</v>
      </c>
      <c r="C301" s="387" t="s">
        <v>148</v>
      </c>
      <c r="D301" s="381"/>
      <c r="E301" s="381"/>
      <c r="F301" s="381"/>
      <c r="G301" s="381"/>
      <c r="H301" s="381"/>
      <c r="I301" s="381"/>
      <c r="J301" s="381"/>
      <c r="K301" s="381"/>
      <c r="L301" s="381"/>
      <c r="M301" s="381"/>
      <c r="N301" s="381"/>
      <c r="O301" s="382"/>
      <c r="P301" s="388" t="s">
        <v>100</v>
      </c>
      <c r="Q301" s="382"/>
      <c r="R301" s="388" t="s">
        <v>100</v>
      </c>
      <c r="S301" s="381"/>
      <c r="T301" s="382"/>
      <c r="U301" s="33" t="s">
        <v>1197</v>
      </c>
    </row>
    <row r="302" spans="1:21" ht="14.25" customHeight="1" x14ac:dyDescent="0.25">
      <c r="A302" s="34" t="s">
        <v>100</v>
      </c>
      <c r="B302" s="34" t="s">
        <v>100</v>
      </c>
      <c r="C302" s="387" t="s">
        <v>147</v>
      </c>
      <c r="D302" s="381"/>
      <c r="E302" s="381"/>
      <c r="F302" s="381"/>
      <c r="G302" s="381"/>
      <c r="H302" s="381"/>
      <c r="I302" s="381"/>
      <c r="J302" s="381"/>
      <c r="K302" s="381"/>
      <c r="L302" s="381"/>
      <c r="M302" s="381"/>
      <c r="N302" s="381"/>
      <c r="O302" s="382"/>
      <c r="P302" s="388" t="s">
        <v>100</v>
      </c>
      <c r="Q302" s="382"/>
      <c r="R302" s="388" t="s">
        <v>100</v>
      </c>
      <c r="S302" s="381"/>
      <c r="T302" s="382"/>
      <c r="U302" s="33" t="s">
        <v>1198</v>
      </c>
    </row>
    <row r="303" spans="1:21" ht="14.25" customHeight="1" x14ac:dyDescent="0.25">
      <c r="A303" s="34" t="s">
        <v>100</v>
      </c>
      <c r="B303" s="34" t="s">
        <v>100</v>
      </c>
      <c r="C303" s="387" t="s">
        <v>133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2"/>
      <c r="P303" s="388" t="s">
        <v>100</v>
      </c>
      <c r="Q303" s="382"/>
      <c r="R303" s="388" t="s">
        <v>100</v>
      </c>
      <c r="S303" s="381"/>
      <c r="T303" s="382"/>
      <c r="U303" s="33" t="s">
        <v>1199</v>
      </c>
    </row>
    <row r="304" spans="1:21" ht="14.25" customHeight="1" x14ac:dyDescent="0.25">
      <c r="A304" s="34" t="s">
        <v>100</v>
      </c>
      <c r="B304" s="34" t="s">
        <v>100</v>
      </c>
      <c r="C304" s="387" t="s">
        <v>119</v>
      </c>
      <c r="D304" s="381"/>
      <c r="E304" s="381"/>
      <c r="F304" s="381"/>
      <c r="G304" s="381"/>
      <c r="H304" s="381"/>
      <c r="I304" s="381"/>
      <c r="J304" s="381"/>
      <c r="K304" s="381"/>
      <c r="L304" s="381"/>
      <c r="M304" s="381"/>
      <c r="N304" s="381"/>
      <c r="O304" s="382"/>
      <c r="P304" s="388" t="s">
        <v>100</v>
      </c>
      <c r="Q304" s="382"/>
      <c r="R304" s="388" t="s">
        <v>100</v>
      </c>
      <c r="S304" s="358"/>
      <c r="T304" s="366"/>
      <c r="U304" s="33" t="s">
        <v>100</v>
      </c>
    </row>
    <row r="305" spans="1:21" ht="14.25" customHeight="1" x14ac:dyDescent="0.25">
      <c r="A305" s="34" t="s">
        <v>100</v>
      </c>
      <c r="B305" s="34" t="s">
        <v>100</v>
      </c>
      <c r="C305" s="387" t="s">
        <v>145</v>
      </c>
      <c r="D305" s="358"/>
      <c r="E305" s="358"/>
      <c r="F305" s="358"/>
      <c r="G305" s="358"/>
      <c r="H305" s="358"/>
      <c r="I305" s="358"/>
      <c r="J305" s="358"/>
      <c r="K305" s="358"/>
      <c r="L305" s="358"/>
      <c r="M305" s="358"/>
      <c r="N305" s="358"/>
      <c r="O305" s="366"/>
      <c r="P305" s="388" t="s">
        <v>100</v>
      </c>
      <c r="Q305" s="366"/>
      <c r="R305" s="388" t="s">
        <v>100</v>
      </c>
      <c r="S305" s="358"/>
      <c r="T305" s="366"/>
      <c r="U305" s="33" t="s">
        <v>1200</v>
      </c>
    </row>
    <row r="306" spans="1:21" ht="14.25" customHeight="1" x14ac:dyDescent="0.25">
      <c r="A306" s="34" t="s">
        <v>100</v>
      </c>
      <c r="B306" s="34" t="s">
        <v>100</v>
      </c>
      <c r="C306" s="387" t="s">
        <v>144</v>
      </c>
      <c r="D306" s="358"/>
      <c r="E306" s="358"/>
      <c r="F306" s="358"/>
      <c r="G306" s="358"/>
      <c r="H306" s="358"/>
      <c r="I306" s="358"/>
      <c r="J306" s="358"/>
      <c r="K306" s="358"/>
      <c r="L306" s="358"/>
      <c r="M306" s="358"/>
      <c r="N306" s="358"/>
      <c r="O306" s="366"/>
      <c r="P306" s="388" t="s">
        <v>100</v>
      </c>
      <c r="Q306" s="366"/>
      <c r="R306" s="388" t="s">
        <v>100</v>
      </c>
      <c r="S306" s="358"/>
      <c r="T306" s="366"/>
      <c r="U306" s="33" t="s">
        <v>1201</v>
      </c>
    </row>
    <row r="307" spans="1:21" ht="18.2" customHeight="1" x14ac:dyDescent="0.25">
      <c r="A307" s="389" t="s">
        <v>1202</v>
      </c>
      <c r="B307" s="358"/>
      <c r="C307" s="358"/>
      <c r="D307" s="358"/>
      <c r="E307" s="358"/>
      <c r="F307" s="358"/>
      <c r="G307" s="358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</row>
    <row r="308" spans="1:21" ht="93.6" customHeight="1" x14ac:dyDescent="0.25">
      <c r="A308" s="44" t="s">
        <v>290</v>
      </c>
      <c r="B308" s="43" t="s">
        <v>1203</v>
      </c>
      <c r="C308" s="365" t="s">
        <v>1204</v>
      </c>
      <c r="D308" s="358"/>
      <c r="E308" s="366"/>
      <c r="F308" s="367" t="s">
        <v>312</v>
      </c>
      <c r="G308" s="366"/>
      <c r="H308" s="368">
        <v>0.1696</v>
      </c>
      <c r="I308" s="366"/>
      <c r="J308" s="368">
        <v>1</v>
      </c>
      <c r="K308" s="366"/>
      <c r="L308" s="35">
        <v>0.1696</v>
      </c>
      <c r="M308" s="369"/>
      <c r="N308" s="366"/>
      <c r="O308" s="42"/>
      <c r="P308" s="369"/>
      <c r="Q308" s="366"/>
      <c r="R308" s="369"/>
      <c r="S308" s="358"/>
      <c r="T308" s="366"/>
      <c r="U308" s="38"/>
    </row>
    <row r="309" spans="1:21" ht="28.35" customHeight="1" x14ac:dyDescent="0.25">
      <c r="A309" s="40" t="s">
        <v>100</v>
      </c>
      <c r="B309" s="39" t="s">
        <v>228</v>
      </c>
      <c r="C309" s="379" t="s">
        <v>227</v>
      </c>
      <c r="D309" s="358"/>
      <c r="E309" s="358"/>
      <c r="F309" s="358"/>
      <c r="G309" s="358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66"/>
      <c r="U309" s="41" t="s">
        <v>100</v>
      </c>
    </row>
    <row r="310" spans="1:21" ht="14.25" customHeight="1" x14ac:dyDescent="0.25">
      <c r="A310" s="39" t="s">
        <v>100</v>
      </c>
      <c r="B310" s="39" t="s">
        <v>187</v>
      </c>
      <c r="C310" s="379" t="s">
        <v>186</v>
      </c>
      <c r="D310" s="358"/>
      <c r="E310" s="366"/>
      <c r="F310" s="380" t="s">
        <v>179</v>
      </c>
      <c r="G310" s="366"/>
      <c r="H310" s="378"/>
      <c r="I310" s="366"/>
      <c r="J310" s="378"/>
      <c r="K310" s="366"/>
      <c r="L310" s="37">
        <v>28.085760000000001</v>
      </c>
      <c r="M310" s="378"/>
      <c r="N310" s="366"/>
      <c r="O310" s="39" t="s">
        <v>100</v>
      </c>
      <c r="P310" s="378"/>
      <c r="Q310" s="366"/>
      <c r="R310" s="378"/>
      <c r="S310" s="358"/>
      <c r="T310" s="366"/>
      <c r="U310" s="37">
        <v>13929.69</v>
      </c>
    </row>
    <row r="311" spans="1:21" ht="14.25" customHeight="1" x14ac:dyDescent="0.25">
      <c r="A311" s="39" t="s">
        <v>100</v>
      </c>
      <c r="B311" s="39" t="s">
        <v>311</v>
      </c>
      <c r="C311" s="379" t="s">
        <v>310</v>
      </c>
      <c r="D311" s="358"/>
      <c r="E311" s="366"/>
      <c r="F311" s="380" t="s">
        <v>179</v>
      </c>
      <c r="G311" s="366"/>
      <c r="H311" s="383">
        <v>144</v>
      </c>
      <c r="I311" s="382"/>
      <c r="J311" s="383">
        <v>1.1499999999999999</v>
      </c>
      <c r="K311" s="382"/>
      <c r="L311" s="37">
        <v>28.085760000000001</v>
      </c>
      <c r="M311" s="378"/>
      <c r="N311" s="382"/>
      <c r="O311" s="39" t="s">
        <v>100</v>
      </c>
      <c r="P311" s="383">
        <v>495.97</v>
      </c>
      <c r="Q311" s="382"/>
      <c r="R311" s="383">
        <v>1</v>
      </c>
      <c r="S311" s="381"/>
      <c r="T311" s="382"/>
      <c r="U311" s="37">
        <v>13929.69</v>
      </c>
    </row>
    <row r="312" spans="1:21" ht="14.25" customHeight="1" x14ac:dyDescent="0.25">
      <c r="A312" s="39" t="s">
        <v>100</v>
      </c>
      <c r="B312" s="39" t="s">
        <v>183</v>
      </c>
      <c r="C312" s="379" t="s">
        <v>182</v>
      </c>
      <c r="D312" s="381"/>
      <c r="E312" s="382"/>
      <c r="F312" s="380" t="s">
        <v>100</v>
      </c>
      <c r="G312" s="382"/>
      <c r="H312" s="378"/>
      <c r="I312" s="382"/>
      <c r="J312" s="378"/>
      <c r="K312" s="382"/>
      <c r="L312" s="38"/>
      <c r="M312" s="378"/>
      <c r="N312" s="382"/>
      <c r="O312" s="39" t="s">
        <v>100</v>
      </c>
      <c r="P312" s="378"/>
      <c r="Q312" s="382"/>
      <c r="R312" s="378"/>
      <c r="S312" s="381"/>
      <c r="T312" s="382"/>
      <c r="U312" s="37">
        <v>0</v>
      </c>
    </row>
    <row r="313" spans="1:21" ht="14.25" customHeight="1" x14ac:dyDescent="0.25">
      <c r="A313" s="39" t="s">
        <v>100</v>
      </c>
      <c r="B313" s="39" t="s">
        <v>181</v>
      </c>
      <c r="C313" s="379" t="s">
        <v>180</v>
      </c>
      <c r="D313" s="381"/>
      <c r="E313" s="382"/>
      <c r="F313" s="380" t="s">
        <v>179</v>
      </c>
      <c r="G313" s="382"/>
      <c r="H313" s="378"/>
      <c r="I313" s="382"/>
      <c r="J313" s="378"/>
      <c r="K313" s="382"/>
      <c r="L313" s="38"/>
      <c r="M313" s="378"/>
      <c r="N313" s="382"/>
      <c r="O313" s="39" t="s">
        <v>100</v>
      </c>
      <c r="P313" s="378"/>
      <c r="Q313" s="382"/>
      <c r="R313" s="378"/>
      <c r="S313" s="381"/>
      <c r="T313" s="382"/>
      <c r="U313" s="37">
        <v>0</v>
      </c>
    </row>
    <row r="314" spans="1:21" ht="14.25" customHeight="1" x14ac:dyDescent="0.25">
      <c r="A314" s="39" t="s">
        <v>100</v>
      </c>
      <c r="B314" s="39" t="s">
        <v>178</v>
      </c>
      <c r="C314" s="379" t="s">
        <v>177</v>
      </c>
      <c r="D314" s="381"/>
      <c r="E314" s="382"/>
      <c r="F314" s="380" t="s">
        <v>100</v>
      </c>
      <c r="G314" s="382"/>
      <c r="H314" s="378"/>
      <c r="I314" s="382"/>
      <c r="J314" s="378"/>
      <c r="K314" s="382"/>
      <c r="L314" s="38"/>
      <c r="M314" s="378"/>
      <c r="N314" s="382"/>
      <c r="O314" s="39" t="s">
        <v>100</v>
      </c>
      <c r="P314" s="378"/>
      <c r="Q314" s="382"/>
      <c r="R314" s="378"/>
      <c r="S314" s="381"/>
      <c r="T314" s="382"/>
      <c r="U314" s="37">
        <v>1748226.38</v>
      </c>
    </row>
    <row r="315" spans="1:21" ht="18.95" customHeight="1" x14ac:dyDescent="0.25">
      <c r="A315" s="39" t="s">
        <v>100</v>
      </c>
      <c r="B315" s="39" t="s">
        <v>1205</v>
      </c>
      <c r="C315" s="379" t="s">
        <v>1206</v>
      </c>
      <c r="D315" s="381"/>
      <c r="E315" s="382"/>
      <c r="F315" s="380" t="s">
        <v>214</v>
      </c>
      <c r="G315" s="382"/>
      <c r="H315" s="383">
        <v>0.3</v>
      </c>
      <c r="I315" s="382"/>
      <c r="J315" s="383">
        <v>1</v>
      </c>
      <c r="K315" s="382"/>
      <c r="L315" s="37">
        <v>5.0880000000000002E-2</v>
      </c>
      <c r="M315" s="383">
        <v>2784.5</v>
      </c>
      <c r="N315" s="382"/>
      <c r="O315" s="39" t="s">
        <v>1134</v>
      </c>
      <c r="P315" s="383">
        <v>3035.11</v>
      </c>
      <c r="Q315" s="382"/>
      <c r="R315" s="378"/>
      <c r="S315" s="381"/>
      <c r="T315" s="382"/>
      <c r="U315" s="37">
        <v>154.43</v>
      </c>
    </row>
    <row r="316" spans="1:21" ht="18.95" customHeight="1" x14ac:dyDescent="0.25">
      <c r="A316" s="39" t="s">
        <v>100</v>
      </c>
      <c r="B316" s="39" t="s">
        <v>1207</v>
      </c>
      <c r="C316" s="379" t="s">
        <v>1208</v>
      </c>
      <c r="D316" s="381"/>
      <c r="E316" s="382"/>
      <c r="F316" s="380" t="s">
        <v>196</v>
      </c>
      <c r="G316" s="382"/>
      <c r="H316" s="383">
        <v>0.2</v>
      </c>
      <c r="I316" s="382"/>
      <c r="J316" s="383">
        <v>1</v>
      </c>
      <c r="K316" s="382"/>
      <c r="L316" s="37">
        <v>3.3919999999999999E-2</v>
      </c>
      <c r="M316" s="383">
        <v>1771.04</v>
      </c>
      <c r="N316" s="382"/>
      <c r="O316" s="39" t="s">
        <v>167</v>
      </c>
      <c r="P316" s="383">
        <v>2160.67</v>
      </c>
      <c r="Q316" s="382"/>
      <c r="R316" s="378"/>
      <c r="S316" s="381"/>
      <c r="T316" s="382"/>
      <c r="U316" s="37">
        <v>73.290000000000006</v>
      </c>
    </row>
    <row r="317" spans="1:21" ht="18.95" customHeight="1" x14ac:dyDescent="0.25">
      <c r="A317" s="39" t="s">
        <v>100</v>
      </c>
      <c r="B317" s="39" t="s">
        <v>1209</v>
      </c>
      <c r="C317" s="379" t="s">
        <v>1210</v>
      </c>
      <c r="D317" s="381"/>
      <c r="E317" s="382"/>
      <c r="F317" s="380" t="s">
        <v>302</v>
      </c>
      <c r="G317" s="382"/>
      <c r="H317" s="383">
        <v>990</v>
      </c>
      <c r="I317" s="382"/>
      <c r="J317" s="383">
        <v>1</v>
      </c>
      <c r="K317" s="382"/>
      <c r="L317" s="37">
        <v>167.904</v>
      </c>
      <c r="M317" s="383">
        <v>94.68</v>
      </c>
      <c r="N317" s="382"/>
      <c r="O317" s="39" t="s">
        <v>1211</v>
      </c>
      <c r="P317" s="383">
        <v>142.97</v>
      </c>
      <c r="Q317" s="382"/>
      <c r="R317" s="378"/>
      <c r="S317" s="381"/>
      <c r="T317" s="382"/>
      <c r="U317" s="37">
        <v>24005.23</v>
      </c>
    </row>
    <row r="318" spans="1:21" ht="27.6" customHeight="1" x14ac:dyDescent="0.25">
      <c r="A318" s="39" t="s">
        <v>100</v>
      </c>
      <c r="B318" s="39" t="s">
        <v>1212</v>
      </c>
      <c r="C318" s="379" t="s">
        <v>1213</v>
      </c>
      <c r="D318" s="381"/>
      <c r="E318" s="382"/>
      <c r="F318" s="380" t="s">
        <v>192</v>
      </c>
      <c r="G318" s="382"/>
      <c r="H318" s="383">
        <v>320</v>
      </c>
      <c r="I318" s="382"/>
      <c r="J318" s="383">
        <v>1</v>
      </c>
      <c r="K318" s="382"/>
      <c r="L318" s="37">
        <v>54.271999999999998</v>
      </c>
      <c r="M318" s="383">
        <v>20.420000000000002</v>
      </c>
      <c r="N318" s="382"/>
      <c r="O318" s="39" t="s">
        <v>1214</v>
      </c>
      <c r="P318" s="383">
        <v>20.83</v>
      </c>
      <c r="Q318" s="382"/>
      <c r="R318" s="378"/>
      <c r="S318" s="381"/>
      <c r="T318" s="382"/>
      <c r="U318" s="37">
        <v>1130.49</v>
      </c>
    </row>
    <row r="319" spans="1:21" ht="44.85" customHeight="1" x14ac:dyDescent="0.25">
      <c r="A319" s="39" t="s">
        <v>100</v>
      </c>
      <c r="B319" s="39" t="s">
        <v>1215</v>
      </c>
      <c r="C319" s="379" t="s">
        <v>1216</v>
      </c>
      <c r="D319" s="381"/>
      <c r="E319" s="382"/>
      <c r="F319" s="380" t="s">
        <v>302</v>
      </c>
      <c r="G319" s="382"/>
      <c r="H319" s="378"/>
      <c r="I319" s="382"/>
      <c r="J319" s="383">
        <v>1</v>
      </c>
      <c r="K319" s="382"/>
      <c r="L319" s="37">
        <v>169.6</v>
      </c>
      <c r="M319" s="383">
        <v>8989.73</v>
      </c>
      <c r="N319" s="382"/>
      <c r="O319" s="39" t="s">
        <v>1217</v>
      </c>
      <c r="P319" s="383">
        <v>10158.39</v>
      </c>
      <c r="Q319" s="382"/>
      <c r="R319" s="378"/>
      <c r="S319" s="381"/>
      <c r="T319" s="382"/>
      <c r="U319" s="37">
        <v>1722862.94</v>
      </c>
    </row>
    <row r="320" spans="1:21" ht="14.25" customHeight="1" x14ac:dyDescent="0.25">
      <c r="A320" s="39" t="s">
        <v>100</v>
      </c>
      <c r="B320" s="39" t="s">
        <v>100</v>
      </c>
      <c r="C320" s="365" t="s">
        <v>166</v>
      </c>
      <c r="D320" s="381"/>
      <c r="E320" s="382"/>
      <c r="F320" s="380" t="s">
        <v>100</v>
      </c>
      <c r="G320" s="382"/>
      <c r="H320" s="378"/>
      <c r="I320" s="382"/>
      <c r="J320" s="378"/>
      <c r="K320" s="382"/>
      <c r="L320" s="38"/>
      <c r="M320" s="378"/>
      <c r="N320" s="382"/>
      <c r="O320" s="39" t="s">
        <v>100</v>
      </c>
      <c r="P320" s="378"/>
      <c r="Q320" s="382"/>
      <c r="R320" s="378"/>
      <c r="S320" s="381"/>
      <c r="T320" s="382"/>
      <c r="U320" s="35">
        <v>1762156.07</v>
      </c>
    </row>
    <row r="321" spans="1:21" ht="14.25" customHeight="1" x14ac:dyDescent="0.25">
      <c r="A321" s="41" t="s">
        <v>100</v>
      </c>
      <c r="B321" s="41" t="s">
        <v>100</v>
      </c>
      <c r="C321" s="379" t="s">
        <v>165</v>
      </c>
      <c r="D321" s="381"/>
      <c r="E321" s="382"/>
      <c r="F321" s="380" t="s">
        <v>100</v>
      </c>
      <c r="G321" s="382"/>
      <c r="H321" s="378"/>
      <c r="I321" s="382"/>
      <c r="J321" s="379" t="s">
        <v>100</v>
      </c>
      <c r="K321" s="382"/>
      <c r="L321" s="39" t="s">
        <v>100</v>
      </c>
      <c r="M321" s="379" t="s">
        <v>100</v>
      </c>
      <c r="N321" s="382"/>
      <c r="O321" s="41" t="s">
        <v>100</v>
      </c>
      <c r="P321" s="378"/>
      <c r="Q321" s="382"/>
      <c r="R321" s="379" t="s">
        <v>100</v>
      </c>
      <c r="S321" s="381"/>
      <c r="T321" s="382"/>
      <c r="U321" s="37">
        <v>13929.69</v>
      </c>
    </row>
    <row r="322" spans="1:21" ht="28.35" customHeight="1" x14ac:dyDescent="0.25">
      <c r="A322" s="41" t="s">
        <v>100</v>
      </c>
      <c r="B322" s="39" t="s">
        <v>301</v>
      </c>
      <c r="C322" s="379" t="s">
        <v>300</v>
      </c>
      <c r="D322" s="381"/>
      <c r="E322" s="382"/>
      <c r="F322" s="380" t="s">
        <v>160</v>
      </c>
      <c r="G322" s="382"/>
      <c r="H322" s="383">
        <v>98</v>
      </c>
      <c r="I322" s="382"/>
      <c r="J322" s="383">
        <v>1</v>
      </c>
      <c r="K322" s="382"/>
      <c r="L322" s="37">
        <v>98</v>
      </c>
      <c r="M322" s="378"/>
      <c r="N322" s="382"/>
      <c r="O322" s="39" t="s">
        <v>100</v>
      </c>
      <c r="P322" s="378"/>
      <c r="Q322" s="382"/>
      <c r="R322" s="384" t="s">
        <v>100</v>
      </c>
      <c r="S322" s="381"/>
      <c r="T322" s="382"/>
      <c r="U322" s="37">
        <v>13651.1</v>
      </c>
    </row>
    <row r="323" spans="1:21" ht="28.35" customHeight="1" x14ac:dyDescent="0.25">
      <c r="A323" s="41" t="s">
        <v>100</v>
      </c>
      <c r="B323" s="39" t="s">
        <v>299</v>
      </c>
      <c r="C323" s="379" t="s">
        <v>298</v>
      </c>
      <c r="D323" s="381"/>
      <c r="E323" s="382"/>
      <c r="F323" s="380" t="s">
        <v>160</v>
      </c>
      <c r="G323" s="382"/>
      <c r="H323" s="383">
        <v>58</v>
      </c>
      <c r="I323" s="382"/>
      <c r="J323" s="383">
        <v>1</v>
      </c>
      <c r="K323" s="382"/>
      <c r="L323" s="37">
        <v>58</v>
      </c>
      <c r="M323" s="378"/>
      <c r="N323" s="382"/>
      <c r="O323" s="39" t="s">
        <v>100</v>
      </c>
      <c r="P323" s="378"/>
      <c r="Q323" s="382"/>
      <c r="R323" s="384" t="s">
        <v>100</v>
      </c>
      <c r="S323" s="381"/>
      <c r="T323" s="382"/>
      <c r="U323" s="37">
        <v>8079.22</v>
      </c>
    </row>
    <row r="324" spans="1:21" ht="14.25" customHeight="1" x14ac:dyDescent="0.25">
      <c r="A324" s="36" t="s">
        <v>100</v>
      </c>
      <c r="B324" s="36" t="s">
        <v>100</v>
      </c>
      <c r="C324" s="365" t="s">
        <v>136</v>
      </c>
      <c r="D324" s="381"/>
      <c r="E324" s="381"/>
      <c r="F324" s="381"/>
      <c r="G324" s="381"/>
      <c r="H324" s="381"/>
      <c r="I324" s="381"/>
      <c r="J324" s="381"/>
      <c r="K324" s="381"/>
      <c r="L324" s="382"/>
      <c r="M324" s="385" t="s">
        <v>100</v>
      </c>
      <c r="N324" s="381"/>
      <c r="O324" s="382"/>
      <c r="P324" s="386">
        <v>10518198.050000001</v>
      </c>
      <c r="Q324" s="382"/>
      <c r="R324" s="369"/>
      <c r="S324" s="381"/>
      <c r="T324" s="382"/>
      <c r="U324" s="35">
        <v>1783886.39</v>
      </c>
    </row>
    <row r="325" spans="1:21" ht="104.25" customHeight="1" x14ac:dyDescent="0.25">
      <c r="A325" s="44" t="s">
        <v>287</v>
      </c>
      <c r="B325" s="43" t="s">
        <v>1218</v>
      </c>
      <c r="C325" s="365" t="s">
        <v>1219</v>
      </c>
      <c r="D325" s="381"/>
      <c r="E325" s="382"/>
      <c r="F325" s="367" t="s">
        <v>1220</v>
      </c>
      <c r="G325" s="382"/>
      <c r="H325" s="368">
        <v>0.56000000000000005</v>
      </c>
      <c r="I325" s="382"/>
      <c r="J325" s="368">
        <v>1</v>
      </c>
      <c r="K325" s="382"/>
      <c r="L325" s="35">
        <v>0.56000000000000005</v>
      </c>
      <c r="M325" s="369"/>
      <c r="N325" s="382"/>
      <c r="O325" s="42"/>
      <c r="P325" s="369"/>
      <c r="Q325" s="382"/>
      <c r="R325" s="369"/>
      <c r="S325" s="381"/>
      <c r="T325" s="382"/>
      <c r="U325" s="38"/>
    </row>
    <row r="326" spans="1:21" ht="28.35" customHeight="1" x14ac:dyDescent="0.25">
      <c r="A326" s="40" t="s">
        <v>100</v>
      </c>
      <c r="B326" s="39" t="s">
        <v>228</v>
      </c>
      <c r="C326" s="379" t="s">
        <v>227</v>
      </c>
      <c r="D326" s="381"/>
      <c r="E326" s="381"/>
      <c r="F326" s="381"/>
      <c r="G326" s="381"/>
      <c r="H326" s="381"/>
      <c r="I326" s="381"/>
      <c r="J326" s="381"/>
      <c r="K326" s="381"/>
      <c r="L326" s="381"/>
      <c r="M326" s="381"/>
      <c r="N326" s="381"/>
      <c r="O326" s="381"/>
      <c r="P326" s="381"/>
      <c r="Q326" s="381"/>
      <c r="R326" s="381"/>
      <c r="S326" s="381"/>
      <c r="T326" s="382"/>
      <c r="U326" s="41" t="s">
        <v>100</v>
      </c>
    </row>
    <row r="327" spans="1:21" ht="14.25" customHeight="1" x14ac:dyDescent="0.25">
      <c r="A327" s="39" t="s">
        <v>100</v>
      </c>
      <c r="B327" s="39" t="s">
        <v>187</v>
      </c>
      <c r="C327" s="379" t="s">
        <v>186</v>
      </c>
      <c r="D327" s="381"/>
      <c r="E327" s="382"/>
      <c r="F327" s="380" t="s">
        <v>179</v>
      </c>
      <c r="G327" s="382"/>
      <c r="H327" s="378"/>
      <c r="I327" s="382"/>
      <c r="J327" s="378"/>
      <c r="K327" s="382"/>
      <c r="L327" s="37">
        <v>20.286000000000001</v>
      </c>
      <c r="M327" s="378"/>
      <c r="N327" s="382"/>
      <c r="O327" s="39" t="s">
        <v>100</v>
      </c>
      <c r="P327" s="378"/>
      <c r="Q327" s="382"/>
      <c r="R327" s="378"/>
      <c r="S327" s="381"/>
      <c r="T327" s="382"/>
      <c r="U327" s="37">
        <v>11425.48</v>
      </c>
    </row>
    <row r="328" spans="1:21" ht="14.25" customHeight="1" x14ac:dyDescent="0.25">
      <c r="A328" s="39" t="s">
        <v>100</v>
      </c>
      <c r="B328" s="39" t="s">
        <v>264</v>
      </c>
      <c r="C328" s="379" t="s">
        <v>263</v>
      </c>
      <c r="D328" s="381"/>
      <c r="E328" s="382"/>
      <c r="F328" s="380" t="s">
        <v>179</v>
      </c>
      <c r="G328" s="382"/>
      <c r="H328" s="383">
        <v>31.5</v>
      </c>
      <c r="I328" s="382"/>
      <c r="J328" s="383">
        <v>1.1499999999999999</v>
      </c>
      <c r="K328" s="382"/>
      <c r="L328" s="37">
        <v>20.286000000000001</v>
      </c>
      <c r="M328" s="378"/>
      <c r="N328" s="382"/>
      <c r="O328" s="39" t="s">
        <v>100</v>
      </c>
      <c r="P328" s="383">
        <v>563.22</v>
      </c>
      <c r="Q328" s="382"/>
      <c r="R328" s="383">
        <v>1</v>
      </c>
      <c r="S328" s="381"/>
      <c r="T328" s="382"/>
      <c r="U328" s="37">
        <v>11425.48</v>
      </c>
    </row>
    <row r="329" spans="1:21" ht="14.25" customHeight="1" x14ac:dyDescent="0.25">
      <c r="A329" s="39" t="s">
        <v>100</v>
      </c>
      <c r="B329" s="39" t="s">
        <v>183</v>
      </c>
      <c r="C329" s="379" t="s">
        <v>182</v>
      </c>
      <c r="D329" s="381"/>
      <c r="E329" s="382"/>
      <c r="F329" s="380" t="s">
        <v>100</v>
      </c>
      <c r="G329" s="382"/>
      <c r="H329" s="378"/>
      <c r="I329" s="382"/>
      <c r="J329" s="378"/>
      <c r="K329" s="382"/>
      <c r="L329" s="38"/>
      <c r="M329" s="378"/>
      <c r="N329" s="382"/>
      <c r="O329" s="39" t="s">
        <v>100</v>
      </c>
      <c r="P329" s="378"/>
      <c r="Q329" s="382"/>
      <c r="R329" s="378"/>
      <c r="S329" s="381"/>
      <c r="T329" s="382"/>
      <c r="U329" s="37">
        <v>1557.16</v>
      </c>
    </row>
    <row r="330" spans="1:21" ht="14.25" customHeight="1" x14ac:dyDescent="0.25">
      <c r="A330" s="39" t="s">
        <v>100</v>
      </c>
      <c r="B330" s="39" t="s">
        <v>181</v>
      </c>
      <c r="C330" s="379" t="s">
        <v>180</v>
      </c>
      <c r="D330" s="381"/>
      <c r="E330" s="382"/>
      <c r="F330" s="380" t="s">
        <v>179</v>
      </c>
      <c r="G330" s="382"/>
      <c r="H330" s="378"/>
      <c r="I330" s="382"/>
      <c r="J330" s="378"/>
      <c r="K330" s="382"/>
      <c r="L330" s="37">
        <v>19.963999999999999</v>
      </c>
      <c r="M330" s="378"/>
      <c r="N330" s="382"/>
      <c r="O330" s="39" t="s">
        <v>100</v>
      </c>
      <c r="P330" s="378"/>
      <c r="Q330" s="382"/>
      <c r="R330" s="378"/>
      <c r="S330" s="381"/>
      <c r="T330" s="382"/>
      <c r="U330" s="37">
        <v>12824.85</v>
      </c>
    </row>
    <row r="331" spans="1:21" ht="18.95" customHeight="1" x14ac:dyDescent="0.25">
      <c r="A331" s="39" t="s">
        <v>100</v>
      </c>
      <c r="B331" s="39" t="s">
        <v>224</v>
      </c>
      <c r="C331" s="379" t="s">
        <v>223</v>
      </c>
      <c r="D331" s="381"/>
      <c r="E331" s="382"/>
      <c r="F331" s="380" t="s">
        <v>218</v>
      </c>
      <c r="G331" s="382"/>
      <c r="H331" s="383">
        <v>1.8</v>
      </c>
      <c r="I331" s="382"/>
      <c r="J331" s="383">
        <v>1.1499999999999999</v>
      </c>
      <c r="K331" s="382"/>
      <c r="L331" s="37">
        <v>1.1592</v>
      </c>
      <c r="M331" s="378"/>
      <c r="N331" s="382"/>
      <c r="O331" s="39" t="s">
        <v>100</v>
      </c>
      <c r="P331" s="383">
        <v>656.62</v>
      </c>
      <c r="Q331" s="382"/>
      <c r="R331" s="378"/>
      <c r="S331" s="381"/>
      <c r="T331" s="382"/>
      <c r="U331" s="37">
        <v>761.15</v>
      </c>
    </row>
    <row r="332" spans="1:21" ht="14.25" customHeight="1" x14ac:dyDescent="0.25">
      <c r="A332" s="39" t="s">
        <v>100</v>
      </c>
      <c r="B332" s="39" t="s">
        <v>222</v>
      </c>
      <c r="C332" s="379" t="s">
        <v>221</v>
      </c>
      <c r="D332" s="381"/>
      <c r="E332" s="382"/>
      <c r="F332" s="380" t="s">
        <v>179</v>
      </c>
      <c r="G332" s="382"/>
      <c r="H332" s="383">
        <v>1.8</v>
      </c>
      <c r="I332" s="382"/>
      <c r="J332" s="383">
        <v>1.1499999999999999</v>
      </c>
      <c r="K332" s="382"/>
      <c r="L332" s="37">
        <v>1.1592</v>
      </c>
      <c r="M332" s="378"/>
      <c r="N332" s="382"/>
      <c r="O332" s="39" t="s">
        <v>100</v>
      </c>
      <c r="P332" s="383">
        <v>563.22</v>
      </c>
      <c r="Q332" s="382"/>
      <c r="R332" s="383">
        <v>1</v>
      </c>
      <c r="S332" s="381"/>
      <c r="T332" s="382"/>
      <c r="U332" s="37">
        <v>652.88</v>
      </c>
    </row>
    <row r="333" spans="1:21" ht="27.6" customHeight="1" x14ac:dyDescent="0.25">
      <c r="A333" s="39" t="s">
        <v>100</v>
      </c>
      <c r="B333" s="39" t="s">
        <v>1221</v>
      </c>
      <c r="C333" s="379" t="s">
        <v>1222</v>
      </c>
      <c r="D333" s="381"/>
      <c r="E333" s="382"/>
      <c r="F333" s="380" t="s">
        <v>218</v>
      </c>
      <c r="G333" s="382"/>
      <c r="H333" s="383">
        <v>29.2</v>
      </c>
      <c r="I333" s="382"/>
      <c r="J333" s="383">
        <v>1.1499999999999999</v>
      </c>
      <c r="K333" s="382"/>
      <c r="L333" s="37">
        <v>18.8048</v>
      </c>
      <c r="M333" s="383">
        <v>33.86</v>
      </c>
      <c r="N333" s="382"/>
      <c r="O333" s="39" t="s">
        <v>1160</v>
      </c>
      <c r="P333" s="383">
        <v>42.33</v>
      </c>
      <c r="Q333" s="382"/>
      <c r="R333" s="378"/>
      <c r="S333" s="381"/>
      <c r="T333" s="382"/>
      <c r="U333" s="37">
        <v>796.01</v>
      </c>
    </row>
    <row r="334" spans="1:21" ht="14.25" customHeight="1" x14ac:dyDescent="0.25">
      <c r="A334" s="39" t="s">
        <v>100</v>
      </c>
      <c r="B334" s="39" t="s">
        <v>1088</v>
      </c>
      <c r="C334" s="379" t="s">
        <v>1089</v>
      </c>
      <c r="D334" s="381"/>
      <c r="E334" s="382"/>
      <c r="F334" s="380" t="s">
        <v>179</v>
      </c>
      <c r="G334" s="382"/>
      <c r="H334" s="383">
        <v>29.2</v>
      </c>
      <c r="I334" s="382"/>
      <c r="J334" s="383">
        <v>1.1499999999999999</v>
      </c>
      <c r="K334" s="382"/>
      <c r="L334" s="37">
        <v>18.8048</v>
      </c>
      <c r="M334" s="378"/>
      <c r="N334" s="382"/>
      <c r="O334" s="39" t="s">
        <v>100</v>
      </c>
      <c r="P334" s="383">
        <v>647.28</v>
      </c>
      <c r="Q334" s="382"/>
      <c r="R334" s="383">
        <v>1</v>
      </c>
      <c r="S334" s="381"/>
      <c r="T334" s="382"/>
      <c r="U334" s="37">
        <v>12171.97</v>
      </c>
    </row>
    <row r="335" spans="1:21" ht="14.25" customHeight="1" x14ac:dyDescent="0.25">
      <c r="A335" s="39" t="s">
        <v>100</v>
      </c>
      <c r="B335" s="39" t="s">
        <v>178</v>
      </c>
      <c r="C335" s="379" t="s">
        <v>177</v>
      </c>
      <c r="D335" s="381"/>
      <c r="E335" s="382"/>
      <c r="F335" s="380" t="s">
        <v>100</v>
      </c>
      <c r="G335" s="382"/>
      <c r="H335" s="378"/>
      <c r="I335" s="382"/>
      <c r="J335" s="378"/>
      <c r="K335" s="382"/>
      <c r="L335" s="38"/>
      <c r="M335" s="378"/>
      <c r="N335" s="382"/>
      <c r="O335" s="39" t="s">
        <v>100</v>
      </c>
      <c r="P335" s="378"/>
      <c r="Q335" s="382"/>
      <c r="R335" s="378"/>
      <c r="S335" s="381"/>
      <c r="T335" s="382"/>
      <c r="U335" s="37">
        <v>117.73</v>
      </c>
    </row>
    <row r="336" spans="1:21" ht="14.25" customHeight="1" x14ac:dyDescent="0.25">
      <c r="A336" s="39" t="s">
        <v>100</v>
      </c>
      <c r="B336" s="39" t="s">
        <v>216</v>
      </c>
      <c r="C336" s="379" t="s">
        <v>215</v>
      </c>
      <c r="D336" s="381"/>
      <c r="E336" s="382"/>
      <c r="F336" s="380" t="s">
        <v>214</v>
      </c>
      <c r="G336" s="382"/>
      <c r="H336" s="383">
        <v>7.18</v>
      </c>
      <c r="I336" s="382"/>
      <c r="J336" s="383">
        <v>1</v>
      </c>
      <c r="K336" s="382"/>
      <c r="L336" s="37">
        <v>4.0208000000000004</v>
      </c>
      <c r="M336" s="383">
        <v>35.71</v>
      </c>
      <c r="N336" s="382"/>
      <c r="O336" s="39" t="s">
        <v>213</v>
      </c>
      <c r="P336" s="383">
        <v>29.28</v>
      </c>
      <c r="Q336" s="382"/>
      <c r="R336" s="378"/>
      <c r="S336" s="381"/>
      <c r="T336" s="382"/>
      <c r="U336" s="37">
        <v>117.73</v>
      </c>
    </row>
    <row r="337" spans="1:21" ht="14.25" customHeight="1" x14ac:dyDescent="0.25">
      <c r="A337" s="39" t="s">
        <v>100</v>
      </c>
      <c r="B337" s="39" t="s">
        <v>100</v>
      </c>
      <c r="C337" s="365" t="s">
        <v>166</v>
      </c>
      <c r="D337" s="381"/>
      <c r="E337" s="382"/>
      <c r="F337" s="380" t="s">
        <v>100</v>
      </c>
      <c r="G337" s="382"/>
      <c r="H337" s="378"/>
      <c r="I337" s="382"/>
      <c r="J337" s="378"/>
      <c r="K337" s="382"/>
      <c r="L337" s="38"/>
      <c r="M337" s="378"/>
      <c r="N337" s="382"/>
      <c r="O337" s="39" t="s">
        <v>100</v>
      </c>
      <c r="P337" s="378"/>
      <c r="Q337" s="382"/>
      <c r="R337" s="378"/>
      <c r="S337" s="381"/>
      <c r="T337" s="382"/>
      <c r="U337" s="35">
        <v>25925.22</v>
      </c>
    </row>
    <row r="338" spans="1:21" ht="14.25" customHeight="1" x14ac:dyDescent="0.25">
      <c r="A338" s="41" t="s">
        <v>100</v>
      </c>
      <c r="B338" s="41" t="s">
        <v>100</v>
      </c>
      <c r="C338" s="379" t="s">
        <v>165</v>
      </c>
      <c r="D338" s="381"/>
      <c r="E338" s="382"/>
      <c r="F338" s="380" t="s">
        <v>100</v>
      </c>
      <c r="G338" s="382"/>
      <c r="H338" s="378"/>
      <c r="I338" s="382"/>
      <c r="J338" s="379" t="s">
        <v>100</v>
      </c>
      <c r="K338" s="382"/>
      <c r="L338" s="39" t="s">
        <v>100</v>
      </c>
      <c r="M338" s="379" t="s">
        <v>100</v>
      </c>
      <c r="N338" s="382"/>
      <c r="O338" s="41" t="s">
        <v>100</v>
      </c>
      <c r="P338" s="378"/>
      <c r="Q338" s="382"/>
      <c r="R338" s="379" t="s">
        <v>100</v>
      </c>
      <c r="S338" s="381"/>
      <c r="T338" s="382"/>
      <c r="U338" s="37">
        <v>24250.33</v>
      </c>
    </row>
    <row r="339" spans="1:21" ht="50.25" customHeight="1" x14ac:dyDescent="0.25">
      <c r="A339" s="41" t="s">
        <v>100</v>
      </c>
      <c r="B339" s="39" t="s">
        <v>1223</v>
      </c>
      <c r="C339" s="379" t="s">
        <v>1224</v>
      </c>
      <c r="D339" s="381"/>
      <c r="E339" s="382"/>
      <c r="F339" s="380" t="s">
        <v>160</v>
      </c>
      <c r="G339" s="382"/>
      <c r="H339" s="383">
        <v>103</v>
      </c>
      <c r="I339" s="382"/>
      <c r="J339" s="383">
        <v>1</v>
      </c>
      <c r="K339" s="382"/>
      <c r="L339" s="37">
        <v>103</v>
      </c>
      <c r="M339" s="378"/>
      <c r="N339" s="382"/>
      <c r="O339" s="39" t="s">
        <v>100</v>
      </c>
      <c r="P339" s="378"/>
      <c r="Q339" s="382"/>
      <c r="R339" s="384" t="s">
        <v>100</v>
      </c>
      <c r="S339" s="381"/>
      <c r="T339" s="382"/>
      <c r="U339" s="37">
        <v>24977.84</v>
      </c>
    </row>
    <row r="340" spans="1:21" ht="50.25" customHeight="1" x14ac:dyDescent="0.25">
      <c r="A340" s="41" t="s">
        <v>100</v>
      </c>
      <c r="B340" s="39" t="s">
        <v>1225</v>
      </c>
      <c r="C340" s="379" t="s">
        <v>1226</v>
      </c>
      <c r="D340" s="381"/>
      <c r="E340" s="382"/>
      <c r="F340" s="380" t="s">
        <v>160</v>
      </c>
      <c r="G340" s="382"/>
      <c r="H340" s="383">
        <v>59</v>
      </c>
      <c r="I340" s="382"/>
      <c r="J340" s="383">
        <v>1</v>
      </c>
      <c r="K340" s="382"/>
      <c r="L340" s="37">
        <v>59</v>
      </c>
      <c r="M340" s="378"/>
      <c r="N340" s="382"/>
      <c r="O340" s="39" t="s">
        <v>100</v>
      </c>
      <c r="P340" s="378"/>
      <c r="Q340" s="382"/>
      <c r="R340" s="384" t="s">
        <v>100</v>
      </c>
      <c r="S340" s="381"/>
      <c r="T340" s="382"/>
      <c r="U340" s="37">
        <v>14307.69</v>
      </c>
    </row>
    <row r="341" spans="1:21" ht="14.25" customHeight="1" x14ac:dyDescent="0.25">
      <c r="A341" s="36" t="s">
        <v>100</v>
      </c>
      <c r="B341" s="36" t="s">
        <v>100</v>
      </c>
      <c r="C341" s="365" t="s">
        <v>136</v>
      </c>
      <c r="D341" s="381"/>
      <c r="E341" s="381"/>
      <c r="F341" s="381"/>
      <c r="G341" s="381"/>
      <c r="H341" s="381"/>
      <c r="I341" s="381"/>
      <c r="J341" s="381"/>
      <c r="K341" s="381"/>
      <c r="L341" s="382"/>
      <c r="M341" s="385" t="s">
        <v>100</v>
      </c>
      <c r="N341" s="381"/>
      <c r="O341" s="382"/>
      <c r="P341" s="386">
        <v>116447.77</v>
      </c>
      <c r="Q341" s="382"/>
      <c r="R341" s="369"/>
      <c r="S341" s="381"/>
      <c r="T341" s="382"/>
      <c r="U341" s="35">
        <v>65210.75</v>
      </c>
    </row>
    <row r="342" spans="1:21" ht="82.35" customHeight="1" x14ac:dyDescent="0.25">
      <c r="A342" s="44" t="s">
        <v>281</v>
      </c>
      <c r="B342" s="43" t="s">
        <v>1179</v>
      </c>
      <c r="C342" s="365" t="s">
        <v>1180</v>
      </c>
      <c r="D342" s="381"/>
      <c r="E342" s="382"/>
      <c r="F342" s="367" t="s">
        <v>229</v>
      </c>
      <c r="G342" s="382"/>
      <c r="H342" s="368">
        <v>1.34E-2</v>
      </c>
      <c r="I342" s="382"/>
      <c r="J342" s="368">
        <v>1</v>
      </c>
      <c r="K342" s="382"/>
      <c r="L342" s="35">
        <v>1.34E-2</v>
      </c>
      <c r="M342" s="369"/>
      <c r="N342" s="382"/>
      <c r="O342" s="42"/>
      <c r="P342" s="369"/>
      <c r="Q342" s="382"/>
      <c r="R342" s="369"/>
      <c r="S342" s="381"/>
      <c r="T342" s="382"/>
      <c r="U342" s="38"/>
    </row>
    <row r="343" spans="1:21" ht="28.35" customHeight="1" x14ac:dyDescent="0.25">
      <c r="A343" s="40" t="s">
        <v>100</v>
      </c>
      <c r="B343" s="39" t="s">
        <v>228</v>
      </c>
      <c r="C343" s="379" t="s">
        <v>227</v>
      </c>
      <c r="D343" s="381"/>
      <c r="E343" s="381"/>
      <c r="F343" s="381"/>
      <c r="G343" s="381"/>
      <c r="H343" s="381"/>
      <c r="I343" s="381"/>
      <c r="J343" s="381"/>
      <c r="K343" s="381"/>
      <c r="L343" s="381"/>
      <c r="M343" s="381"/>
      <c r="N343" s="381"/>
      <c r="O343" s="381"/>
      <c r="P343" s="381"/>
      <c r="Q343" s="381"/>
      <c r="R343" s="381"/>
      <c r="S343" s="381"/>
      <c r="T343" s="382"/>
      <c r="U343" s="41" t="s">
        <v>100</v>
      </c>
    </row>
    <row r="344" spans="1:21" ht="14.25" customHeight="1" x14ac:dyDescent="0.25">
      <c r="A344" s="39" t="s">
        <v>100</v>
      </c>
      <c r="B344" s="39" t="s">
        <v>187</v>
      </c>
      <c r="C344" s="379" t="s">
        <v>186</v>
      </c>
      <c r="D344" s="381"/>
      <c r="E344" s="382"/>
      <c r="F344" s="380" t="s">
        <v>179</v>
      </c>
      <c r="G344" s="382"/>
      <c r="H344" s="378"/>
      <c r="I344" s="382"/>
      <c r="J344" s="378"/>
      <c r="K344" s="382"/>
      <c r="L344" s="37">
        <v>0.32669199999999998</v>
      </c>
      <c r="M344" s="378"/>
      <c r="N344" s="382"/>
      <c r="O344" s="39" t="s">
        <v>100</v>
      </c>
      <c r="P344" s="378"/>
      <c r="Q344" s="382"/>
      <c r="R344" s="378"/>
      <c r="S344" s="381"/>
      <c r="T344" s="382"/>
      <c r="U344" s="37">
        <v>181.94</v>
      </c>
    </row>
    <row r="345" spans="1:21" ht="14.25" customHeight="1" x14ac:dyDescent="0.25">
      <c r="A345" s="39" t="s">
        <v>100</v>
      </c>
      <c r="B345" s="39" t="s">
        <v>1181</v>
      </c>
      <c r="C345" s="379" t="s">
        <v>1182</v>
      </c>
      <c r="D345" s="381"/>
      <c r="E345" s="382"/>
      <c r="F345" s="380" t="s">
        <v>179</v>
      </c>
      <c r="G345" s="382"/>
      <c r="H345" s="383">
        <v>21.2</v>
      </c>
      <c r="I345" s="382"/>
      <c r="J345" s="383">
        <v>1.1499999999999999</v>
      </c>
      <c r="K345" s="382"/>
      <c r="L345" s="37">
        <v>0.32669199999999998</v>
      </c>
      <c r="M345" s="378"/>
      <c r="N345" s="382"/>
      <c r="O345" s="39" t="s">
        <v>100</v>
      </c>
      <c r="P345" s="383">
        <v>556.91</v>
      </c>
      <c r="Q345" s="382"/>
      <c r="R345" s="383">
        <v>1</v>
      </c>
      <c r="S345" s="381"/>
      <c r="T345" s="382"/>
      <c r="U345" s="37">
        <v>181.94</v>
      </c>
    </row>
    <row r="346" spans="1:21" ht="14.25" customHeight="1" x14ac:dyDescent="0.25">
      <c r="A346" s="39" t="s">
        <v>100</v>
      </c>
      <c r="B346" s="39" t="s">
        <v>183</v>
      </c>
      <c r="C346" s="379" t="s">
        <v>182</v>
      </c>
      <c r="D346" s="381"/>
      <c r="E346" s="382"/>
      <c r="F346" s="380" t="s">
        <v>100</v>
      </c>
      <c r="G346" s="382"/>
      <c r="H346" s="378"/>
      <c r="I346" s="382"/>
      <c r="J346" s="378"/>
      <c r="K346" s="382"/>
      <c r="L346" s="38"/>
      <c r="M346" s="378"/>
      <c r="N346" s="382"/>
      <c r="O346" s="39" t="s">
        <v>100</v>
      </c>
      <c r="P346" s="378"/>
      <c r="Q346" s="382"/>
      <c r="R346" s="378"/>
      <c r="S346" s="381"/>
      <c r="T346" s="382"/>
      <c r="U346" s="37">
        <v>6.54</v>
      </c>
    </row>
    <row r="347" spans="1:21" ht="14.25" customHeight="1" x14ac:dyDescent="0.25">
      <c r="A347" s="39" t="s">
        <v>100</v>
      </c>
      <c r="B347" s="39" t="s">
        <v>181</v>
      </c>
      <c r="C347" s="379" t="s">
        <v>180</v>
      </c>
      <c r="D347" s="381"/>
      <c r="E347" s="382"/>
      <c r="F347" s="380" t="s">
        <v>179</v>
      </c>
      <c r="G347" s="382"/>
      <c r="H347" s="378"/>
      <c r="I347" s="382"/>
      <c r="J347" s="378"/>
      <c r="K347" s="382"/>
      <c r="L347" s="37">
        <v>3.0820000000000001E-3</v>
      </c>
      <c r="M347" s="378"/>
      <c r="N347" s="382"/>
      <c r="O347" s="39" t="s">
        <v>100</v>
      </c>
      <c r="P347" s="378"/>
      <c r="Q347" s="382"/>
      <c r="R347" s="378"/>
      <c r="S347" s="381"/>
      <c r="T347" s="382"/>
      <c r="U347" s="37">
        <v>1.74</v>
      </c>
    </row>
    <row r="348" spans="1:21" ht="27.6" customHeight="1" x14ac:dyDescent="0.25">
      <c r="A348" s="39" t="s">
        <v>100</v>
      </c>
      <c r="B348" s="39" t="s">
        <v>1183</v>
      </c>
      <c r="C348" s="379" t="s">
        <v>1184</v>
      </c>
      <c r="D348" s="381"/>
      <c r="E348" s="382"/>
      <c r="F348" s="380" t="s">
        <v>218</v>
      </c>
      <c r="G348" s="382"/>
      <c r="H348" s="383">
        <v>1.95</v>
      </c>
      <c r="I348" s="382"/>
      <c r="J348" s="383">
        <v>1.1499999999999999</v>
      </c>
      <c r="K348" s="382"/>
      <c r="L348" s="37">
        <v>3.005E-2</v>
      </c>
      <c r="M348" s="383">
        <v>95.25</v>
      </c>
      <c r="N348" s="382"/>
      <c r="O348" s="39" t="s">
        <v>239</v>
      </c>
      <c r="P348" s="383">
        <v>150.5</v>
      </c>
      <c r="Q348" s="382"/>
      <c r="R348" s="378"/>
      <c r="S348" s="381"/>
      <c r="T348" s="382"/>
      <c r="U348" s="37">
        <v>4.5199999999999996</v>
      </c>
    </row>
    <row r="349" spans="1:21" ht="18.95" customHeight="1" x14ac:dyDescent="0.25">
      <c r="A349" s="39" t="s">
        <v>100</v>
      </c>
      <c r="B349" s="39" t="s">
        <v>224</v>
      </c>
      <c r="C349" s="379" t="s">
        <v>223</v>
      </c>
      <c r="D349" s="381"/>
      <c r="E349" s="382"/>
      <c r="F349" s="380" t="s">
        <v>218</v>
      </c>
      <c r="G349" s="382"/>
      <c r="H349" s="383">
        <v>0.2</v>
      </c>
      <c r="I349" s="382"/>
      <c r="J349" s="383">
        <v>1.1499999999999999</v>
      </c>
      <c r="K349" s="382"/>
      <c r="L349" s="37">
        <v>3.0820000000000001E-3</v>
      </c>
      <c r="M349" s="378"/>
      <c r="N349" s="382"/>
      <c r="O349" s="39" t="s">
        <v>100</v>
      </c>
      <c r="P349" s="383">
        <v>656.62</v>
      </c>
      <c r="Q349" s="382"/>
      <c r="R349" s="378"/>
      <c r="S349" s="381"/>
      <c r="T349" s="382"/>
      <c r="U349" s="37">
        <v>2.02</v>
      </c>
    </row>
    <row r="350" spans="1:21" ht="14.25" customHeight="1" x14ac:dyDescent="0.25">
      <c r="A350" s="39" t="s">
        <v>100</v>
      </c>
      <c r="B350" s="39" t="s">
        <v>222</v>
      </c>
      <c r="C350" s="379" t="s">
        <v>221</v>
      </c>
      <c r="D350" s="381"/>
      <c r="E350" s="382"/>
      <c r="F350" s="380" t="s">
        <v>179</v>
      </c>
      <c r="G350" s="382"/>
      <c r="H350" s="383">
        <v>0.2</v>
      </c>
      <c r="I350" s="382"/>
      <c r="J350" s="383">
        <v>1.1499999999999999</v>
      </c>
      <c r="K350" s="382"/>
      <c r="L350" s="37">
        <v>3.0820000000000001E-3</v>
      </c>
      <c r="M350" s="378"/>
      <c r="N350" s="382"/>
      <c r="O350" s="39" t="s">
        <v>100</v>
      </c>
      <c r="P350" s="383">
        <v>563.22</v>
      </c>
      <c r="Q350" s="382"/>
      <c r="R350" s="383">
        <v>1</v>
      </c>
      <c r="S350" s="381"/>
      <c r="T350" s="382"/>
      <c r="U350" s="37">
        <v>1.74</v>
      </c>
    </row>
    <row r="351" spans="1:21" ht="14.25" customHeight="1" x14ac:dyDescent="0.25">
      <c r="A351" s="39" t="s">
        <v>100</v>
      </c>
      <c r="B351" s="39" t="s">
        <v>178</v>
      </c>
      <c r="C351" s="379" t="s">
        <v>177</v>
      </c>
      <c r="D351" s="381"/>
      <c r="E351" s="382"/>
      <c r="F351" s="380" t="s">
        <v>100</v>
      </c>
      <c r="G351" s="382"/>
      <c r="H351" s="378"/>
      <c r="I351" s="382"/>
      <c r="J351" s="378"/>
      <c r="K351" s="382"/>
      <c r="L351" s="38"/>
      <c r="M351" s="378"/>
      <c r="N351" s="382"/>
      <c r="O351" s="39" t="s">
        <v>100</v>
      </c>
      <c r="P351" s="378"/>
      <c r="Q351" s="382"/>
      <c r="R351" s="378"/>
      <c r="S351" s="381"/>
      <c r="T351" s="382"/>
      <c r="U351" s="37">
        <v>1244.0899999999999</v>
      </c>
    </row>
    <row r="352" spans="1:21" ht="14.25" customHeight="1" x14ac:dyDescent="0.25">
      <c r="A352" s="39" t="s">
        <v>100</v>
      </c>
      <c r="B352" s="39" t="s">
        <v>1185</v>
      </c>
      <c r="C352" s="379" t="s">
        <v>1186</v>
      </c>
      <c r="D352" s="381"/>
      <c r="E352" s="382"/>
      <c r="F352" s="380" t="s">
        <v>174</v>
      </c>
      <c r="G352" s="382"/>
      <c r="H352" s="383">
        <v>2.4E-2</v>
      </c>
      <c r="I352" s="382"/>
      <c r="J352" s="383">
        <v>1</v>
      </c>
      <c r="K352" s="382"/>
      <c r="L352" s="37">
        <v>3.2200000000000002E-4</v>
      </c>
      <c r="M352" s="383">
        <v>62186.75</v>
      </c>
      <c r="N352" s="382"/>
      <c r="O352" s="39" t="s">
        <v>1187</v>
      </c>
      <c r="P352" s="383">
        <v>72136.63</v>
      </c>
      <c r="Q352" s="382"/>
      <c r="R352" s="378"/>
      <c r="S352" s="381"/>
      <c r="T352" s="382"/>
      <c r="U352" s="37">
        <v>23.23</v>
      </c>
    </row>
    <row r="353" spans="1:21" ht="14.25" customHeight="1" x14ac:dyDescent="0.25">
      <c r="A353" s="39" t="s">
        <v>100</v>
      </c>
      <c r="B353" s="39" t="s">
        <v>210</v>
      </c>
      <c r="C353" s="379" t="s">
        <v>209</v>
      </c>
      <c r="D353" s="381"/>
      <c r="E353" s="382"/>
      <c r="F353" s="380" t="s">
        <v>156</v>
      </c>
      <c r="G353" s="382"/>
      <c r="H353" s="383">
        <v>0.1</v>
      </c>
      <c r="I353" s="382"/>
      <c r="J353" s="383">
        <v>1</v>
      </c>
      <c r="K353" s="382"/>
      <c r="L353" s="37">
        <v>1.34E-3</v>
      </c>
      <c r="M353" s="383">
        <v>56.11</v>
      </c>
      <c r="N353" s="382"/>
      <c r="O353" s="39" t="s">
        <v>208</v>
      </c>
      <c r="P353" s="383">
        <v>91.46</v>
      </c>
      <c r="Q353" s="382"/>
      <c r="R353" s="378"/>
      <c r="S353" s="381"/>
      <c r="T353" s="382"/>
      <c r="U353" s="37">
        <v>0.12</v>
      </c>
    </row>
    <row r="354" spans="1:21" ht="18.95" customHeight="1" x14ac:dyDescent="0.25">
      <c r="A354" s="39" t="s">
        <v>100</v>
      </c>
      <c r="B354" s="39" t="s">
        <v>1188</v>
      </c>
      <c r="C354" s="379" t="s">
        <v>1189</v>
      </c>
      <c r="D354" s="381"/>
      <c r="E354" s="382"/>
      <c r="F354" s="380" t="s">
        <v>174</v>
      </c>
      <c r="G354" s="382"/>
      <c r="H354" s="378"/>
      <c r="I354" s="382"/>
      <c r="J354" s="383">
        <v>1</v>
      </c>
      <c r="K354" s="382"/>
      <c r="L354" s="37">
        <v>3.4000000000000002E-2</v>
      </c>
      <c r="M354" s="383">
        <v>28495.35</v>
      </c>
      <c r="N354" s="382"/>
      <c r="O354" s="39" t="s">
        <v>1137</v>
      </c>
      <c r="P354" s="383">
        <v>35904.14</v>
      </c>
      <c r="Q354" s="382"/>
      <c r="R354" s="378"/>
      <c r="S354" s="381"/>
      <c r="T354" s="382"/>
      <c r="U354" s="37">
        <v>1220.74</v>
      </c>
    </row>
    <row r="355" spans="1:21" ht="14.25" customHeight="1" x14ac:dyDescent="0.25">
      <c r="A355" s="39" t="s">
        <v>100</v>
      </c>
      <c r="B355" s="39" t="s">
        <v>100</v>
      </c>
      <c r="C355" s="365" t="s">
        <v>166</v>
      </c>
      <c r="D355" s="381"/>
      <c r="E355" s="382"/>
      <c r="F355" s="380" t="s">
        <v>100</v>
      </c>
      <c r="G355" s="382"/>
      <c r="H355" s="378"/>
      <c r="I355" s="382"/>
      <c r="J355" s="378"/>
      <c r="K355" s="382"/>
      <c r="L355" s="38"/>
      <c r="M355" s="378"/>
      <c r="N355" s="382"/>
      <c r="O355" s="39" t="s">
        <v>100</v>
      </c>
      <c r="P355" s="378"/>
      <c r="Q355" s="382"/>
      <c r="R355" s="378"/>
      <c r="S355" s="381"/>
      <c r="T355" s="382"/>
      <c r="U355" s="35">
        <v>1434.31</v>
      </c>
    </row>
    <row r="356" spans="1:21" ht="14.25" customHeight="1" x14ac:dyDescent="0.25">
      <c r="A356" s="41" t="s">
        <v>100</v>
      </c>
      <c r="B356" s="41" t="s">
        <v>100</v>
      </c>
      <c r="C356" s="379" t="s">
        <v>165</v>
      </c>
      <c r="D356" s="381"/>
      <c r="E356" s="382"/>
      <c r="F356" s="380" t="s">
        <v>100</v>
      </c>
      <c r="G356" s="382"/>
      <c r="H356" s="378"/>
      <c r="I356" s="382"/>
      <c r="J356" s="379" t="s">
        <v>100</v>
      </c>
      <c r="K356" s="382"/>
      <c r="L356" s="39" t="s">
        <v>100</v>
      </c>
      <c r="M356" s="379" t="s">
        <v>100</v>
      </c>
      <c r="N356" s="382"/>
      <c r="O356" s="41" t="s">
        <v>100</v>
      </c>
      <c r="P356" s="378"/>
      <c r="Q356" s="382"/>
      <c r="R356" s="379" t="s">
        <v>100</v>
      </c>
      <c r="S356" s="381"/>
      <c r="T356" s="382"/>
      <c r="U356" s="37">
        <v>183.68</v>
      </c>
    </row>
    <row r="357" spans="1:21" ht="28.35" customHeight="1" x14ac:dyDescent="0.25">
      <c r="A357" s="41" t="s">
        <v>100</v>
      </c>
      <c r="B357" s="39" t="s">
        <v>1093</v>
      </c>
      <c r="C357" s="379" t="s">
        <v>1094</v>
      </c>
      <c r="D357" s="381"/>
      <c r="E357" s="382"/>
      <c r="F357" s="380" t="s">
        <v>160</v>
      </c>
      <c r="G357" s="382"/>
      <c r="H357" s="383">
        <v>110</v>
      </c>
      <c r="I357" s="382"/>
      <c r="J357" s="383">
        <v>1</v>
      </c>
      <c r="K357" s="382"/>
      <c r="L357" s="37">
        <v>110</v>
      </c>
      <c r="M357" s="378"/>
      <c r="N357" s="382"/>
      <c r="O357" s="39" t="s">
        <v>100</v>
      </c>
      <c r="P357" s="378"/>
      <c r="Q357" s="382"/>
      <c r="R357" s="384" t="s">
        <v>100</v>
      </c>
      <c r="S357" s="381"/>
      <c r="T357" s="382"/>
      <c r="U357" s="37">
        <v>202.05</v>
      </c>
    </row>
    <row r="358" spans="1:21" ht="28.35" customHeight="1" x14ac:dyDescent="0.25">
      <c r="A358" s="41" t="s">
        <v>100</v>
      </c>
      <c r="B358" s="39" t="s">
        <v>1095</v>
      </c>
      <c r="C358" s="379" t="s">
        <v>1096</v>
      </c>
      <c r="D358" s="381"/>
      <c r="E358" s="382"/>
      <c r="F358" s="380" t="s">
        <v>160</v>
      </c>
      <c r="G358" s="382"/>
      <c r="H358" s="383">
        <v>69</v>
      </c>
      <c r="I358" s="382"/>
      <c r="J358" s="383">
        <v>1</v>
      </c>
      <c r="K358" s="382"/>
      <c r="L358" s="37">
        <v>69</v>
      </c>
      <c r="M358" s="378"/>
      <c r="N358" s="382"/>
      <c r="O358" s="39" t="s">
        <v>100</v>
      </c>
      <c r="P358" s="378"/>
      <c r="Q358" s="382"/>
      <c r="R358" s="384" t="s">
        <v>100</v>
      </c>
      <c r="S358" s="381"/>
      <c r="T358" s="382"/>
      <c r="U358" s="37">
        <v>126.74</v>
      </c>
    </row>
    <row r="359" spans="1:21" ht="14.25" customHeight="1" x14ac:dyDescent="0.25">
      <c r="A359" s="36" t="s">
        <v>100</v>
      </c>
      <c r="B359" s="36" t="s">
        <v>100</v>
      </c>
      <c r="C359" s="365" t="s">
        <v>136</v>
      </c>
      <c r="D359" s="381"/>
      <c r="E359" s="381"/>
      <c r="F359" s="381"/>
      <c r="G359" s="381"/>
      <c r="H359" s="381"/>
      <c r="I359" s="381"/>
      <c r="J359" s="381"/>
      <c r="K359" s="381"/>
      <c r="L359" s="382"/>
      <c r="M359" s="385" t="s">
        <v>100</v>
      </c>
      <c r="N359" s="381"/>
      <c r="O359" s="382"/>
      <c r="P359" s="386">
        <v>131574.63</v>
      </c>
      <c r="Q359" s="382"/>
      <c r="R359" s="369"/>
      <c r="S359" s="381"/>
      <c r="T359" s="382"/>
      <c r="U359" s="35">
        <v>1763.1</v>
      </c>
    </row>
    <row r="360" spans="1:21" ht="82.35" customHeight="1" x14ac:dyDescent="0.25">
      <c r="A360" s="44" t="s">
        <v>265</v>
      </c>
      <c r="B360" s="43" t="s">
        <v>194</v>
      </c>
      <c r="C360" s="365" t="s">
        <v>1227</v>
      </c>
      <c r="D360" s="381"/>
      <c r="E360" s="382"/>
      <c r="F360" s="367" t="s">
        <v>192</v>
      </c>
      <c r="G360" s="382"/>
      <c r="H360" s="368">
        <v>56</v>
      </c>
      <c r="I360" s="382"/>
      <c r="J360" s="368">
        <v>1</v>
      </c>
      <c r="K360" s="382"/>
      <c r="L360" s="35">
        <v>56</v>
      </c>
      <c r="M360" s="369"/>
      <c r="N360" s="382"/>
      <c r="O360" s="42"/>
      <c r="P360" s="369"/>
      <c r="Q360" s="382"/>
      <c r="R360" s="369"/>
      <c r="S360" s="381"/>
      <c r="T360" s="382"/>
      <c r="U360" s="38"/>
    </row>
    <row r="361" spans="1:21" ht="28.35" customHeight="1" x14ac:dyDescent="0.25">
      <c r="A361" s="40" t="s">
        <v>100</v>
      </c>
      <c r="B361" s="39" t="s">
        <v>189</v>
      </c>
      <c r="C361" s="379" t="s">
        <v>188</v>
      </c>
      <c r="D361" s="381"/>
      <c r="E361" s="381"/>
      <c r="F361" s="381"/>
      <c r="G361" s="381"/>
      <c r="H361" s="381"/>
      <c r="I361" s="381"/>
      <c r="J361" s="381"/>
      <c r="K361" s="381"/>
      <c r="L361" s="381"/>
      <c r="M361" s="381"/>
      <c r="N361" s="381"/>
      <c r="O361" s="381"/>
      <c r="P361" s="381"/>
      <c r="Q361" s="381"/>
      <c r="R361" s="381"/>
      <c r="S361" s="381"/>
      <c r="T361" s="382"/>
      <c r="U361" s="41" t="s">
        <v>100</v>
      </c>
    </row>
    <row r="362" spans="1:21" ht="14.25" customHeight="1" x14ac:dyDescent="0.25">
      <c r="A362" s="39" t="s">
        <v>100</v>
      </c>
      <c r="B362" s="39" t="s">
        <v>187</v>
      </c>
      <c r="C362" s="379" t="s">
        <v>186</v>
      </c>
      <c r="D362" s="381"/>
      <c r="E362" s="382"/>
      <c r="F362" s="380" t="s">
        <v>179</v>
      </c>
      <c r="G362" s="382"/>
      <c r="H362" s="378"/>
      <c r="I362" s="382"/>
      <c r="J362" s="378"/>
      <c r="K362" s="382"/>
      <c r="L362" s="37">
        <v>24.472000000000001</v>
      </c>
      <c r="M362" s="378"/>
      <c r="N362" s="382"/>
      <c r="O362" s="39" t="s">
        <v>100</v>
      </c>
      <c r="P362" s="378"/>
      <c r="Q362" s="382"/>
      <c r="R362" s="378"/>
      <c r="S362" s="381"/>
      <c r="T362" s="382"/>
      <c r="U362" s="37">
        <v>13474.53</v>
      </c>
    </row>
    <row r="363" spans="1:21" ht="14.25" customHeight="1" x14ac:dyDescent="0.25">
      <c r="A363" s="39" t="s">
        <v>100</v>
      </c>
      <c r="B363" s="39" t="s">
        <v>185</v>
      </c>
      <c r="C363" s="379" t="s">
        <v>184</v>
      </c>
      <c r="D363" s="381"/>
      <c r="E363" s="382"/>
      <c r="F363" s="380" t="s">
        <v>179</v>
      </c>
      <c r="G363" s="382"/>
      <c r="H363" s="383">
        <v>0.38</v>
      </c>
      <c r="I363" s="382"/>
      <c r="J363" s="383">
        <v>1.1499999999999999</v>
      </c>
      <c r="K363" s="382"/>
      <c r="L363" s="37">
        <v>24.472000000000001</v>
      </c>
      <c r="M363" s="378"/>
      <c r="N363" s="382"/>
      <c r="O363" s="39" t="s">
        <v>100</v>
      </c>
      <c r="P363" s="383">
        <v>550.61</v>
      </c>
      <c r="Q363" s="382"/>
      <c r="R363" s="383">
        <v>1</v>
      </c>
      <c r="S363" s="381"/>
      <c r="T363" s="382"/>
      <c r="U363" s="37">
        <v>13474.53</v>
      </c>
    </row>
    <row r="364" spans="1:21" ht="14.25" customHeight="1" x14ac:dyDescent="0.25">
      <c r="A364" s="39" t="s">
        <v>100</v>
      </c>
      <c r="B364" s="39" t="s">
        <v>183</v>
      </c>
      <c r="C364" s="379" t="s">
        <v>182</v>
      </c>
      <c r="D364" s="381"/>
      <c r="E364" s="382"/>
      <c r="F364" s="380" t="s">
        <v>100</v>
      </c>
      <c r="G364" s="382"/>
      <c r="H364" s="378"/>
      <c r="I364" s="382"/>
      <c r="J364" s="378"/>
      <c r="K364" s="382"/>
      <c r="L364" s="38"/>
      <c r="M364" s="378"/>
      <c r="N364" s="382"/>
      <c r="O364" s="39" t="s">
        <v>100</v>
      </c>
      <c r="P364" s="378"/>
      <c r="Q364" s="382"/>
      <c r="R364" s="378"/>
      <c r="S364" s="381"/>
      <c r="T364" s="382"/>
      <c r="U364" s="37">
        <v>0</v>
      </c>
    </row>
    <row r="365" spans="1:21" ht="14.25" customHeight="1" x14ac:dyDescent="0.25">
      <c r="A365" s="39" t="s">
        <v>100</v>
      </c>
      <c r="B365" s="39" t="s">
        <v>181</v>
      </c>
      <c r="C365" s="379" t="s">
        <v>180</v>
      </c>
      <c r="D365" s="381"/>
      <c r="E365" s="382"/>
      <c r="F365" s="380" t="s">
        <v>179</v>
      </c>
      <c r="G365" s="382"/>
      <c r="H365" s="378"/>
      <c r="I365" s="382"/>
      <c r="J365" s="378"/>
      <c r="K365" s="382"/>
      <c r="L365" s="38"/>
      <c r="M365" s="378"/>
      <c r="N365" s="382"/>
      <c r="O365" s="39" t="s">
        <v>100</v>
      </c>
      <c r="P365" s="378"/>
      <c r="Q365" s="382"/>
      <c r="R365" s="378"/>
      <c r="S365" s="381"/>
      <c r="T365" s="382"/>
      <c r="U365" s="37">
        <v>0</v>
      </c>
    </row>
    <row r="366" spans="1:21" ht="14.25" customHeight="1" x14ac:dyDescent="0.25">
      <c r="A366" s="39" t="s">
        <v>100</v>
      </c>
      <c r="B366" s="39" t="s">
        <v>178</v>
      </c>
      <c r="C366" s="379" t="s">
        <v>177</v>
      </c>
      <c r="D366" s="381"/>
      <c r="E366" s="382"/>
      <c r="F366" s="380" t="s">
        <v>100</v>
      </c>
      <c r="G366" s="382"/>
      <c r="H366" s="378"/>
      <c r="I366" s="382"/>
      <c r="J366" s="378"/>
      <c r="K366" s="382"/>
      <c r="L366" s="38"/>
      <c r="M366" s="378"/>
      <c r="N366" s="382"/>
      <c r="O366" s="39" t="s">
        <v>100</v>
      </c>
      <c r="P366" s="378"/>
      <c r="Q366" s="382"/>
      <c r="R366" s="378"/>
      <c r="S366" s="381"/>
      <c r="T366" s="382"/>
      <c r="U366" s="37">
        <v>27689.48</v>
      </c>
    </row>
    <row r="367" spans="1:21" ht="18.95" customHeight="1" x14ac:dyDescent="0.25">
      <c r="A367" s="39" t="s">
        <v>100</v>
      </c>
      <c r="B367" s="39" t="s">
        <v>176</v>
      </c>
      <c r="C367" s="379" t="s">
        <v>175</v>
      </c>
      <c r="D367" s="381"/>
      <c r="E367" s="382"/>
      <c r="F367" s="380" t="s">
        <v>174</v>
      </c>
      <c r="G367" s="382"/>
      <c r="H367" s="383">
        <v>6.0000000000000002E-5</v>
      </c>
      <c r="I367" s="382"/>
      <c r="J367" s="383">
        <v>1</v>
      </c>
      <c r="K367" s="382"/>
      <c r="L367" s="37">
        <v>3.3600000000000001E-3</v>
      </c>
      <c r="M367" s="383">
        <v>490790.27</v>
      </c>
      <c r="N367" s="382"/>
      <c r="O367" s="39" t="s">
        <v>173</v>
      </c>
      <c r="P367" s="383">
        <v>667474.77</v>
      </c>
      <c r="Q367" s="382"/>
      <c r="R367" s="378"/>
      <c r="S367" s="381"/>
      <c r="T367" s="382"/>
      <c r="U367" s="37">
        <v>2242.7199999999998</v>
      </c>
    </row>
    <row r="368" spans="1:21" ht="14.25" customHeight="1" x14ac:dyDescent="0.25">
      <c r="A368" s="39" t="s">
        <v>100</v>
      </c>
      <c r="B368" s="39" t="s">
        <v>172</v>
      </c>
      <c r="C368" s="379" t="s">
        <v>171</v>
      </c>
      <c r="D368" s="381"/>
      <c r="E368" s="382"/>
      <c r="F368" s="380" t="s">
        <v>156</v>
      </c>
      <c r="G368" s="382"/>
      <c r="H368" s="383">
        <v>0.15</v>
      </c>
      <c r="I368" s="382"/>
      <c r="J368" s="383">
        <v>1</v>
      </c>
      <c r="K368" s="382"/>
      <c r="L368" s="37">
        <v>8.4</v>
      </c>
      <c r="M368" s="383">
        <v>92.95</v>
      </c>
      <c r="N368" s="382"/>
      <c r="O368" s="39" t="s">
        <v>170</v>
      </c>
      <c r="P368" s="383">
        <v>131.99</v>
      </c>
      <c r="Q368" s="382"/>
      <c r="R368" s="378"/>
      <c r="S368" s="381"/>
      <c r="T368" s="382"/>
      <c r="U368" s="37">
        <v>1108.72</v>
      </c>
    </row>
    <row r="369" spans="1:21" ht="27.6" customHeight="1" x14ac:dyDescent="0.25">
      <c r="A369" s="39" t="s">
        <v>100</v>
      </c>
      <c r="B369" s="39" t="s">
        <v>169</v>
      </c>
      <c r="C369" s="379" t="s">
        <v>168</v>
      </c>
      <c r="D369" s="381"/>
      <c r="E369" s="382"/>
      <c r="F369" s="380" t="s">
        <v>156</v>
      </c>
      <c r="G369" s="382"/>
      <c r="H369" s="383">
        <v>0.72</v>
      </c>
      <c r="I369" s="382"/>
      <c r="J369" s="383">
        <v>1</v>
      </c>
      <c r="K369" s="382"/>
      <c r="L369" s="37">
        <v>40.32</v>
      </c>
      <c r="M369" s="383">
        <v>490.01</v>
      </c>
      <c r="N369" s="382"/>
      <c r="O369" s="39" t="s">
        <v>167</v>
      </c>
      <c r="P369" s="383">
        <v>597.80999999999995</v>
      </c>
      <c r="Q369" s="382"/>
      <c r="R369" s="378"/>
      <c r="S369" s="381"/>
      <c r="T369" s="382"/>
      <c r="U369" s="37">
        <v>24103.7</v>
      </c>
    </row>
    <row r="370" spans="1:21" ht="18.95" customHeight="1" x14ac:dyDescent="0.25">
      <c r="A370" s="39" t="s">
        <v>100</v>
      </c>
      <c r="B370" s="39" t="s">
        <v>238</v>
      </c>
      <c r="C370" s="379" t="s">
        <v>237</v>
      </c>
      <c r="D370" s="381"/>
      <c r="E370" s="382"/>
      <c r="F370" s="380" t="s">
        <v>160</v>
      </c>
      <c r="G370" s="382"/>
      <c r="H370" s="383">
        <v>1</v>
      </c>
      <c r="I370" s="382"/>
      <c r="J370" s="383">
        <v>1</v>
      </c>
      <c r="K370" s="382"/>
      <c r="L370" s="37">
        <v>234.33760000000001</v>
      </c>
      <c r="M370" s="378"/>
      <c r="N370" s="382"/>
      <c r="O370" s="39" t="s">
        <v>100</v>
      </c>
      <c r="P370" s="383">
        <v>1</v>
      </c>
      <c r="Q370" s="382"/>
      <c r="R370" s="378"/>
      <c r="S370" s="381"/>
      <c r="T370" s="382"/>
      <c r="U370" s="37">
        <v>234.34</v>
      </c>
    </row>
    <row r="371" spans="1:21" ht="14.25" customHeight="1" x14ac:dyDescent="0.25">
      <c r="A371" s="39" t="s">
        <v>100</v>
      </c>
      <c r="B371" s="39" t="s">
        <v>100</v>
      </c>
      <c r="C371" s="365" t="s">
        <v>166</v>
      </c>
      <c r="D371" s="381"/>
      <c r="E371" s="382"/>
      <c r="F371" s="380" t="s">
        <v>100</v>
      </c>
      <c r="G371" s="382"/>
      <c r="H371" s="378"/>
      <c r="I371" s="382"/>
      <c r="J371" s="378"/>
      <c r="K371" s="382"/>
      <c r="L371" s="38"/>
      <c r="M371" s="378"/>
      <c r="N371" s="382"/>
      <c r="O371" s="39" t="s">
        <v>100</v>
      </c>
      <c r="P371" s="378"/>
      <c r="Q371" s="382"/>
      <c r="R371" s="378"/>
      <c r="S371" s="381"/>
      <c r="T371" s="382"/>
      <c r="U371" s="35">
        <v>41164.01</v>
      </c>
    </row>
    <row r="372" spans="1:21" ht="14.25" customHeight="1" x14ac:dyDescent="0.25">
      <c r="A372" s="41" t="s">
        <v>100</v>
      </c>
      <c r="B372" s="41" t="s">
        <v>100</v>
      </c>
      <c r="C372" s="379" t="s">
        <v>165</v>
      </c>
      <c r="D372" s="381"/>
      <c r="E372" s="382"/>
      <c r="F372" s="380" t="s">
        <v>100</v>
      </c>
      <c r="G372" s="382"/>
      <c r="H372" s="378"/>
      <c r="I372" s="382"/>
      <c r="J372" s="379" t="s">
        <v>100</v>
      </c>
      <c r="K372" s="382"/>
      <c r="L372" s="39" t="s">
        <v>100</v>
      </c>
      <c r="M372" s="379" t="s">
        <v>100</v>
      </c>
      <c r="N372" s="382"/>
      <c r="O372" s="41" t="s">
        <v>100</v>
      </c>
      <c r="P372" s="378"/>
      <c r="Q372" s="382"/>
      <c r="R372" s="379" t="s">
        <v>100</v>
      </c>
      <c r="S372" s="381"/>
      <c r="T372" s="382"/>
      <c r="U372" s="37">
        <v>13474.53</v>
      </c>
    </row>
    <row r="373" spans="1:21" ht="28.35" customHeight="1" x14ac:dyDescent="0.25">
      <c r="A373" s="41" t="s">
        <v>100</v>
      </c>
      <c r="B373" s="39" t="s">
        <v>164</v>
      </c>
      <c r="C373" s="379" t="s">
        <v>163</v>
      </c>
      <c r="D373" s="381"/>
      <c r="E373" s="382"/>
      <c r="F373" s="380" t="s">
        <v>160</v>
      </c>
      <c r="G373" s="382"/>
      <c r="H373" s="383">
        <v>97</v>
      </c>
      <c r="I373" s="382"/>
      <c r="J373" s="383">
        <v>1</v>
      </c>
      <c r="K373" s="382"/>
      <c r="L373" s="37">
        <v>97</v>
      </c>
      <c r="M373" s="378"/>
      <c r="N373" s="382"/>
      <c r="O373" s="39" t="s">
        <v>100</v>
      </c>
      <c r="P373" s="378"/>
      <c r="Q373" s="382"/>
      <c r="R373" s="384" t="s">
        <v>100</v>
      </c>
      <c r="S373" s="381"/>
      <c r="T373" s="382"/>
      <c r="U373" s="37">
        <v>13070.29</v>
      </c>
    </row>
    <row r="374" spans="1:21" ht="28.35" customHeight="1" x14ac:dyDescent="0.25">
      <c r="A374" s="41" t="s">
        <v>100</v>
      </c>
      <c r="B374" s="39" t="s">
        <v>162</v>
      </c>
      <c r="C374" s="379" t="s">
        <v>161</v>
      </c>
      <c r="D374" s="381"/>
      <c r="E374" s="382"/>
      <c r="F374" s="380" t="s">
        <v>160</v>
      </c>
      <c r="G374" s="382"/>
      <c r="H374" s="383">
        <v>51</v>
      </c>
      <c r="I374" s="382"/>
      <c r="J374" s="383">
        <v>1</v>
      </c>
      <c r="K374" s="382"/>
      <c r="L374" s="37">
        <v>51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6872.01</v>
      </c>
    </row>
    <row r="375" spans="1:21" ht="14.25" customHeight="1" x14ac:dyDescent="0.25">
      <c r="A375" s="36" t="s">
        <v>100</v>
      </c>
      <c r="B375" s="36" t="s">
        <v>100</v>
      </c>
      <c r="C375" s="365" t="s">
        <v>136</v>
      </c>
      <c r="D375" s="381"/>
      <c r="E375" s="381"/>
      <c r="F375" s="381"/>
      <c r="G375" s="381"/>
      <c r="H375" s="381"/>
      <c r="I375" s="381"/>
      <c r="J375" s="381"/>
      <c r="K375" s="381"/>
      <c r="L375" s="382"/>
      <c r="M375" s="385" t="s">
        <v>100</v>
      </c>
      <c r="N375" s="381"/>
      <c r="O375" s="382"/>
      <c r="P375" s="386">
        <v>1091.18</v>
      </c>
      <c r="Q375" s="382"/>
      <c r="R375" s="369"/>
      <c r="S375" s="381"/>
      <c r="T375" s="382"/>
      <c r="U375" s="35">
        <v>61106.31</v>
      </c>
    </row>
    <row r="376" spans="1:21" ht="82.35" customHeight="1" x14ac:dyDescent="0.25">
      <c r="A376" s="44" t="s">
        <v>257</v>
      </c>
      <c r="B376" s="43" t="s">
        <v>1228</v>
      </c>
      <c r="C376" s="365" t="s">
        <v>1229</v>
      </c>
      <c r="D376" s="381"/>
      <c r="E376" s="382"/>
      <c r="F376" s="367" t="s">
        <v>214</v>
      </c>
      <c r="G376" s="382"/>
      <c r="H376" s="368">
        <v>0.46</v>
      </c>
      <c r="I376" s="382"/>
      <c r="J376" s="368">
        <v>1</v>
      </c>
      <c r="K376" s="382"/>
      <c r="L376" s="35">
        <v>0.46</v>
      </c>
      <c r="M376" s="369"/>
      <c r="N376" s="382"/>
      <c r="O376" s="42"/>
      <c r="P376" s="369"/>
      <c r="Q376" s="382"/>
      <c r="R376" s="369"/>
      <c r="S376" s="381"/>
      <c r="T376" s="382"/>
      <c r="U376" s="38"/>
    </row>
    <row r="377" spans="1:21" ht="28.35" customHeight="1" x14ac:dyDescent="0.25">
      <c r="A377" s="40" t="s">
        <v>100</v>
      </c>
      <c r="B377" s="39" t="s">
        <v>228</v>
      </c>
      <c r="C377" s="379" t="s">
        <v>227</v>
      </c>
      <c r="D377" s="381"/>
      <c r="E377" s="381"/>
      <c r="F377" s="381"/>
      <c r="G377" s="381"/>
      <c r="H377" s="381"/>
      <c r="I377" s="381"/>
      <c r="J377" s="381"/>
      <c r="K377" s="381"/>
      <c r="L377" s="381"/>
      <c r="M377" s="381"/>
      <c r="N377" s="381"/>
      <c r="O377" s="381"/>
      <c r="P377" s="381"/>
      <c r="Q377" s="381"/>
      <c r="R377" s="381"/>
      <c r="S377" s="381"/>
      <c r="T377" s="382"/>
      <c r="U377" s="41" t="s">
        <v>100</v>
      </c>
    </row>
    <row r="378" spans="1:21" ht="14.25" customHeight="1" x14ac:dyDescent="0.25">
      <c r="A378" s="39" t="s">
        <v>100</v>
      </c>
      <c r="B378" s="39" t="s">
        <v>187</v>
      </c>
      <c r="C378" s="379" t="s">
        <v>186</v>
      </c>
      <c r="D378" s="381"/>
      <c r="E378" s="382"/>
      <c r="F378" s="380" t="s">
        <v>179</v>
      </c>
      <c r="G378" s="382"/>
      <c r="H378" s="378"/>
      <c r="I378" s="382"/>
      <c r="J378" s="378"/>
      <c r="K378" s="382"/>
      <c r="L378" s="37">
        <v>23.625139999999998</v>
      </c>
      <c r="M378" s="378"/>
      <c r="N378" s="382"/>
      <c r="O378" s="39" t="s">
        <v>100</v>
      </c>
      <c r="P378" s="378"/>
      <c r="Q378" s="382"/>
      <c r="R378" s="378"/>
      <c r="S378" s="381"/>
      <c r="T378" s="382"/>
      <c r="U378" s="37">
        <v>11220.76</v>
      </c>
    </row>
    <row r="379" spans="1:21" ht="14.25" customHeight="1" x14ac:dyDescent="0.25">
      <c r="A379" s="39" t="s">
        <v>100</v>
      </c>
      <c r="B379" s="39" t="s">
        <v>1230</v>
      </c>
      <c r="C379" s="379" t="s">
        <v>1231</v>
      </c>
      <c r="D379" s="381"/>
      <c r="E379" s="382"/>
      <c r="F379" s="380" t="s">
        <v>179</v>
      </c>
      <c r="G379" s="382"/>
      <c r="H379" s="383">
        <v>44.66</v>
      </c>
      <c r="I379" s="382"/>
      <c r="J379" s="383">
        <v>1.1499999999999999</v>
      </c>
      <c r="K379" s="382"/>
      <c r="L379" s="37">
        <v>23.625139999999998</v>
      </c>
      <c r="M379" s="378"/>
      <c r="N379" s="382"/>
      <c r="O379" s="39" t="s">
        <v>100</v>
      </c>
      <c r="P379" s="383">
        <v>474.95</v>
      </c>
      <c r="Q379" s="382"/>
      <c r="R379" s="383">
        <v>1</v>
      </c>
      <c r="S379" s="381"/>
      <c r="T379" s="382"/>
      <c r="U379" s="37">
        <v>11220.76</v>
      </c>
    </row>
    <row r="380" spans="1:21" ht="14.25" customHeight="1" x14ac:dyDescent="0.25">
      <c r="A380" s="39" t="s">
        <v>100</v>
      </c>
      <c r="B380" s="39" t="s">
        <v>183</v>
      </c>
      <c r="C380" s="379" t="s">
        <v>182</v>
      </c>
      <c r="D380" s="381"/>
      <c r="E380" s="382"/>
      <c r="F380" s="380" t="s">
        <v>100</v>
      </c>
      <c r="G380" s="382"/>
      <c r="H380" s="378"/>
      <c r="I380" s="382"/>
      <c r="J380" s="378"/>
      <c r="K380" s="382"/>
      <c r="L380" s="38"/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85.9</v>
      </c>
    </row>
    <row r="381" spans="1:21" ht="14.25" customHeight="1" x14ac:dyDescent="0.25">
      <c r="A381" s="39" t="s">
        <v>100</v>
      </c>
      <c r="B381" s="39" t="s">
        <v>181</v>
      </c>
      <c r="C381" s="379" t="s">
        <v>180</v>
      </c>
      <c r="D381" s="381"/>
      <c r="E381" s="382"/>
      <c r="F381" s="380" t="s">
        <v>179</v>
      </c>
      <c r="G381" s="382"/>
      <c r="H381" s="378"/>
      <c r="I381" s="382"/>
      <c r="J381" s="378"/>
      <c r="K381" s="382"/>
      <c r="L381" s="37">
        <v>0.12695999999999999</v>
      </c>
      <c r="M381" s="378"/>
      <c r="N381" s="382"/>
      <c r="O381" s="39" t="s">
        <v>100</v>
      </c>
      <c r="P381" s="378"/>
      <c r="Q381" s="382"/>
      <c r="R381" s="378"/>
      <c r="S381" s="381"/>
      <c r="T381" s="382"/>
      <c r="U381" s="37">
        <v>71.510000000000005</v>
      </c>
    </row>
    <row r="382" spans="1:21" ht="18.95" customHeight="1" x14ac:dyDescent="0.25">
      <c r="A382" s="39" t="s">
        <v>100</v>
      </c>
      <c r="B382" s="39" t="s">
        <v>1232</v>
      </c>
      <c r="C382" s="379" t="s">
        <v>1233</v>
      </c>
      <c r="D382" s="381"/>
      <c r="E382" s="382"/>
      <c r="F382" s="380" t="s">
        <v>218</v>
      </c>
      <c r="G382" s="382"/>
      <c r="H382" s="383">
        <v>0.49</v>
      </c>
      <c r="I382" s="382"/>
      <c r="J382" s="383">
        <v>1.1499999999999999</v>
      </c>
      <c r="K382" s="382"/>
      <c r="L382" s="37">
        <v>0.25921</v>
      </c>
      <c r="M382" s="383">
        <v>6.62</v>
      </c>
      <c r="N382" s="382"/>
      <c r="O382" s="39" t="s">
        <v>274</v>
      </c>
      <c r="P382" s="383">
        <v>9.8000000000000007</v>
      </c>
      <c r="Q382" s="382"/>
      <c r="R382" s="378"/>
      <c r="S382" s="381"/>
      <c r="T382" s="382"/>
      <c r="U382" s="37">
        <v>2.54</v>
      </c>
    </row>
    <row r="383" spans="1:21" ht="18.95" customHeight="1" x14ac:dyDescent="0.25">
      <c r="A383" s="39" t="s">
        <v>100</v>
      </c>
      <c r="B383" s="39" t="s">
        <v>224</v>
      </c>
      <c r="C383" s="379" t="s">
        <v>223</v>
      </c>
      <c r="D383" s="381"/>
      <c r="E383" s="382"/>
      <c r="F383" s="380" t="s">
        <v>218</v>
      </c>
      <c r="G383" s="382"/>
      <c r="H383" s="383">
        <v>0.24</v>
      </c>
      <c r="I383" s="382"/>
      <c r="J383" s="383">
        <v>1.1499999999999999</v>
      </c>
      <c r="K383" s="382"/>
      <c r="L383" s="37">
        <v>0.12695999999999999</v>
      </c>
      <c r="M383" s="378"/>
      <c r="N383" s="382"/>
      <c r="O383" s="39" t="s">
        <v>100</v>
      </c>
      <c r="P383" s="383">
        <v>656.62</v>
      </c>
      <c r="Q383" s="382"/>
      <c r="R383" s="378"/>
      <c r="S383" s="381"/>
      <c r="T383" s="382"/>
      <c r="U383" s="37">
        <v>83.36</v>
      </c>
    </row>
    <row r="384" spans="1:21" ht="14.25" customHeight="1" x14ac:dyDescent="0.25">
      <c r="A384" s="39" t="s">
        <v>100</v>
      </c>
      <c r="B384" s="39" t="s">
        <v>222</v>
      </c>
      <c r="C384" s="379" t="s">
        <v>221</v>
      </c>
      <c r="D384" s="381"/>
      <c r="E384" s="382"/>
      <c r="F384" s="380" t="s">
        <v>179</v>
      </c>
      <c r="G384" s="382"/>
      <c r="H384" s="383">
        <v>0.24</v>
      </c>
      <c r="I384" s="382"/>
      <c r="J384" s="383">
        <v>1.1499999999999999</v>
      </c>
      <c r="K384" s="382"/>
      <c r="L384" s="37">
        <v>0.12695999999999999</v>
      </c>
      <c r="M384" s="378"/>
      <c r="N384" s="382"/>
      <c r="O384" s="39" t="s">
        <v>100</v>
      </c>
      <c r="P384" s="383">
        <v>563.22</v>
      </c>
      <c r="Q384" s="382"/>
      <c r="R384" s="383">
        <v>1</v>
      </c>
      <c r="S384" s="381"/>
      <c r="T384" s="382"/>
      <c r="U384" s="37">
        <v>71.510000000000005</v>
      </c>
    </row>
    <row r="385" spans="1:21" ht="14.25" customHeight="1" x14ac:dyDescent="0.25">
      <c r="A385" s="39" t="s">
        <v>100</v>
      </c>
      <c r="B385" s="39" t="s">
        <v>178</v>
      </c>
      <c r="C385" s="379" t="s">
        <v>177</v>
      </c>
      <c r="D385" s="381"/>
      <c r="E385" s="382"/>
      <c r="F385" s="380" t="s">
        <v>100</v>
      </c>
      <c r="G385" s="382"/>
      <c r="H385" s="378"/>
      <c r="I385" s="382"/>
      <c r="J385" s="378"/>
      <c r="K385" s="382"/>
      <c r="L385" s="38"/>
      <c r="M385" s="378"/>
      <c r="N385" s="382"/>
      <c r="O385" s="39" t="s">
        <v>100</v>
      </c>
      <c r="P385" s="378"/>
      <c r="Q385" s="382"/>
      <c r="R385" s="378"/>
      <c r="S385" s="381"/>
      <c r="T385" s="382"/>
      <c r="U385" s="37">
        <v>1952.92</v>
      </c>
    </row>
    <row r="386" spans="1:21" ht="18.95" customHeight="1" x14ac:dyDescent="0.25">
      <c r="A386" s="39" t="s">
        <v>100</v>
      </c>
      <c r="B386" s="39" t="s">
        <v>1150</v>
      </c>
      <c r="C386" s="379" t="s">
        <v>1151</v>
      </c>
      <c r="D386" s="381"/>
      <c r="E386" s="382"/>
      <c r="F386" s="380" t="s">
        <v>174</v>
      </c>
      <c r="G386" s="382"/>
      <c r="H386" s="383">
        <v>1.1000000000000001E-3</v>
      </c>
      <c r="I386" s="382"/>
      <c r="J386" s="383">
        <v>1</v>
      </c>
      <c r="K386" s="382"/>
      <c r="L386" s="37">
        <v>5.0600000000000005E-4</v>
      </c>
      <c r="M386" s="383">
        <v>5275.05</v>
      </c>
      <c r="N386" s="382"/>
      <c r="O386" s="39" t="s">
        <v>1152</v>
      </c>
      <c r="P386" s="383">
        <v>8545.58</v>
      </c>
      <c r="Q386" s="382"/>
      <c r="R386" s="378"/>
      <c r="S386" s="381"/>
      <c r="T386" s="382"/>
      <c r="U386" s="37">
        <v>4.32</v>
      </c>
    </row>
    <row r="387" spans="1:21" ht="27.6" customHeight="1" x14ac:dyDescent="0.25">
      <c r="A387" s="39" t="s">
        <v>100</v>
      </c>
      <c r="B387" s="39" t="s">
        <v>1234</v>
      </c>
      <c r="C387" s="379" t="s">
        <v>1235</v>
      </c>
      <c r="D387" s="381"/>
      <c r="E387" s="382"/>
      <c r="F387" s="380" t="s">
        <v>214</v>
      </c>
      <c r="G387" s="382"/>
      <c r="H387" s="383">
        <v>0.09</v>
      </c>
      <c r="I387" s="382"/>
      <c r="J387" s="383">
        <v>1</v>
      </c>
      <c r="K387" s="382"/>
      <c r="L387" s="37">
        <v>4.1399999999999999E-2</v>
      </c>
      <c r="M387" s="383">
        <v>5764.42</v>
      </c>
      <c r="N387" s="382"/>
      <c r="O387" s="39" t="s">
        <v>1236</v>
      </c>
      <c r="P387" s="383">
        <v>13546.39</v>
      </c>
      <c r="Q387" s="382"/>
      <c r="R387" s="378"/>
      <c r="S387" s="381"/>
      <c r="T387" s="382"/>
      <c r="U387" s="37">
        <v>560.82000000000005</v>
      </c>
    </row>
    <row r="388" spans="1:21" ht="14.25" customHeight="1" x14ac:dyDescent="0.25">
      <c r="A388" s="39" t="s">
        <v>100</v>
      </c>
      <c r="B388" s="39" t="s">
        <v>1237</v>
      </c>
      <c r="C388" s="379" t="s">
        <v>1238</v>
      </c>
      <c r="D388" s="381"/>
      <c r="E388" s="382"/>
      <c r="F388" s="380" t="s">
        <v>174</v>
      </c>
      <c r="G388" s="382"/>
      <c r="H388" s="383">
        <v>5.0000000000000001E-4</v>
      </c>
      <c r="I388" s="382"/>
      <c r="J388" s="383">
        <v>1</v>
      </c>
      <c r="K388" s="382"/>
      <c r="L388" s="37">
        <v>2.3000000000000001E-4</v>
      </c>
      <c r="M388" s="383">
        <v>88783.86</v>
      </c>
      <c r="N388" s="382"/>
      <c r="O388" s="39" t="s">
        <v>292</v>
      </c>
      <c r="P388" s="383">
        <v>86120.34</v>
      </c>
      <c r="Q388" s="382"/>
      <c r="R388" s="378"/>
      <c r="S388" s="381"/>
      <c r="T388" s="382"/>
      <c r="U388" s="37">
        <v>19.809999999999999</v>
      </c>
    </row>
    <row r="389" spans="1:21" ht="18.95" customHeight="1" x14ac:dyDescent="0.25">
      <c r="A389" s="39" t="s">
        <v>100</v>
      </c>
      <c r="B389" s="39" t="s">
        <v>529</v>
      </c>
      <c r="C389" s="379" t="s">
        <v>528</v>
      </c>
      <c r="D389" s="381"/>
      <c r="E389" s="382"/>
      <c r="F389" s="380" t="s">
        <v>174</v>
      </c>
      <c r="G389" s="382"/>
      <c r="H389" s="383">
        <v>9.4999999999999998E-3</v>
      </c>
      <c r="I389" s="382"/>
      <c r="J389" s="383">
        <v>1</v>
      </c>
      <c r="K389" s="382"/>
      <c r="L389" s="37">
        <v>4.3699999999999998E-3</v>
      </c>
      <c r="M389" s="383">
        <v>60258.2</v>
      </c>
      <c r="N389" s="382"/>
      <c r="O389" s="39" t="s">
        <v>292</v>
      </c>
      <c r="P389" s="383">
        <v>58450.45</v>
      </c>
      <c r="Q389" s="382"/>
      <c r="R389" s="378"/>
      <c r="S389" s="381"/>
      <c r="T389" s="382"/>
      <c r="U389" s="37">
        <v>255.43</v>
      </c>
    </row>
    <row r="390" spans="1:21" ht="27.6" customHeight="1" x14ac:dyDescent="0.25">
      <c r="A390" s="39" t="s">
        <v>100</v>
      </c>
      <c r="B390" s="39" t="s">
        <v>1163</v>
      </c>
      <c r="C390" s="379" t="s">
        <v>1164</v>
      </c>
      <c r="D390" s="381"/>
      <c r="E390" s="382"/>
      <c r="F390" s="380" t="s">
        <v>174</v>
      </c>
      <c r="G390" s="382"/>
      <c r="H390" s="383">
        <v>0.05</v>
      </c>
      <c r="I390" s="382"/>
      <c r="J390" s="383">
        <v>1</v>
      </c>
      <c r="K390" s="382"/>
      <c r="L390" s="37">
        <v>2.3E-2</v>
      </c>
      <c r="M390" s="383">
        <v>64493</v>
      </c>
      <c r="N390" s="382"/>
      <c r="O390" s="39" t="s">
        <v>1165</v>
      </c>
      <c r="P390" s="383">
        <v>48369.75</v>
      </c>
      <c r="Q390" s="382"/>
      <c r="R390" s="378"/>
      <c r="S390" s="381"/>
      <c r="T390" s="382"/>
      <c r="U390" s="37">
        <v>1112.5</v>
      </c>
    </row>
    <row r="391" spans="1:21" ht="14.25" customHeight="1" x14ac:dyDescent="0.25">
      <c r="A391" s="39" t="s">
        <v>100</v>
      </c>
      <c r="B391" s="39" t="s">
        <v>216</v>
      </c>
      <c r="C391" s="379" t="s">
        <v>215</v>
      </c>
      <c r="D391" s="381"/>
      <c r="E391" s="382"/>
      <c r="F391" s="380" t="s">
        <v>214</v>
      </c>
      <c r="G391" s="382"/>
      <c r="H391" s="383">
        <v>3.2000000000000002E-3</v>
      </c>
      <c r="I391" s="382"/>
      <c r="J391" s="383">
        <v>1</v>
      </c>
      <c r="K391" s="382"/>
      <c r="L391" s="37">
        <v>1.472E-3</v>
      </c>
      <c r="M391" s="383">
        <v>35.71</v>
      </c>
      <c r="N391" s="382"/>
      <c r="O391" s="39" t="s">
        <v>213</v>
      </c>
      <c r="P391" s="383">
        <v>29.28</v>
      </c>
      <c r="Q391" s="382"/>
      <c r="R391" s="378"/>
      <c r="S391" s="381"/>
      <c r="T391" s="382"/>
      <c r="U391" s="37">
        <v>0.04</v>
      </c>
    </row>
    <row r="392" spans="1:21" ht="14.25" customHeight="1" x14ac:dyDescent="0.25">
      <c r="A392" s="39" t="s">
        <v>100</v>
      </c>
      <c r="B392" s="39" t="s">
        <v>100</v>
      </c>
      <c r="C392" s="365" t="s">
        <v>166</v>
      </c>
      <c r="D392" s="381"/>
      <c r="E392" s="382"/>
      <c r="F392" s="380" t="s">
        <v>100</v>
      </c>
      <c r="G392" s="382"/>
      <c r="H392" s="378"/>
      <c r="I392" s="382"/>
      <c r="J392" s="378"/>
      <c r="K392" s="382"/>
      <c r="L392" s="38"/>
      <c r="M392" s="378"/>
      <c r="N392" s="382"/>
      <c r="O392" s="39" t="s">
        <v>100</v>
      </c>
      <c r="P392" s="378"/>
      <c r="Q392" s="382"/>
      <c r="R392" s="378"/>
      <c r="S392" s="381"/>
      <c r="T392" s="382"/>
      <c r="U392" s="35">
        <v>13331.09</v>
      </c>
    </row>
    <row r="393" spans="1:21" ht="14.25" customHeight="1" x14ac:dyDescent="0.25">
      <c r="A393" s="41" t="s">
        <v>100</v>
      </c>
      <c r="B393" s="41" t="s">
        <v>100</v>
      </c>
      <c r="C393" s="379" t="s">
        <v>165</v>
      </c>
      <c r="D393" s="381"/>
      <c r="E393" s="382"/>
      <c r="F393" s="380" t="s">
        <v>100</v>
      </c>
      <c r="G393" s="382"/>
      <c r="H393" s="378"/>
      <c r="I393" s="382"/>
      <c r="J393" s="379" t="s">
        <v>100</v>
      </c>
      <c r="K393" s="382"/>
      <c r="L393" s="39" t="s">
        <v>100</v>
      </c>
      <c r="M393" s="379" t="s">
        <v>100</v>
      </c>
      <c r="N393" s="382"/>
      <c r="O393" s="41" t="s">
        <v>100</v>
      </c>
      <c r="P393" s="378"/>
      <c r="Q393" s="382"/>
      <c r="R393" s="379" t="s">
        <v>100</v>
      </c>
      <c r="S393" s="381"/>
      <c r="T393" s="382"/>
      <c r="U393" s="37">
        <v>11292.27</v>
      </c>
    </row>
    <row r="394" spans="1:21" ht="50.25" customHeight="1" x14ac:dyDescent="0.25">
      <c r="A394" s="41" t="s">
        <v>100</v>
      </c>
      <c r="B394" s="39" t="s">
        <v>1223</v>
      </c>
      <c r="C394" s="379" t="s">
        <v>1224</v>
      </c>
      <c r="D394" s="381"/>
      <c r="E394" s="382"/>
      <c r="F394" s="380" t="s">
        <v>160</v>
      </c>
      <c r="G394" s="382"/>
      <c r="H394" s="383">
        <v>103</v>
      </c>
      <c r="I394" s="382"/>
      <c r="J394" s="383">
        <v>1</v>
      </c>
      <c r="K394" s="382"/>
      <c r="L394" s="37">
        <v>103</v>
      </c>
      <c r="M394" s="378"/>
      <c r="N394" s="382"/>
      <c r="O394" s="39" t="s">
        <v>100</v>
      </c>
      <c r="P394" s="378"/>
      <c r="Q394" s="382"/>
      <c r="R394" s="384" t="s">
        <v>100</v>
      </c>
      <c r="S394" s="381"/>
      <c r="T394" s="382"/>
      <c r="U394" s="37">
        <v>11631.04</v>
      </c>
    </row>
    <row r="395" spans="1:21" ht="50.25" customHeight="1" x14ac:dyDescent="0.25">
      <c r="A395" s="41" t="s">
        <v>100</v>
      </c>
      <c r="B395" s="39" t="s">
        <v>1225</v>
      </c>
      <c r="C395" s="379" t="s">
        <v>1226</v>
      </c>
      <c r="D395" s="381"/>
      <c r="E395" s="382"/>
      <c r="F395" s="380" t="s">
        <v>160</v>
      </c>
      <c r="G395" s="382"/>
      <c r="H395" s="383">
        <v>59</v>
      </c>
      <c r="I395" s="382"/>
      <c r="J395" s="383">
        <v>1</v>
      </c>
      <c r="K395" s="382"/>
      <c r="L395" s="37">
        <v>59</v>
      </c>
      <c r="M395" s="378"/>
      <c r="N395" s="382"/>
      <c r="O395" s="39" t="s">
        <v>100</v>
      </c>
      <c r="P395" s="378"/>
      <c r="Q395" s="382"/>
      <c r="R395" s="384" t="s">
        <v>100</v>
      </c>
      <c r="S395" s="381"/>
      <c r="T395" s="382"/>
      <c r="U395" s="37">
        <v>6662.44</v>
      </c>
    </row>
    <row r="396" spans="1:21" ht="14.25" customHeight="1" x14ac:dyDescent="0.25">
      <c r="A396" s="36" t="s">
        <v>100</v>
      </c>
      <c r="B396" s="36" t="s">
        <v>100</v>
      </c>
      <c r="C396" s="365" t="s">
        <v>136</v>
      </c>
      <c r="D396" s="381"/>
      <c r="E396" s="381"/>
      <c r="F396" s="381"/>
      <c r="G396" s="381"/>
      <c r="H396" s="381"/>
      <c r="I396" s="381"/>
      <c r="J396" s="381"/>
      <c r="K396" s="381"/>
      <c r="L396" s="382"/>
      <c r="M396" s="385" t="s">
        <v>100</v>
      </c>
      <c r="N396" s="381"/>
      <c r="O396" s="382"/>
      <c r="P396" s="386">
        <v>68749.070000000007</v>
      </c>
      <c r="Q396" s="382"/>
      <c r="R396" s="369"/>
      <c r="S396" s="381"/>
      <c r="T396" s="382"/>
      <c r="U396" s="35">
        <v>31624.57</v>
      </c>
    </row>
    <row r="397" spans="1:21" ht="60.75" customHeight="1" x14ac:dyDescent="0.25">
      <c r="A397" s="44" t="s">
        <v>232</v>
      </c>
      <c r="B397" s="43" t="s">
        <v>505</v>
      </c>
      <c r="C397" s="365" t="s">
        <v>1239</v>
      </c>
      <c r="D397" s="381"/>
      <c r="E397" s="382"/>
      <c r="F397" s="367" t="s">
        <v>503</v>
      </c>
      <c r="G397" s="382"/>
      <c r="H397" s="368">
        <v>2</v>
      </c>
      <c r="I397" s="382"/>
      <c r="J397" s="368">
        <v>1</v>
      </c>
      <c r="K397" s="382"/>
      <c r="L397" s="35">
        <v>2</v>
      </c>
      <c r="M397" s="369"/>
      <c r="N397" s="382"/>
      <c r="O397" s="42"/>
      <c r="P397" s="369"/>
      <c r="Q397" s="382"/>
      <c r="R397" s="369"/>
      <c r="S397" s="381"/>
      <c r="T397" s="382"/>
      <c r="U397" s="38"/>
    </row>
    <row r="398" spans="1:21" ht="28.35" customHeight="1" x14ac:dyDescent="0.25">
      <c r="A398" s="40" t="s">
        <v>100</v>
      </c>
      <c r="B398" s="39" t="s">
        <v>189</v>
      </c>
      <c r="C398" s="379" t="s">
        <v>188</v>
      </c>
      <c r="D398" s="381"/>
      <c r="E398" s="381"/>
      <c r="F398" s="381"/>
      <c r="G398" s="381"/>
      <c r="H398" s="381"/>
      <c r="I398" s="381"/>
      <c r="J398" s="381"/>
      <c r="K398" s="381"/>
      <c r="L398" s="381"/>
      <c r="M398" s="381"/>
      <c r="N398" s="381"/>
      <c r="O398" s="381"/>
      <c r="P398" s="381"/>
      <c r="Q398" s="381"/>
      <c r="R398" s="381"/>
      <c r="S398" s="381"/>
      <c r="T398" s="382"/>
      <c r="U398" s="41" t="s">
        <v>100</v>
      </c>
    </row>
    <row r="399" spans="1:21" ht="14.25" customHeight="1" x14ac:dyDescent="0.25">
      <c r="A399" s="39" t="s">
        <v>100</v>
      </c>
      <c r="B399" s="39" t="s">
        <v>187</v>
      </c>
      <c r="C399" s="379" t="s">
        <v>186</v>
      </c>
      <c r="D399" s="381"/>
      <c r="E399" s="382"/>
      <c r="F399" s="380" t="s">
        <v>179</v>
      </c>
      <c r="G399" s="382"/>
      <c r="H399" s="378"/>
      <c r="I399" s="382"/>
      <c r="J399" s="378"/>
      <c r="K399" s="382"/>
      <c r="L399" s="37">
        <v>0.23</v>
      </c>
      <c r="M399" s="378"/>
      <c r="N399" s="382"/>
      <c r="O399" s="39" t="s">
        <v>100</v>
      </c>
      <c r="P399" s="378"/>
      <c r="Q399" s="382"/>
      <c r="R399" s="378"/>
      <c r="S399" s="381"/>
      <c r="T399" s="382"/>
      <c r="U399" s="37">
        <v>129.54</v>
      </c>
    </row>
    <row r="400" spans="1:21" ht="14.25" customHeight="1" x14ac:dyDescent="0.25">
      <c r="A400" s="39" t="s">
        <v>100</v>
      </c>
      <c r="B400" s="39" t="s">
        <v>264</v>
      </c>
      <c r="C400" s="379" t="s">
        <v>263</v>
      </c>
      <c r="D400" s="381"/>
      <c r="E400" s="382"/>
      <c r="F400" s="380" t="s">
        <v>179</v>
      </c>
      <c r="G400" s="382"/>
      <c r="H400" s="383">
        <v>0.1</v>
      </c>
      <c r="I400" s="382"/>
      <c r="J400" s="383">
        <v>1.1499999999999999</v>
      </c>
      <c r="K400" s="382"/>
      <c r="L400" s="37">
        <v>0.23</v>
      </c>
      <c r="M400" s="378"/>
      <c r="N400" s="382"/>
      <c r="O400" s="39" t="s">
        <v>100</v>
      </c>
      <c r="P400" s="383">
        <v>563.22</v>
      </c>
      <c r="Q400" s="382"/>
      <c r="R400" s="383">
        <v>1</v>
      </c>
      <c r="S400" s="381"/>
      <c r="T400" s="382"/>
      <c r="U400" s="37">
        <v>129.54</v>
      </c>
    </row>
    <row r="401" spans="1:21" ht="14.25" customHeight="1" x14ac:dyDescent="0.25">
      <c r="A401" s="39" t="s">
        <v>100</v>
      </c>
      <c r="B401" s="39" t="s">
        <v>183</v>
      </c>
      <c r="C401" s="379" t="s">
        <v>182</v>
      </c>
      <c r="D401" s="381"/>
      <c r="E401" s="382"/>
      <c r="F401" s="380" t="s">
        <v>100</v>
      </c>
      <c r="G401" s="382"/>
      <c r="H401" s="378"/>
      <c r="I401" s="382"/>
      <c r="J401" s="378"/>
      <c r="K401" s="382"/>
      <c r="L401" s="38"/>
      <c r="M401" s="378"/>
      <c r="N401" s="382"/>
      <c r="O401" s="39" t="s">
        <v>100</v>
      </c>
      <c r="P401" s="378"/>
      <c r="Q401" s="382"/>
      <c r="R401" s="378"/>
      <c r="S401" s="381"/>
      <c r="T401" s="382"/>
      <c r="U401" s="37">
        <v>0</v>
      </c>
    </row>
    <row r="402" spans="1:21" ht="14.25" customHeight="1" x14ac:dyDescent="0.25">
      <c r="A402" s="39" t="s">
        <v>100</v>
      </c>
      <c r="B402" s="39" t="s">
        <v>181</v>
      </c>
      <c r="C402" s="379" t="s">
        <v>180</v>
      </c>
      <c r="D402" s="381"/>
      <c r="E402" s="382"/>
      <c r="F402" s="380" t="s">
        <v>179</v>
      </c>
      <c r="G402" s="382"/>
      <c r="H402" s="378"/>
      <c r="I402" s="382"/>
      <c r="J402" s="378"/>
      <c r="K402" s="382"/>
      <c r="L402" s="38"/>
      <c r="M402" s="378"/>
      <c r="N402" s="382"/>
      <c r="O402" s="39" t="s">
        <v>100</v>
      </c>
      <c r="P402" s="378"/>
      <c r="Q402" s="382"/>
      <c r="R402" s="378"/>
      <c r="S402" s="381"/>
      <c r="T402" s="382"/>
      <c r="U402" s="37">
        <v>0</v>
      </c>
    </row>
    <row r="403" spans="1:21" ht="14.25" customHeight="1" x14ac:dyDescent="0.25">
      <c r="A403" s="39" t="s">
        <v>100</v>
      </c>
      <c r="B403" s="39" t="s">
        <v>178</v>
      </c>
      <c r="C403" s="379" t="s">
        <v>177</v>
      </c>
      <c r="D403" s="381"/>
      <c r="E403" s="382"/>
      <c r="F403" s="380" t="s">
        <v>100</v>
      </c>
      <c r="G403" s="382"/>
      <c r="H403" s="378"/>
      <c r="I403" s="382"/>
      <c r="J403" s="378"/>
      <c r="K403" s="382"/>
      <c r="L403" s="38"/>
      <c r="M403" s="378"/>
      <c r="N403" s="382"/>
      <c r="O403" s="39" t="s">
        <v>100</v>
      </c>
      <c r="P403" s="378"/>
      <c r="Q403" s="382"/>
      <c r="R403" s="378"/>
      <c r="S403" s="381"/>
      <c r="T403" s="382"/>
      <c r="U403" s="37">
        <v>20.37</v>
      </c>
    </row>
    <row r="404" spans="1:21" ht="18.95" customHeight="1" x14ac:dyDescent="0.25">
      <c r="A404" s="39" t="s">
        <v>100</v>
      </c>
      <c r="B404" s="39" t="s">
        <v>502</v>
      </c>
      <c r="C404" s="379" t="s">
        <v>501</v>
      </c>
      <c r="D404" s="381"/>
      <c r="E404" s="382"/>
      <c r="F404" s="380" t="s">
        <v>192</v>
      </c>
      <c r="G404" s="382"/>
      <c r="H404" s="383">
        <v>3.0769999999999999E-2</v>
      </c>
      <c r="I404" s="382"/>
      <c r="J404" s="383">
        <v>1</v>
      </c>
      <c r="K404" s="382"/>
      <c r="L404" s="37">
        <v>6.1539999999999997E-2</v>
      </c>
      <c r="M404" s="383">
        <v>241.35</v>
      </c>
      <c r="N404" s="382"/>
      <c r="O404" s="39" t="s">
        <v>167</v>
      </c>
      <c r="P404" s="383">
        <v>294.45</v>
      </c>
      <c r="Q404" s="382"/>
      <c r="R404" s="378"/>
      <c r="S404" s="381"/>
      <c r="T404" s="382"/>
      <c r="U404" s="37">
        <v>18.12</v>
      </c>
    </row>
    <row r="405" spans="1:21" ht="18.95" customHeight="1" x14ac:dyDescent="0.25">
      <c r="A405" s="39" t="s">
        <v>100</v>
      </c>
      <c r="B405" s="39" t="s">
        <v>238</v>
      </c>
      <c r="C405" s="379" t="s">
        <v>237</v>
      </c>
      <c r="D405" s="381"/>
      <c r="E405" s="382"/>
      <c r="F405" s="380" t="s">
        <v>160</v>
      </c>
      <c r="G405" s="382"/>
      <c r="H405" s="383">
        <v>1</v>
      </c>
      <c r="I405" s="382"/>
      <c r="J405" s="383">
        <v>1</v>
      </c>
      <c r="K405" s="382"/>
      <c r="L405" s="37">
        <v>2.2528000000000001</v>
      </c>
      <c r="M405" s="378"/>
      <c r="N405" s="382"/>
      <c r="O405" s="39" t="s">
        <v>100</v>
      </c>
      <c r="P405" s="383">
        <v>1</v>
      </c>
      <c r="Q405" s="382"/>
      <c r="R405" s="378"/>
      <c r="S405" s="381"/>
      <c r="T405" s="382"/>
      <c r="U405" s="37">
        <v>2.25</v>
      </c>
    </row>
    <row r="406" spans="1:21" ht="14.25" customHeight="1" x14ac:dyDescent="0.25">
      <c r="A406" s="39" t="s">
        <v>100</v>
      </c>
      <c r="B406" s="39" t="s">
        <v>100</v>
      </c>
      <c r="C406" s="365" t="s">
        <v>166</v>
      </c>
      <c r="D406" s="381"/>
      <c r="E406" s="382"/>
      <c r="F406" s="380" t="s">
        <v>100</v>
      </c>
      <c r="G406" s="382"/>
      <c r="H406" s="378"/>
      <c r="I406" s="382"/>
      <c r="J406" s="378"/>
      <c r="K406" s="382"/>
      <c r="L406" s="38"/>
      <c r="M406" s="378"/>
      <c r="N406" s="382"/>
      <c r="O406" s="39" t="s">
        <v>100</v>
      </c>
      <c r="P406" s="378"/>
      <c r="Q406" s="382"/>
      <c r="R406" s="378"/>
      <c r="S406" s="381"/>
      <c r="T406" s="382"/>
      <c r="U406" s="35">
        <v>149.91</v>
      </c>
    </row>
    <row r="407" spans="1:21" ht="14.25" customHeight="1" x14ac:dyDescent="0.25">
      <c r="A407" s="41" t="s">
        <v>100</v>
      </c>
      <c r="B407" s="41" t="s">
        <v>100</v>
      </c>
      <c r="C407" s="379" t="s">
        <v>165</v>
      </c>
      <c r="D407" s="381"/>
      <c r="E407" s="382"/>
      <c r="F407" s="380" t="s">
        <v>100</v>
      </c>
      <c r="G407" s="382"/>
      <c r="H407" s="378"/>
      <c r="I407" s="382"/>
      <c r="J407" s="379" t="s">
        <v>100</v>
      </c>
      <c r="K407" s="382"/>
      <c r="L407" s="39" t="s">
        <v>100</v>
      </c>
      <c r="M407" s="379" t="s">
        <v>100</v>
      </c>
      <c r="N407" s="382"/>
      <c r="O407" s="41" t="s">
        <v>100</v>
      </c>
      <c r="P407" s="378"/>
      <c r="Q407" s="382"/>
      <c r="R407" s="379" t="s">
        <v>100</v>
      </c>
      <c r="S407" s="381"/>
      <c r="T407" s="382"/>
      <c r="U407" s="37">
        <v>129.54</v>
      </c>
    </row>
    <row r="408" spans="1:21" ht="28.35" customHeight="1" x14ac:dyDescent="0.25">
      <c r="A408" s="41" t="s">
        <v>100</v>
      </c>
      <c r="B408" s="39" t="s">
        <v>497</v>
      </c>
      <c r="C408" s="379" t="s">
        <v>496</v>
      </c>
      <c r="D408" s="381"/>
      <c r="E408" s="382"/>
      <c r="F408" s="380" t="s">
        <v>160</v>
      </c>
      <c r="G408" s="382"/>
      <c r="H408" s="383">
        <v>90</v>
      </c>
      <c r="I408" s="382"/>
      <c r="J408" s="383">
        <v>1</v>
      </c>
      <c r="K408" s="382"/>
      <c r="L408" s="37">
        <v>90</v>
      </c>
      <c r="M408" s="378"/>
      <c r="N408" s="382"/>
      <c r="O408" s="39" t="s">
        <v>100</v>
      </c>
      <c r="P408" s="378"/>
      <c r="Q408" s="382"/>
      <c r="R408" s="384" t="s">
        <v>100</v>
      </c>
      <c r="S408" s="381"/>
      <c r="T408" s="382"/>
      <c r="U408" s="37">
        <v>116.59</v>
      </c>
    </row>
    <row r="409" spans="1:21" ht="28.35" customHeight="1" x14ac:dyDescent="0.25">
      <c r="A409" s="41" t="s">
        <v>100</v>
      </c>
      <c r="B409" s="39" t="s">
        <v>495</v>
      </c>
      <c r="C409" s="379" t="s">
        <v>494</v>
      </c>
      <c r="D409" s="381"/>
      <c r="E409" s="382"/>
      <c r="F409" s="380" t="s">
        <v>160</v>
      </c>
      <c r="G409" s="382"/>
      <c r="H409" s="383">
        <v>46</v>
      </c>
      <c r="I409" s="382"/>
      <c r="J409" s="383">
        <v>1</v>
      </c>
      <c r="K409" s="382"/>
      <c r="L409" s="37">
        <v>46</v>
      </c>
      <c r="M409" s="378"/>
      <c r="N409" s="382"/>
      <c r="O409" s="39" t="s">
        <v>100</v>
      </c>
      <c r="P409" s="378"/>
      <c r="Q409" s="382"/>
      <c r="R409" s="384" t="s">
        <v>100</v>
      </c>
      <c r="S409" s="381"/>
      <c r="T409" s="382"/>
      <c r="U409" s="37">
        <v>59.59</v>
      </c>
    </row>
    <row r="410" spans="1:21" ht="14.25" customHeight="1" x14ac:dyDescent="0.25">
      <c r="A410" s="36" t="s">
        <v>100</v>
      </c>
      <c r="B410" s="36" t="s">
        <v>100</v>
      </c>
      <c r="C410" s="365" t="s">
        <v>136</v>
      </c>
      <c r="D410" s="381"/>
      <c r="E410" s="381"/>
      <c r="F410" s="381"/>
      <c r="G410" s="381"/>
      <c r="H410" s="381"/>
      <c r="I410" s="381"/>
      <c r="J410" s="381"/>
      <c r="K410" s="381"/>
      <c r="L410" s="382"/>
      <c r="M410" s="385" t="s">
        <v>100</v>
      </c>
      <c r="N410" s="381"/>
      <c r="O410" s="382"/>
      <c r="P410" s="386">
        <v>163.05000000000001</v>
      </c>
      <c r="Q410" s="382"/>
      <c r="R410" s="369"/>
      <c r="S410" s="381"/>
      <c r="T410" s="382"/>
      <c r="U410" s="35">
        <v>326.08999999999997</v>
      </c>
    </row>
    <row r="411" spans="1:21" ht="60.75" customHeight="1" x14ac:dyDescent="0.25">
      <c r="A411" s="44" t="s">
        <v>199</v>
      </c>
      <c r="B411" s="43" t="s">
        <v>510</v>
      </c>
      <c r="C411" s="365" t="s">
        <v>1240</v>
      </c>
      <c r="D411" s="381"/>
      <c r="E411" s="382"/>
      <c r="F411" s="367" t="s">
        <v>503</v>
      </c>
      <c r="G411" s="382"/>
      <c r="H411" s="368">
        <v>2</v>
      </c>
      <c r="I411" s="382"/>
      <c r="J411" s="368">
        <v>1</v>
      </c>
      <c r="K411" s="382"/>
      <c r="L411" s="35">
        <v>2</v>
      </c>
      <c r="M411" s="369"/>
      <c r="N411" s="382"/>
      <c r="O411" s="42"/>
      <c r="P411" s="369"/>
      <c r="Q411" s="382"/>
      <c r="R411" s="369"/>
      <c r="S411" s="381"/>
      <c r="T411" s="382"/>
      <c r="U411" s="38"/>
    </row>
    <row r="412" spans="1:21" ht="28.35" customHeight="1" x14ac:dyDescent="0.25">
      <c r="A412" s="40" t="s">
        <v>100</v>
      </c>
      <c r="B412" s="39" t="s">
        <v>189</v>
      </c>
      <c r="C412" s="379" t="s">
        <v>188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1"/>
      <c r="P412" s="381"/>
      <c r="Q412" s="381"/>
      <c r="R412" s="381"/>
      <c r="S412" s="381"/>
      <c r="T412" s="382"/>
      <c r="U412" s="41" t="s">
        <v>100</v>
      </c>
    </row>
    <row r="413" spans="1:21" ht="14.25" customHeight="1" x14ac:dyDescent="0.25">
      <c r="A413" s="39" t="s">
        <v>100</v>
      </c>
      <c r="B413" s="39" t="s">
        <v>187</v>
      </c>
      <c r="C413" s="379" t="s">
        <v>186</v>
      </c>
      <c r="D413" s="381"/>
      <c r="E413" s="382"/>
      <c r="F413" s="380" t="s">
        <v>179</v>
      </c>
      <c r="G413" s="382"/>
      <c r="H413" s="378"/>
      <c r="I413" s="382"/>
      <c r="J413" s="378"/>
      <c r="K413" s="382"/>
      <c r="L413" s="37">
        <v>1.2649999999999999</v>
      </c>
      <c r="M413" s="378"/>
      <c r="N413" s="382"/>
      <c r="O413" s="39" t="s">
        <v>100</v>
      </c>
      <c r="P413" s="378"/>
      <c r="Q413" s="382"/>
      <c r="R413" s="378"/>
      <c r="S413" s="381"/>
      <c r="T413" s="382"/>
      <c r="U413" s="37">
        <v>688.54</v>
      </c>
    </row>
    <row r="414" spans="1:21" ht="14.25" customHeight="1" x14ac:dyDescent="0.25">
      <c r="A414" s="39" t="s">
        <v>100</v>
      </c>
      <c r="B414" s="39" t="s">
        <v>508</v>
      </c>
      <c r="C414" s="379" t="s">
        <v>507</v>
      </c>
      <c r="D414" s="381"/>
      <c r="E414" s="382"/>
      <c r="F414" s="380" t="s">
        <v>179</v>
      </c>
      <c r="G414" s="382"/>
      <c r="H414" s="383">
        <v>0.55000000000000004</v>
      </c>
      <c r="I414" s="382"/>
      <c r="J414" s="383">
        <v>1.1499999999999999</v>
      </c>
      <c r="K414" s="382"/>
      <c r="L414" s="37">
        <v>1.2649999999999999</v>
      </c>
      <c r="M414" s="378"/>
      <c r="N414" s="382"/>
      <c r="O414" s="39" t="s">
        <v>100</v>
      </c>
      <c r="P414" s="383">
        <v>544.29999999999995</v>
      </c>
      <c r="Q414" s="382"/>
      <c r="R414" s="383">
        <v>1</v>
      </c>
      <c r="S414" s="381"/>
      <c r="T414" s="382"/>
      <c r="U414" s="37">
        <v>688.54</v>
      </c>
    </row>
    <row r="415" spans="1:21" ht="14.25" customHeight="1" x14ac:dyDescent="0.25">
      <c r="A415" s="39" t="s">
        <v>100</v>
      </c>
      <c r="B415" s="39" t="s">
        <v>183</v>
      </c>
      <c r="C415" s="379" t="s">
        <v>182</v>
      </c>
      <c r="D415" s="381"/>
      <c r="E415" s="382"/>
      <c r="F415" s="380" t="s">
        <v>100</v>
      </c>
      <c r="G415" s="382"/>
      <c r="H415" s="378"/>
      <c r="I415" s="382"/>
      <c r="J415" s="378"/>
      <c r="K415" s="382"/>
      <c r="L415" s="38"/>
      <c r="M415" s="378"/>
      <c r="N415" s="382"/>
      <c r="O415" s="39" t="s">
        <v>100</v>
      </c>
      <c r="P415" s="378"/>
      <c r="Q415" s="382"/>
      <c r="R415" s="378"/>
      <c r="S415" s="381"/>
      <c r="T415" s="382"/>
      <c r="U415" s="37">
        <v>0</v>
      </c>
    </row>
    <row r="416" spans="1:21" ht="14.25" customHeight="1" x14ac:dyDescent="0.25">
      <c r="A416" s="39" t="s">
        <v>100</v>
      </c>
      <c r="B416" s="39" t="s">
        <v>181</v>
      </c>
      <c r="C416" s="379" t="s">
        <v>180</v>
      </c>
      <c r="D416" s="381"/>
      <c r="E416" s="382"/>
      <c r="F416" s="380" t="s">
        <v>179</v>
      </c>
      <c r="G416" s="382"/>
      <c r="H416" s="378"/>
      <c r="I416" s="382"/>
      <c r="J416" s="378"/>
      <c r="K416" s="382"/>
      <c r="L416" s="38"/>
      <c r="M416" s="378"/>
      <c r="N416" s="382"/>
      <c r="O416" s="39" t="s">
        <v>100</v>
      </c>
      <c r="P416" s="378"/>
      <c r="Q416" s="382"/>
      <c r="R416" s="378"/>
      <c r="S416" s="381"/>
      <c r="T416" s="382"/>
      <c r="U416" s="37">
        <v>0</v>
      </c>
    </row>
    <row r="417" spans="1:21" ht="14.25" customHeight="1" x14ac:dyDescent="0.25">
      <c r="A417" s="39" t="s">
        <v>100</v>
      </c>
      <c r="B417" s="39" t="s">
        <v>178</v>
      </c>
      <c r="C417" s="379" t="s">
        <v>177</v>
      </c>
      <c r="D417" s="381"/>
      <c r="E417" s="382"/>
      <c r="F417" s="380" t="s">
        <v>100</v>
      </c>
      <c r="G417" s="382"/>
      <c r="H417" s="378"/>
      <c r="I417" s="382"/>
      <c r="J417" s="378"/>
      <c r="K417" s="382"/>
      <c r="L417" s="38"/>
      <c r="M417" s="378"/>
      <c r="N417" s="382"/>
      <c r="O417" s="39" t="s">
        <v>100</v>
      </c>
      <c r="P417" s="378"/>
      <c r="Q417" s="382"/>
      <c r="R417" s="378"/>
      <c r="S417" s="381"/>
      <c r="T417" s="382"/>
      <c r="U417" s="37">
        <v>30.09</v>
      </c>
    </row>
    <row r="418" spans="1:21" ht="18.95" customHeight="1" x14ac:dyDescent="0.25">
      <c r="A418" s="39" t="s">
        <v>100</v>
      </c>
      <c r="B418" s="39" t="s">
        <v>502</v>
      </c>
      <c r="C418" s="379" t="s">
        <v>501</v>
      </c>
      <c r="D418" s="381"/>
      <c r="E418" s="382"/>
      <c r="F418" s="380" t="s">
        <v>192</v>
      </c>
      <c r="G418" s="382"/>
      <c r="H418" s="383">
        <v>3.0769999999999999E-2</v>
      </c>
      <c r="I418" s="382"/>
      <c r="J418" s="383">
        <v>1</v>
      </c>
      <c r="K418" s="382"/>
      <c r="L418" s="37">
        <v>6.1539999999999997E-2</v>
      </c>
      <c r="M418" s="383">
        <v>241.35</v>
      </c>
      <c r="N418" s="382"/>
      <c r="O418" s="39" t="s">
        <v>167</v>
      </c>
      <c r="P418" s="383">
        <v>294.45</v>
      </c>
      <c r="Q418" s="382"/>
      <c r="R418" s="378"/>
      <c r="S418" s="381"/>
      <c r="T418" s="382"/>
      <c r="U418" s="37">
        <v>18.12</v>
      </c>
    </row>
    <row r="419" spans="1:21" ht="18.95" customHeight="1" x14ac:dyDescent="0.25">
      <c r="A419" s="39" t="s">
        <v>100</v>
      </c>
      <c r="B419" s="39" t="s">
        <v>238</v>
      </c>
      <c r="C419" s="379" t="s">
        <v>237</v>
      </c>
      <c r="D419" s="381"/>
      <c r="E419" s="382"/>
      <c r="F419" s="380" t="s">
        <v>160</v>
      </c>
      <c r="G419" s="382"/>
      <c r="H419" s="383">
        <v>1</v>
      </c>
      <c r="I419" s="382"/>
      <c r="J419" s="383">
        <v>1</v>
      </c>
      <c r="K419" s="382"/>
      <c r="L419" s="37">
        <v>11.9748</v>
      </c>
      <c r="M419" s="378"/>
      <c r="N419" s="382"/>
      <c r="O419" s="39" t="s">
        <v>100</v>
      </c>
      <c r="P419" s="383">
        <v>1</v>
      </c>
      <c r="Q419" s="382"/>
      <c r="R419" s="378"/>
      <c r="S419" s="381"/>
      <c r="T419" s="382"/>
      <c r="U419" s="37">
        <v>11.97</v>
      </c>
    </row>
    <row r="420" spans="1:21" ht="14.25" customHeight="1" x14ac:dyDescent="0.25">
      <c r="A420" s="39" t="s">
        <v>100</v>
      </c>
      <c r="B420" s="39" t="s">
        <v>100</v>
      </c>
      <c r="C420" s="365" t="s">
        <v>166</v>
      </c>
      <c r="D420" s="381"/>
      <c r="E420" s="382"/>
      <c r="F420" s="380" t="s">
        <v>100</v>
      </c>
      <c r="G420" s="382"/>
      <c r="H420" s="378"/>
      <c r="I420" s="382"/>
      <c r="J420" s="378"/>
      <c r="K420" s="382"/>
      <c r="L420" s="38"/>
      <c r="M420" s="378"/>
      <c r="N420" s="382"/>
      <c r="O420" s="39" t="s">
        <v>100</v>
      </c>
      <c r="P420" s="378"/>
      <c r="Q420" s="382"/>
      <c r="R420" s="378"/>
      <c r="S420" s="381"/>
      <c r="T420" s="382"/>
      <c r="U420" s="35">
        <v>718.63</v>
      </c>
    </row>
    <row r="421" spans="1:21" ht="14.25" customHeight="1" x14ac:dyDescent="0.25">
      <c r="A421" s="41" t="s">
        <v>100</v>
      </c>
      <c r="B421" s="41" t="s">
        <v>100</v>
      </c>
      <c r="C421" s="379" t="s">
        <v>165</v>
      </c>
      <c r="D421" s="381"/>
      <c r="E421" s="382"/>
      <c r="F421" s="380" t="s">
        <v>100</v>
      </c>
      <c r="G421" s="382"/>
      <c r="H421" s="378"/>
      <c r="I421" s="382"/>
      <c r="J421" s="379" t="s">
        <v>100</v>
      </c>
      <c r="K421" s="382"/>
      <c r="L421" s="39" t="s">
        <v>100</v>
      </c>
      <c r="M421" s="379" t="s">
        <v>100</v>
      </c>
      <c r="N421" s="382"/>
      <c r="O421" s="41" t="s">
        <v>100</v>
      </c>
      <c r="P421" s="378"/>
      <c r="Q421" s="382"/>
      <c r="R421" s="379" t="s">
        <v>100</v>
      </c>
      <c r="S421" s="381"/>
      <c r="T421" s="382"/>
      <c r="U421" s="37">
        <v>688.54</v>
      </c>
    </row>
    <row r="422" spans="1:21" ht="28.35" customHeight="1" x14ac:dyDescent="0.25">
      <c r="A422" s="41" t="s">
        <v>100</v>
      </c>
      <c r="B422" s="39" t="s">
        <v>497</v>
      </c>
      <c r="C422" s="379" t="s">
        <v>496</v>
      </c>
      <c r="D422" s="381"/>
      <c r="E422" s="382"/>
      <c r="F422" s="380" t="s">
        <v>160</v>
      </c>
      <c r="G422" s="382"/>
      <c r="H422" s="383">
        <v>90</v>
      </c>
      <c r="I422" s="382"/>
      <c r="J422" s="383">
        <v>1</v>
      </c>
      <c r="K422" s="382"/>
      <c r="L422" s="37">
        <v>90</v>
      </c>
      <c r="M422" s="378"/>
      <c r="N422" s="382"/>
      <c r="O422" s="39" t="s">
        <v>100</v>
      </c>
      <c r="P422" s="378"/>
      <c r="Q422" s="382"/>
      <c r="R422" s="384" t="s">
        <v>100</v>
      </c>
      <c r="S422" s="381"/>
      <c r="T422" s="382"/>
      <c r="U422" s="37">
        <v>619.69000000000005</v>
      </c>
    </row>
    <row r="423" spans="1:21" ht="28.35" customHeight="1" x14ac:dyDescent="0.25">
      <c r="A423" s="41" t="s">
        <v>100</v>
      </c>
      <c r="B423" s="39" t="s">
        <v>495</v>
      </c>
      <c r="C423" s="379" t="s">
        <v>494</v>
      </c>
      <c r="D423" s="381"/>
      <c r="E423" s="382"/>
      <c r="F423" s="380" t="s">
        <v>160</v>
      </c>
      <c r="G423" s="382"/>
      <c r="H423" s="383">
        <v>46</v>
      </c>
      <c r="I423" s="382"/>
      <c r="J423" s="383">
        <v>1</v>
      </c>
      <c r="K423" s="382"/>
      <c r="L423" s="37">
        <v>46</v>
      </c>
      <c r="M423" s="378"/>
      <c r="N423" s="382"/>
      <c r="O423" s="39" t="s">
        <v>100</v>
      </c>
      <c r="P423" s="378"/>
      <c r="Q423" s="382"/>
      <c r="R423" s="384" t="s">
        <v>100</v>
      </c>
      <c r="S423" s="381"/>
      <c r="T423" s="382"/>
      <c r="U423" s="37">
        <v>316.73</v>
      </c>
    </row>
    <row r="424" spans="1:21" ht="14.25" customHeight="1" x14ac:dyDescent="0.25">
      <c r="A424" s="36" t="s">
        <v>100</v>
      </c>
      <c r="B424" s="36" t="s">
        <v>100</v>
      </c>
      <c r="C424" s="365" t="s">
        <v>136</v>
      </c>
      <c r="D424" s="381"/>
      <c r="E424" s="381"/>
      <c r="F424" s="381"/>
      <c r="G424" s="381"/>
      <c r="H424" s="381"/>
      <c r="I424" s="381"/>
      <c r="J424" s="381"/>
      <c r="K424" s="381"/>
      <c r="L424" s="382"/>
      <c r="M424" s="385" t="s">
        <v>100</v>
      </c>
      <c r="N424" s="381"/>
      <c r="O424" s="382"/>
      <c r="P424" s="386">
        <v>827.53</v>
      </c>
      <c r="Q424" s="382"/>
      <c r="R424" s="369"/>
      <c r="S424" s="381"/>
      <c r="T424" s="382"/>
      <c r="U424" s="35">
        <v>1655.05</v>
      </c>
    </row>
    <row r="425" spans="1:21" ht="14.25" customHeight="1" x14ac:dyDescent="0.25"/>
    <row r="426" spans="1:21" ht="14.25" customHeight="1" x14ac:dyDescent="0.25">
      <c r="A426" s="34" t="s">
        <v>100</v>
      </c>
      <c r="B426" s="34" t="s">
        <v>100</v>
      </c>
      <c r="C426" s="387" t="s">
        <v>133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100</v>
      </c>
      <c r="Q426" s="382"/>
      <c r="R426" s="388" t="s">
        <v>100</v>
      </c>
      <c r="S426" s="381"/>
      <c r="T426" s="382"/>
      <c r="U426" s="33" t="s">
        <v>100</v>
      </c>
    </row>
    <row r="427" spans="1:21" ht="14.25" customHeight="1" x14ac:dyDescent="0.25">
      <c r="A427" s="34" t="s">
        <v>100</v>
      </c>
      <c r="B427" s="34" t="s">
        <v>100</v>
      </c>
      <c r="C427" s="387" t="s">
        <v>135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100</v>
      </c>
      <c r="Q427" s="382"/>
      <c r="R427" s="388" t="s">
        <v>100</v>
      </c>
      <c r="S427" s="381"/>
      <c r="T427" s="382"/>
      <c r="U427" s="33" t="s">
        <v>1241</v>
      </c>
    </row>
    <row r="428" spans="1:21" ht="14.25" customHeight="1" x14ac:dyDescent="0.25">
      <c r="A428" s="34" t="s">
        <v>100</v>
      </c>
      <c r="B428" s="34" t="s">
        <v>100</v>
      </c>
      <c r="C428" s="387" t="s">
        <v>155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100</v>
      </c>
      <c r="Q428" s="382"/>
      <c r="R428" s="388" t="s">
        <v>100</v>
      </c>
      <c r="S428" s="381"/>
      <c r="T428" s="382"/>
      <c r="U428" s="33" t="s">
        <v>1242</v>
      </c>
    </row>
    <row r="429" spans="1:21" ht="14.25" customHeight="1" x14ac:dyDescent="0.25">
      <c r="A429" s="34" t="s">
        <v>100</v>
      </c>
      <c r="B429" s="34" t="s">
        <v>100</v>
      </c>
      <c r="C429" s="387" t="s">
        <v>154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100</v>
      </c>
      <c r="Q429" s="382"/>
      <c r="R429" s="388" t="s">
        <v>100</v>
      </c>
      <c r="S429" s="381"/>
      <c r="T429" s="382"/>
      <c r="U429" s="33" t="s">
        <v>1243</v>
      </c>
    </row>
    <row r="430" spans="1:21" ht="14.25" customHeight="1" x14ac:dyDescent="0.25">
      <c r="A430" s="34" t="s">
        <v>100</v>
      </c>
      <c r="B430" s="34" t="s">
        <v>100</v>
      </c>
      <c r="C430" s="387" t="s">
        <v>153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100</v>
      </c>
      <c r="Q430" s="382"/>
      <c r="R430" s="388" t="s">
        <v>100</v>
      </c>
      <c r="S430" s="381"/>
      <c r="T430" s="382"/>
      <c r="U430" s="33" t="s">
        <v>1244</v>
      </c>
    </row>
    <row r="431" spans="1:21" ht="14.25" customHeight="1" x14ac:dyDescent="0.25">
      <c r="A431" s="34" t="s">
        <v>100</v>
      </c>
      <c r="B431" s="34" t="s">
        <v>100</v>
      </c>
      <c r="C431" s="387" t="s">
        <v>152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100</v>
      </c>
      <c r="Q431" s="382"/>
      <c r="R431" s="388" t="s">
        <v>100</v>
      </c>
      <c r="S431" s="381"/>
      <c r="T431" s="382"/>
      <c r="U431" s="33" t="s">
        <v>1245</v>
      </c>
    </row>
    <row r="432" spans="1:21" ht="14.25" customHeight="1" x14ac:dyDescent="0.25">
      <c r="A432" s="34" t="s">
        <v>100</v>
      </c>
      <c r="B432" s="34" t="s">
        <v>100</v>
      </c>
      <c r="C432" s="387" t="s">
        <v>149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100</v>
      </c>
      <c r="Q432" s="382"/>
      <c r="R432" s="388" t="s">
        <v>100</v>
      </c>
      <c r="S432" s="381"/>
      <c r="T432" s="382"/>
      <c r="U432" s="33" t="s">
        <v>1246</v>
      </c>
    </row>
    <row r="433" spans="1:21" ht="14.25" customHeight="1" x14ac:dyDescent="0.25">
      <c r="A433" s="34" t="s">
        <v>100</v>
      </c>
      <c r="B433" s="34" t="s">
        <v>100</v>
      </c>
      <c r="C433" s="387" t="s">
        <v>148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100</v>
      </c>
      <c r="Q433" s="382"/>
      <c r="R433" s="388" t="s">
        <v>100</v>
      </c>
      <c r="S433" s="381"/>
      <c r="T433" s="382"/>
      <c r="U433" s="33" t="s">
        <v>1247</v>
      </c>
    </row>
    <row r="434" spans="1:21" ht="14.25" customHeight="1" x14ac:dyDescent="0.25">
      <c r="A434" s="34" t="s">
        <v>100</v>
      </c>
      <c r="B434" s="34" t="s">
        <v>100</v>
      </c>
      <c r="C434" s="387" t="s">
        <v>147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100</v>
      </c>
      <c r="Q434" s="382"/>
      <c r="R434" s="388" t="s">
        <v>100</v>
      </c>
      <c r="S434" s="381"/>
      <c r="T434" s="382"/>
      <c r="U434" s="33" t="s">
        <v>1248</v>
      </c>
    </row>
    <row r="435" spans="1:21" ht="14.25" customHeight="1" x14ac:dyDescent="0.25">
      <c r="A435" s="34" t="s">
        <v>100</v>
      </c>
      <c r="B435" s="34" t="s">
        <v>100</v>
      </c>
      <c r="C435" s="387" t="s">
        <v>133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100</v>
      </c>
      <c r="Q435" s="382"/>
      <c r="R435" s="388" t="s">
        <v>100</v>
      </c>
      <c r="S435" s="381"/>
      <c r="T435" s="382"/>
      <c r="U435" s="33" t="s">
        <v>1249</v>
      </c>
    </row>
    <row r="436" spans="1:21" ht="14.25" customHeight="1" x14ac:dyDescent="0.25">
      <c r="A436" s="34" t="s">
        <v>100</v>
      </c>
      <c r="B436" s="34" t="s">
        <v>100</v>
      </c>
      <c r="C436" s="387" t="s">
        <v>119</v>
      </c>
      <c r="D436" s="381"/>
      <c r="E436" s="381"/>
      <c r="F436" s="381"/>
      <c r="G436" s="381"/>
      <c r="H436" s="381"/>
      <c r="I436" s="381"/>
      <c r="J436" s="381"/>
      <c r="K436" s="381"/>
      <c r="L436" s="381"/>
      <c r="M436" s="381"/>
      <c r="N436" s="381"/>
      <c r="O436" s="382"/>
      <c r="P436" s="388" t="s">
        <v>100</v>
      </c>
      <c r="Q436" s="382"/>
      <c r="R436" s="388" t="s">
        <v>100</v>
      </c>
      <c r="S436" s="381"/>
      <c r="T436" s="382"/>
      <c r="U436" s="33" t="s">
        <v>100</v>
      </c>
    </row>
    <row r="437" spans="1:21" ht="14.25" customHeight="1" x14ac:dyDescent="0.25">
      <c r="A437" s="34" t="s">
        <v>100</v>
      </c>
      <c r="B437" s="34" t="s">
        <v>100</v>
      </c>
      <c r="C437" s="387" t="s">
        <v>145</v>
      </c>
      <c r="D437" s="381"/>
      <c r="E437" s="381"/>
      <c r="F437" s="381"/>
      <c r="G437" s="381"/>
      <c r="H437" s="381"/>
      <c r="I437" s="381"/>
      <c r="J437" s="381"/>
      <c r="K437" s="381"/>
      <c r="L437" s="381"/>
      <c r="M437" s="381"/>
      <c r="N437" s="381"/>
      <c r="O437" s="382"/>
      <c r="P437" s="388" t="s">
        <v>100</v>
      </c>
      <c r="Q437" s="382"/>
      <c r="R437" s="388" t="s">
        <v>100</v>
      </c>
      <c r="S437" s="381"/>
      <c r="T437" s="382"/>
      <c r="U437" s="33" t="s">
        <v>1250</v>
      </c>
    </row>
    <row r="438" spans="1:21" ht="14.25" customHeight="1" x14ac:dyDescent="0.25">
      <c r="A438" s="34" t="s">
        <v>100</v>
      </c>
      <c r="B438" s="34" t="s">
        <v>100</v>
      </c>
      <c r="C438" s="387" t="s">
        <v>144</v>
      </c>
      <c r="D438" s="358"/>
      <c r="E438" s="358"/>
      <c r="F438" s="358"/>
      <c r="G438" s="358"/>
      <c r="H438" s="358"/>
      <c r="I438" s="358"/>
      <c r="J438" s="358"/>
      <c r="K438" s="358"/>
      <c r="L438" s="358"/>
      <c r="M438" s="358"/>
      <c r="N438" s="358"/>
      <c r="O438" s="366"/>
      <c r="P438" s="388" t="s">
        <v>100</v>
      </c>
      <c r="Q438" s="366"/>
      <c r="R438" s="388" t="s">
        <v>100</v>
      </c>
      <c r="S438" s="358"/>
      <c r="T438" s="366"/>
      <c r="U438" s="33" t="s">
        <v>1251</v>
      </c>
    </row>
    <row r="439" spans="1:21" ht="18.2" customHeight="1" x14ac:dyDescent="0.25">
      <c r="A439" s="389" t="s">
        <v>1252</v>
      </c>
      <c r="B439" s="358"/>
      <c r="C439" s="358"/>
      <c r="D439" s="358"/>
      <c r="E439" s="358"/>
      <c r="F439" s="358"/>
      <c r="G439" s="358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</row>
    <row r="440" spans="1:21" ht="82.35" customHeight="1" x14ac:dyDescent="0.25">
      <c r="A440" s="44" t="s">
        <v>195</v>
      </c>
      <c r="B440" s="43" t="s">
        <v>1253</v>
      </c>
      <c r="C440" s="365" t="s">
        <v>1254</v>
      </c>
      <c r="D440" s="358"/>
      <c r="E440" s="366"/>
      <c r="F440" s="367" t="s">
        <v>192</v>
      </c>
      <c r="G440" s="366"/>
      <c r="H440" s="368">
        <v>2</v>
      </c>
      <c r="I440" s="366"/>
      <c r="J440" s="368">
        <v>1</v>
      </c>
      <c r="K440" s="366"/>
      <c r="L440" s="35">
        <v>2</v>
      </c>
      <c r="M440" s="369"/>
      <c r="N440" s="366"/>
      <c r="O440" s="42"/>
      <c r="P440" s="369"/>
      <c r="Q440" s="366"/>
      <c r="R440" s="369"/>
      <c r="S440" s="358"/>
      <c r="T440" s="366"/>
      <c r="U440" s="38"/>
    </row>
    <row r="441" spans="1:21" ht="28.35" customHeight="1" x14ac:dyDescent="0.25">
      <c r="A441" s="40" t="s">
        <v>100</v>
      </c>
      <c r="B441" s="39" t="s">
        <v>189</v>
      </c>
      <c r="C441" s="379" t="s">
        <v>188</v>
      </c>
      <c r="D441" s="358"/>
      <c r="E441" s="358"/>
      <c r="F441" s="358"/>
      <c r="G441" s="358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66"/>
      <c r="U441" s="41" t="s">
        <v>100</v>
      </c>
    </row>
    <row r="442" spans="1:21" ht="14.25" customHeight="1" x14ac:dyDescent="0.25">
      <c r="A442" s="39" t="s">
        <v>100</v>
      </c>
      <c r="B442" s="39" t="s">
        <v>187</v>
      </c>
      <c r="C442" s="379" t="s">
        <v>186</v>
      </c>
      <c r="D442" s="358"/>
      <c r="E442" s="366"/>
      <c r="F442" s="380" t="s">
        <v>179</v>
      </c>
      <c r="G442" s="366"/>
      <c r="H442" s="378"/>
      <c r="I442" s="366"/>
      <c r="J442" s="378"/>
      <c r="K442" s="366"/>
      <c r="L442" s="37">
        <v>317.39999999999998</v>
      </c>
      <c r="M442" s="378"/>
      <c r="N442" s="366"/>
      <c r="O442" s="39" t="s">
        <v>100</v>
      </c>
      <c r="P442" s="378"/>
      <c r="Q442" s="366"/>
      <c r="R442" s="378"/>
      <c r="S442" s="358"/>
      <c r="T442" s="366"/>
      <c r="U442" s="37">
        <v>170761.2</v>
      </c>
    </row>
    <row r="443" spans="1:21" ht="14.25" customHeight="1" x14ac:dyDescent="0.25">
      <c r="A443" s="39" t="s">
        <v>100</v>
      </c>
      <c r="B443" s="39" t="s">
        <v>1255</v>
      </c>
      <c r="C443" s="379" t="s">
        <v>1256</v>
      </c>
      <c r="D443" s="358"/>
      <c r="E443" s="366"/>
      <c r="F443" s="380" t="s">
        <v>179</v>
      </c>
      <c r="G443" s="366"/>
      <c r="H443" s="383">
        <v>138</v>
      </c>
      <c r="I443" s="366"/>
      <c r="J443" s="383">
        <v>1.1499999999999999</v>
      </c>
      <c r="K443" s="366"/>
      <c r="L443" s="37">
        <v>317.39999999999998</v>
      </c>
      <c r="M443" s="378"/>
      <c r="N443" s="366"/>
      <c r="O443" s="39" t="s">
        <v>100</v>
      </c>
      <c r="P443" s="383">
        <v>538</v>
      </c>
      <c r="Q443" s="366"/>
      <c r="R443" s="383">
        <v>1</v>
      </c>
      <c r="S443" s="381"/>
      <c r="T443" s="382"/>
      <c r="U443" s="37">
        <v>170761.2</v>
      </c>
    </row>
    <row r="444" spans="1:21" ht="14.25" customHeight="1" x14ac:dyDescent="0.25">
      <c r="A444" s="39" t="s">
        <v>100</v>
      </c>
      <c r="B444" s="39" t="s">
        <v>183</v>
      </c>
      <c r="C444" s="379" t="s">
        <v>182</v>
      </c>
      <c r="D444" s="381"/>
      <c r="E444" s="382"/>
      <c r="F444" s="380" t="s">
        <v>100</v>
      </c>
      <c r="G444" s="382"/>
      <c r="H444" s="378"/>
      <c r="I444" s="382"/>
      <c r="J444" s="378"/>
      <c r="K444" s="382"/>
      <c r="L444" s="38"/>
      <c r="M444" s="378"/>
      <c r="N444" s="382"/>
      <c r="O444" s="39" t="s">
        <v>100</v>
      </c>
      <c r="P444" s="378"/>
      <c r="Q444" s="382"/>
      <c r="R444" s="378"/>
      <c r="S444" s="381"/>
      <c r="T444" s="382"/>
      <c r="U444" s="37">
        <v>103737.49</v>
      </c>
    </row>
    <row r="445" spans="1:21" ht="14.25" customHeight="1" x14ac:dyDescent="0.25">
      <c r="A445" s="39" t="s">
        <v>100</v>
      </c>
      <c r="B445" s="39" t="s">
        <v>181</v>
      </c>
      <c r="C445" s="379" t="s">
        <v>180</v>
      </c>
      <c r="D445" s="381"/>
      <c r="E445" s="382"/>
      <c r="F445" s="380" t="s">
        <v>179</v>
      </c>
      <c r="G445" s="382"/>
      <c r="H445" s="378"/>
      <c r="I445" s="382"/>
      <c r="J445" s="378"/>
      <c r="K445" s="382"/>
      <c r="L445" s="37">
        <v>67.62</v>
      </c>
      <c r="M445" s="378"/>
      <c r="N445" s="382"/>
      <c r="O445" s="39" t="s">
        <v>100</v>
      </c>
      <c r="P445" s="378"/>
      <c r="Q445" s="382"/>
      <c r="R445" s="378"/>
      <c r="S445" s="381"/>
      <c r="T445" s="382"/>
      <c r="U445" s="37">
        <v>52144.73</v>
      </c>
    </row>
    <row r="446" spans="1:21" ht="18.95" customHeight="1" x14ac:dyDescent="0.25">
      <c r="A446" s="39" t="s">
        <v>100</v>
      </c>
      <c r="B446" s="39" t="s">
        <v>1257</v>
      </c>
      <c r="C446" s="379" t="s">
        <v>1258</v>
      </c>
      <c r="D446" s="381"/>
      <c r="E446" s="382"/>
      <c r="F446" s="380" t="s">
        <v>218</v>
      </c>
      <c r="G446" s="382"/>
      <c r="H446" s="383">
        <v>3.6</v>
      </c>
      <c r="I446" s="382"/>
      <c r="J446" s="383">
        <v>1.1499999999999999</v>
      </c>
      <c r="K446" s="382"/>
      <c r="L446" s="37">
        <v>8.2799999999999994</v>
      </c>
      <c r="M446" s="383">
        <v>1927.57</v>
      </c>
      <c r="N446" s="382"/>
      <c r="O446" s="39" t="s">
        <v>1259</v>
      </c>
      <c r="P446" s="383">
        <v>2640.77</v>
      </c>
      <c r="Q446" s="382"/>
      <c r="R446" s="378"/>
      <c r="S446" s="381"/>
      <c r="T446" s="382"/>
      <c r="U446" s="37">
        <v>21865.58</v>
      </c>
    </row>
    <row r="447" spans="1:21" ht="14.25" customHeight="1" x14ac:dyDescent="0.25">
      <c r="A447" s="39" t="s">
        <v>100</v>
      </c>
      <c r="B447" s="39" t="s">
        <v>1260</v>
      </c>
      <c r="C447" s="379" t="s">
        <v>1261</v>
      </c>
      <c r="D447" s="381"/>
      <c r="E447" s="382"/>
      <c r="F447" s="380" t="s">
        <v>179</v>
      </c>
      <c r="G447" s="382"/>
      <c r="H447" s="383">
        <v>3.6</v>
      </c>
      <c r="I447" s="382"/>
      <c r="J447" s="383">
        <v>1.1499999999999999</v>
      </c>
      <c r="K447" s="382"/>
      <c r="L447" s="37">
        <v>8.2799999999999994</v>
      </c>
      <c r="M447" s="378"/>
      <c r="N447" s="382"/>
      <c r="O447" s="39" t="s">
        <v>100</v>
      </c>
      <c r="P447" s="383">
        <v>807</v>
      </c>
      <c r="Q447" s="382"/>
      <c r="R447" s="383">
        <v>1</v>
      </c>
      <c r="S447" s="381"/>
      <c r="T447" s="382"/>
      <c r="U447" s="37">
        <v>6681.96</v>
      </c>
    </row>
    <row r="448" spans="1:21" ht="18.95" customHeight="1" x14ac:dyDescent="0.25">
      <c r="A448" s="39" t="s">
        <v>100</v>
      </c>
      <c r="B448" s="39" t="s">
        <v>1262</v>
      </c>
      <c r="C448" s="379" t="s">
        <v>1263</v>
      </c>
      <c r="D448" s="381"/>
      <c r="E448" s="382"/>
      <c r="F448" s="380" t="s">
        <v>218</v>
      </c>
      <c r="G448" s="382"/>
      <c r="H448" s="383">
        <v>11.4</v>
      </c>
      <c r="I448" s="382"/>
      <c r="J448" s="383">
        <v>1.1499999999999999</v>
      </c>
      <c r="K448" s="382"/>
      <c r="L448" s="37">
        <v>26.22</v>
      </c>
      <c r="M448" s="383">
        <v>2518.2199999999998</v>
      </c>
      <c r="N448" s="382"/>
      <c r="O448" s="39" t="s">
        <v>1217</v>
      </c>
      <c r="P448" s="383">
        <v>2845.59</v>
      </c>
      <c r="Q448" s="382"/>
      <c r="R448" s="378"/>
      <c r="S448" s="381"/>
      <c r="T448" s="382"/>
      <c r="U448" s="37">
        <v>74611.37</v>
      </c>
    </row>
    <row r="449" spans="1:21" ht="14.25" customHeight="1" x14ac:dyDescent="0.25">
      <c r="A449" s="39" t="s">
        <v>100</v>
      </c>
      <c r="B449" s="39" t="s">
        <v>1264</v>
      </c>
      <c r="C449" s="379" t="s">
        <v>1265</v>
      </c>
      <c r="D449" s="381"/>
      <c r="E449" s="382"/>
      <c r="F449" s="380" t="s">
        <v>179</v>
      </c>
      <c r="G449" s="382"/>
      <c r="H449" s="383">
        <v>22.8</v>
      </c>
      <c r="I449" s="382"/>
      <c r="J449" s="383">
        <v>1.1499999999999999</v>
      </c>
      <c r="K449" s="382"/>
      <c r="L449" s="37">
        <v>52.44</v>
      </c>
      <c r="M449" s="378"/>
      <c r="N449" s="382"/>
      <c r="O449" s="39" t="s">
        <v>100</v>
      </c>
      <c r="P449" s="383">
        <v>781.78</v>
      </c>
      <c r="Q449" s="382"/>
      <c r="R449" s="383">
        <v>1</v>
      </c>
      <c r="S449" s="381"/>
      <c r="T449" s="382"/>
      <c r="U449" s="37">
        <v>40996.54</v>
      </c>
    </row>
    <row r="450" spans="1:21" ht="18.95" customHeight="1" x14ac:dyDescent="0.25">
      <c r="A450" s="39" t="s">
        <v>100</v>
      </c>
      <c r="B450" s="39" t="s">
        <v>1266</v>
      </c>
      <c r="C450" s="379" t="s">
        <v>1267</v>
      </c>
      <c r="D450" s="381"/>
      <c r="E450" s="382"/>
      <c r="F450" s="380" t="s">
        <v>218</v>
      </c>
      <c r="G450" s="382"/>
      <c r="H450" s="383">
        <v>3</v>
      </c>
      <c r="I450" s="382"/>
      <c r="J450" s="383">
        <v>1.1499999999999999</v>
      </c>
      <c r="K450" s="382"/>
      <c r="L450" s="37">
        <v>6.9</v>
      </c>
      <c r="M450" s="383">
        <v>724.75</v>
      </c>
      <c r="N450" s="382"/>
      <c r="O450" s="39" t="s">
        <v>1268</v>
      </c>
      <c r="P450" s="383">
        <v>971.17</v>
      </c>
      <c r="Q450" s="382"/>
      <c r="R450" s="378"/>
      <c r="S450" s="381"/>
      <c r="T450" s="382"/>
      <c r="U450" s="37">
        <v>6701.07</v>
      </c>
    </row>
    <row r="451" spans="1:21" ht="14.25" customHeight="1" x14ac:dyDescent="0.25">
      <c r="A451" s="39" t="s">
        <v>100</v>
      </c>
      <c r="B451" s="39" t="s">
        <v>1088</v>
      </c>
      <c r="C451" s="379" t="s">
        <v>1089</v>
      </c>
      <c r="D451" s="381"/>
      <c r="E451" s="382"/>
      <c r="F451" s="380" t="s">
        <v>179</v>
      </c>
      <c r="G451" s="382"/>
      <c r="H451" s="383">
        <v>3</v>
      </c>
      <c r="I451" s="382"/>
      <c r="J451" s="383">
        <v>1.1499999999999999</v>
      </c>
      <c r="K451" s="382"/>
      <c r="L451" s="37">
        <v>6.9</v>
      </c>
      <c r="M451" s="378"/>
      <c r="N451" s="382"/>
      <c r="O451" s="39" t="s">
        <v>100</v>
      </c>
      <c r="P451" s="383">
        <v>647.28</v>
      </c>
      <c r="Q451" s="382"/>
      <c r="R451" s="383">
        <v>1</v>
      </c>
      <c r="S451" s="381"/>
      <c r="T451" s="382"/>
      <c r="U451" s="37">
        <v>4466.2299999999996</v>
      </c>
    </row>
    <row r="452" spans="1:21" ht="14.25" customHeight="1" x14ac:dyDescent="0.25">
      <c r="A452" s="39" t="s">
        <v>100</v>
      </c>
      <c r="B452" s="39" t="s">
        <v>532</v>
      </c>
      <c r="C452" s="379" t="s">
        <v>531</v>
      </c>
      <c r="D452" s="381"/>
      <c r="E452" s="382"/>
      <c r="F452" s="380" t="s">
        <v>218</v>
      </c>
      <c r="G452" s="382"/>
      <c r="H452" s="383">
        <v>0.54</v>
      </c>
      <c r="I452" s="382"/>
      <c r="J452" s="383">
        <v>1.1499999999999999</v>
      </c>
      <c r="K452" s="382"/>
      <c r="L452" s="37">
        <v>1.242</v>
      </c>
      <c r="M452" s="383">
        <v>4.3499999999999996</v>
      </c>
      <c r="N452" s="382"/>
      <c r="O452" s="39" t="s">
        <v>530</v>
      </c>
      <c r="P452" s="383">
        <v>5.26</v>
      </c>
      <c r="Q452" s="382"/>
      <c r="R452" s="378"/>
      <c r="S452" s="381"/>
      <c r="T452" s="382"/>
      <c r="U452" s="37">
        <v>6.53</v>
      </c>
    </row>
    <row r="453" spans="1:21" ht="18.95" customHeight="1" x14ac:dyDescent="0.25">
      <c r="A453" s="39" t="s">
        <v>100</v>
      </c>
      <c r="B453" s="39" t="s">
        <v>1148</v>
      </c>
      <c r="C453" s="379" t="s">
        <v>1149</v>
      </c>
      <c r="D453" s="381"/>
      <c r="E453" s="382"/>
      <c r="F453" s="380" t="s">
        <v>218</v>
      </c>
      <c r="G453" s="382"/>
      <c r="H453" s="383">
        <v>5.8</v>
      </c>
      <c r="I453" s="382"/>
      <c r="J453" s="383">
        <v>1.1499999999999999</v>
      </c>
      <c r="K453" s="382"/>
      <c r="L453" s="37">
        <v>13.34</v>
      </c>
      <c r="M453" s="378"/>
      <c r="N453" s="382"/>
      <c r="O453" s="39" t="s">
        <v>100</v>
      </c>
      <c r="P453" s="383">
        <v>41.45</v>
      </c>
      <c r="Q453" s="382"/>
      <c r="R453" s="378"/>
      <c r="S453" s="381"/>
      <c r="T453" s="382"/>
      <c r="U453" s="37">
        <v>552.94000000000005</v>
      </c>
    </row>
    <row r="454" spans="1:21" ht="14.25" customHeight="1" x14ac:dyDescent="0.25">
      <c r="A454" s="39" t="s">
        <v>100</v>
      </c>
      <c r="B454" s="39" t="s">
        <v>178</v>
      </c>
      <c r="C454" s="379" t="s">
        <v>177</v>
      </c>
      <c r="D454" s="381"/>
      <c r="E454" s="382"/>
      <c r="F454" s="380" t="s">
        <v>100</v>
      </c>
      <c r="G454" s="382"/>
      <c r="H454" s="378"/>
      <c r="I454" s="382"/>
      <c r="J454" s="378"/>
      <c r="K454" s="382"/>
      <c r="L454" s="38"/>
      <c r="M454" s="378"/>
      <c r="N454" s="382"/>
      <c r="O454" s="39" t="s">
        <v>100</v>
      </c>
      <c r="P454" s="378"/>
      <c r="Q454" s="382"/>
      <c r="R454" s="378"/>
      <c r="S454" s="381"/>
      <c r="T454" s="382"/>
      <c r="U454" s="37">
        <v>21731.72</v>
      </c>
    </row>
    <row r="455" spans="1:21" ht="27.6" customHeight="1" x14ac:dyDescent="0.25">
      <c r="A455" s="39" t="s">
        <v>100</v>
      </c>
      <c r="B455" s="39" t="s">
        <v>1269</v>
      </c>
      <c r="C455" s="379" t="s">
        <v>1270</v>
      </c>
      <c r="D455" s="381"/>
      <c r="E455" s="382"/>
      <c r="F455" s="380" t="s">
        <v>192</v>
      </c>
      <c r="G455" s="382"/>
      <c r="H455" s="383">
        <v>3.2</v>
      </c>
      <c r="I455" s="382"/>
      <c r="J455" s="383">
        <v>1</v>
      </c>
      <c r="K455" s="382"/>
      <c r="L455" s="37">
        <v>6.4</v>
      </c>
      <c r="M455" s="383">
        <v>1818.38</v>
      </c>
      <c r="N455" s="382"/>
      <c r="O455" s="39" t="s">
        <v>62</v>
      </c>
      <c r="P455" s="383">
        <v>2363.89</v>
      </c>
      <c r="Q455" s="382"/>
      <c r="R455" s="378"/>
      <c r="S455" s="381"/>
      <c r="T455" s="382"/>
      <c r="U455" s="37">
        <v>15128.9</v>
      </c>
    </row>
    <row r="456" spans="1:21" ht="18.95" customHeight="1" x14ac:dyDescent="0.25">
      <c r="A456" s="39" t="s">
        <v>100</v>
      </c>
      <c r="B456" s="39" t="s">
        <v>1271</v>
      </c>
      <c r="C456" s="379" t="s">
        <v>1272</v>
      </c>
      <c r="D456" s="381"/>
      <c r="E456" s="382"/>
      <c r="F456" s="380" t="s">
        <v>156</v>
      </c>
      <c r="G456" s="382"/>
      <c r="H456" s="383">
        <v>3.2</v>
      </c>
      <c r="I456" s="382"/>
      <c r="J456" s="383">
        <v>1</v>
      </c>
      <c r="K456" s="382"/>
      <c r="L456" s="37">
        <v>6.4</v>
      </c>
      <c r="M456" s="383">
        <v>122.66</v>
      </c>
      <c r="N456" s="382"/>
      <c r="O456" s="39" t="s">
        <v>1079</v>
      </c>
      <c r="P456" s="383">
        <v>176.63</v>
      </c>
      <c r="Q456" s="382"/>
      <c r="R456" s="378"/>
      <c r="S456" s="381"/>
      <c r="T456" s="382"/>
      <c r="U456" s="37">
        <v>1130.43</v>
      </c>
    </row>
    <row r="457" spans="1:21" ht="14.25" customHeight="1" x14ac:dyDescent="0.25">
      <c r="A457" s="39" t="s">
        <v>100</v>
      </c>
      <c r="B457" s="39" t="s">
        <v>1273</v>
      </c>
      <c r="C457" s="379" t="s">
        <v>1274</v>
      </c>
      <c r="D457" s="381"/>
      <c r="E457" s="382"/>
      <c r="F457" s="380" t="s">
        <v>214</v>
      </c>
      <c r="G457" s="382"/>
      <c r="H457" s="383">
        <v>2.6</v>
      </c>
      <c r="I457" s="382"/>
      <c r="J457" s="383">
        <v>1</v>
      </c>
      <c r="K457" s="382"/>
      <c r="L457" s="37">
        <v>5.2</v>
      </c>
      <c r="M457" s="383">
        <v>114.64</v>
      </c>
      <c r="N457" s="382"/>
      <c r="O457" s="39" t="s">
        <v>1275</v>
      </c>
      <c r="P457" s="383">
        <v>131.84</v>
      </c>
      <c r="Q457" s="382"/>
      <c r="R457" s="378"/>
      <c r="S457" s="381"/>
      <c r="T457" s="382"/>
      <c r="U457" s="37">
        <v>685.57</v>
      </c>
    </row>
    <row r="458" spans="1:21" ht="14.25" customHeight="1" x14ac:dyDescent="0.25">
      <c r="A458" s="39" t="s">
        <v>100</v>
      </c>
      <c r="B458" s="39" t="s">
        <v>262</v>
      </c>
      <c r="C458" s="379" t="s">
        <v>261</v>
      </c>
      <c r="D458" s="381"/>
      <c r="E458" s="382"/>
      <c r="F458" s="380" t="s">
        <v>156</v>
      </c>
      <c r="G458" s="382"/>
      <c r="H458" s="383">
        <v>0.4</v>
      </c>
      <c r="I458" s="382"/>
      <c r="J458" s="383">
        <v>1</v>
      </c>
      <c r="K458" s="382"/>
      <c r="L458" s="37">
        <v>0.8</v>
      </c>
      <c r="M458" s="383">
        <v>41.38</v>
      </c>
      <c r="N458" s="382"/>
      <c r="O458" s="39" t="s">
        <v>260</v>
      </c>
      <c r="P458" s="383">
        <v>70.760000000000005</v>
      </c>
      <c r="Q458" s="382"/>
      <c r="R458" s="378"/>
      <c r="S458" s="381"/>
      <c r="T458" s="382"/>
      <c r="U458" s="37">
        <v>56.61</v>
      </c>
    </row>
    <row r="459" spans="1:21" ht="14.25" customHeight="1" x14ac:dyDescent="0.25">
      <c r="A459" s="39" t="s">
        <v>100</v>
      </c>
      <c r="B459" s="39" t="s">
        <v>688</v>
      </c>
      <c r="C459" s="379" t="s">
        <v>687</v>
      </c>
      <c r="D459" s="381"/>
      <c r="E459" s="382"/>
      <c r="F459" s="380" t="s">
        <v>686</v>
      </c>
      <c r="G459" s="382"/>
      <c r="H459" s="383">
        <v>3.6</v>
      </c>
      <c r="I459" s="382"/>
      <c r="J459" s="383">
        <v>1</v>
      </c>
      <c r="K459" s="382"/>
      <c r="L459" s="37">
        <v>7.2</v>
      </c>
      <c r="M459" s="378"/>
      <c r="N459" s="382"/>
      <c r="O459" s="39" t="s">
        <v>100</v>
      </c>
      <c r="P459" s="383">
        <v>8.9700000000000006</v>
      </c>
      <c r="Q459" s="382"/>
      <c r="R459" s="378"/>
      <c r="S459" s="381"/>
      <c r="T459" s="382"/>
      <c r="U459" s="37">
        <v>64.58</v>
      </c>
    </row>
    <row r="460" spans="1:21" ht="27.6" customHeight="1" x14ac:dyDescent="0.25">
      <c r="A460" s="39" t="s">
        <v>100</v>
      </c>
      <c r="B460" s="39" t="s">
        <v>1276</v>
      </c>
      <c r="C460" s="379" t="s">
        <v>1277</v>
      </c>
      <c r="D460" s="381"/>
      <c r="E460" s="382"/>
      <c r="F460" s="380" t="s">
        <v>156</v>
      </c>
      <c r="G460" s="382"/>
      <c r="H460" s="383">
        <v>6.4</v>
      </c>
      <c r="I460" s="382"/>
      <c r="J460" s="383">
        <v>1</v>
      </c>
      <c r="K460" s="382"/>
      <c r="L460" s="37">
        <v>12.8</v>
      </c>
      <c r="M460" s="383">
        <v>148.86000000000001</v>
      </c>
      <c r="N460" s="382"/>
      <c r="O460" s="39" t="s">
        <v>1157</v>
      </c>
      <c r="P460" s="383">
        <v>132.49</v>
      </c>
      <c r="Q460" s="382"/>
      <c r="R460" s="378"/>
      <c r="S460" s="381"/>
      <c r="T460" s="382"/>
      <c r="U460" s="37">
        <v>1695.87</v>
      </c>
    </row>
    <row r="461" spans="1:21" ht="18.95" customHeight="1" x14ac:dyDescent="0.25">
      <c r="A461" s="39" t="s">
        <v>100</v>
      </c>
      <c r="B461" s="39" t="s">
        <v>238</v>
      </c>
      <c r="C461" s="379" t="s">
        <v>237</v>
      </c>
      <c r="D461" s="381"/>
      <c r="E461" s="382"/>
      <c r="F461" s="380" t="s">
        <v>160</v>
      </c>
      <c r="G461" s="382"/>
      <c r="H461" s="383">
        <v>1</v>
      </c>
      <c r="I461" s="382"/>
      <c r="J461" s="383">
        <v>1</v>
      </c>
      <c r="K461" s="382"/>
      <c r="L461" s="37">
        <v>2969.76</v>
      </c>
      <c r="M461" s="378"/>
      <c r="N461" s="382"/>
      <c r="O461" s="39" t="s">
        <v>100</v>
      </c>
      <c r="P461" s="383">
        <v>1</v>
      </c>
      <c r="Q461" s="382"/>
      <c r="R461" s="378"/>
      <c r="S461" s="381"/>
      <c r="T461" s="382"/>
      <c r="U461" s="37">
        <v>2969.76</v>
      </c>
    </row>
    <row r="462" spans="1:21" ht="14.25" customHeight="1" x14ac:dyDescent="0.25">
      <c r="A462" s="39" t="s">
        <v>100</v>
      </c>
      <c r="B462" s="39" t="s">
        <v>100</v>
      </c>
      <c r="C462" s="365" t="s">
        <v>166</v>
      </c>
      <c r="D462" s="381"/>
      <c r="E462" s="382"/>
      <c r="F462" s="380" t="s">
        <v>100</v>
      </c>
      <c r="G462" s="382"/>
      <c r="H462" s="378"/>
      <c r="I462" s="382"/>
      <c r="J462" s="378"/>
      <c r="K462" s="382"/>
      <c r="L462" s="38"/>
      <c r="M462" s="378"/>
      <c r="N462" s="382"/>
      <c r="O462" s="39" t="s">
        <v>100</v>
      </c>
      <c r="P462" s="378"/>
      <c r="Q462" s="382"/>
      <c r="R462" s="378"/>
      <c r="S462" s="381"/>
      <c r="T462" s="382"/>
      <c r="U462" s="35">
        <v>348375.14</v>
      </c>
    </row>
    <row r="463" spans="1:21" ht="14.25" customHeight="1" x14ac:dyDescent="0.25">
      <c r="A463" s="41" t="s">
        <v>100</v>
      </c>
      <c r="B463" s="41" t="s">
        <v>100</v>
      </c>
      <c r="C463" s="379" t="s">
        <v>165</v>
      </c>
      <c r="D463" s="381"/>
      <c r="E463" s="382"/>
      <c r="F463" s="380" t="s">
        <v>100</v>
      </c>
      <c r="G463" s="382"/>
      <c r="H463" s="378"/>
      <c r="I463" s="382"/>
      <c r="J463" s="379" t="s">
        <v>100</v>
      </c>
      <c r="K463" s="382"/>
      <c r="L463" s="39" t="s">
        <v>100</v>
      </c>
      <c r="M463" s="379" t="s">
        <v>100</v>
      </c>
      <c r="N463" s="382"/>
      <c r="O463" s="41" t="s">
        <v>100</v>
      </c>
      <c r="P463" s="378"/>
      <c r="Q463" s="382"/>
      <c r="R463" s="379" t="s">
        <v>100</v>
      </c>
      <c r="S463" s="381"/>
      <c r="T463" s="382"/>
      <c r="U463" s="37">
        <v>222905.93</v>
      </c>
    </row>
    <row r="464" spans="1:21" ht="28.35" customHeight="1" x14ac:dyDescent="0.25">
      <c r="A464" s="41" t="s">
        <v>100</v>
      </c>
      <c r="B464" s="39" t="s">
        <v>1278</v>
      </c>
      <c r="C464" s="379" t="s">
        <v>1279</v>
      </c>
      <c r="D464" s="381"/>
      <c r="E464" s="382"/>
      <c r="F464" s="380" t="s">
        <v>160</v>
      </c>
      <c r="G464" s="382"/>
      <c r="H464" s="383">
        <v>92</v>
      </c>
      <c r="I464" s="382"/>
      <c r="J464" s="383">
        <v>1</v>
      </c>
      <c r="K464" s="382"/>
      <c r="L464" s="37">
        <v>92</v>
      </c>
      <c r="M464" s="378"/>
      <c r="N464" s="382"/>
      <c r="O464" s="39" t="s">
        <v>100</v>
      </c>
      <c r="P464" s="378"/>
      <c r="Q464" s="382"/>
      <c r="R464" s="384" t="s">
        <v>100</v>
      </c>
      <c r="S464" s="381"/>
      <c r="T464" s="382"/>
      <c r="U464" s="37">
        <v>205073.46</v>
      </c>
    </row>
    <row r="465" spans="1:21" ht="28.35" customHeight="1" x14ac:dyDescent="0.25">
      <c r="A465" s="41" t="s">
        <v>100</v>
      </c>
      <c r="B465" s="39" t="s">
        <v>1280</v>
      </c>
      <c r="C465" s="379" t="s">
        <v>1281</v>
      </c>
      <c r="D465" s="381"/>
      <c r="E465" s="382"/>
      <c r="F465" s="380" t="s">
        <v>160</v>
      </c>
      <c r="G465" s="382"/>
      <c r="H465" s="383">
        <v>49</v>
      </c>
      <c r="I465" s="382"/>
      <c r="J465" s="383">
        <v>1</v>
      </c>
      <c r="K465" s="382"/>
      <c r="L465" s="37">
        <v>49</v>
      </c>
      <c r="M465" s="378"/>
      <c r="N465" s="382"/>
      <c r="O465" s="39" t="s">
        <v>100</v>
      </c>
      <c r="P465" s="378"/>
      <c r="Q465" s="382"/>
      <c r="R465" s="384" t="s">
        <v>100</v>
      </c>
      <c r="S465" s="381"/>
      <c r="T465" s="382"/>
      <c r="U465" s="37">
        <v>109223.91</v>
      </c>
    </row>
    <row r="466" spans="1:21" ht="14.25" customHeight="1" x14ac:dyDescent="0.25">
      <c r="A466" s="36" t="s">
        <v>100</v>
      </c>
      <c r="B466" s="36" t="s">
        <v>100</v>
      </c>
      <c r="C466" s="365" t="s">
        <v>136</v>
      </c>
      <c r="D466" s="381"/>
      <c r="E466" s="381"/>
      <c r="F466" s="381"/>
      <c r="G466" s="381"/>
      <c r="H466" s="381"/>
      <c r="I466" s="381"/>
      <c r="J466" s="381"/>
      <c r="K466" s="381"/>
      <c r="L466" s="382"/>
      <c r="M466" s="385" t="s">
        <v>100</v>
      </c>
      <c r="N466" s="381"/>
      <c r="O466" s="382"/>
      <c r="P466" s="386">
        <v>331336.26</v>
      </c>
      <c r="Q466" s="382"/>
      <c r="R466" s="369"/>
      <c r="S466" s="381"/>
      <c r="T466" s="382"/>
      <c r="U466" s="35">
        <v>662672.51</v>
      </c>
    </row>
    <row r="467" spans="1:21" ht="82.35" customHeight="1" x14ac:dyDescent="0.25">
      <c r="A467" s="44" t="s">
        <v>159</v>
      </c>
      <c r="B467" s="43" t="s">
        <v>1282</v>
      </c>
      <c r="C467" s="365" t="s">
        <v>1283</v>
      </c>
      <c r="D467" s="381"/>
      <c r="E467" s="382"/>
      <c r="F467" s="367" t="s">
        <v>192</v>
      </c>
      <c r="G467" s="382"/>
      <c r="H467" s="368">
        <v>2</v>
      </c>
      <c r="I467" s="382"/>
      <c r="J467" s="368">
        <v>1</v>
      </c>
      <c r="K467" s="382"/>
      <c r="L467" s="35">
        <v>2</v>
      </c>
      <c r="M467" s="369"/>
      <c r="N467" s="382"/>
      <c r="O467" s="42"/>
      <c r="P467" s="369"/>
      <c r="Q467" s="382"/>
      <c r="R467" s="369"/>
      <c r="S467" s="381"/>
      <c r="T467" s="382"/>
      <c r="U467" s="38"/>
    </row>
    <row r="468" spans="1:21" ht="28.35" customHeight="1" x14ac:dyDescent="0.25">
      <c r="A468" s="40" t="s">
        <v>100</v>
      </c>
      <c r="B468" s="39" t="s">
        <v>189</v>
      </c>
      <c r="C468" s="379" t="s">
        <v>188</v>
      </c>
      <c r="D468" s="381"/>
      <c r="E468" s="381"/>
      <c r="F468" s="381"/>
      <c r="G468" s="381"/>
      <c r="H468" s="381"/>
      <c r="I468" s="381"/>
      <c r="J468" s="381"/>
      <c r="K468" s="381"/>
      <c r="L468" s="381"/>
      <c r="M468" s="381"/>
      <c r="N468" s="381"/>
      <c r="O468" s="381"/>
      <c r="P468" s="381"/>
      <c r="Q468" s="381"/>
      <c r="R468" s="381"/>
      <c r="S468" s="381"/>
      <c r="T468" s="382"/>
      <c r="U468" s="41" t="s">
        <v>100</v>
      </c>
    </row>
    <row r="469" spans="1:21" ht="14.25" customHeight="1" x14ac:dyDescent="0.25">
      <c r="A469" s="39" t="s">
        <v>100</v>
      </c>
      <c r="B469" s="39" t="s">
        <v>187</v>
      </c>
      <c r="C469" s="379" t="s">
        <v>186</v>
      </c>
      <c r="D469" s="381"/>
      <c r="E469" s="382"/>
      <c r="F469" s="380" t="s">
        <v>179</v>
      </c>
      <c r="G469" s="382"/>
      <c r="H469" s="378"/>
      <c r="I469" s="382"/>
      <c r="J469" s="378"/>
      <c r="K469" s="382"/>
      <c r="L469" s="37">
        <v>294.39999999999998</v>
      </c>
      <c r="M469" s="378"/>
      <c r="N469" s="382"/>
      <c r="O469" s="39" t="s">
        <v>100</v>
      </c>
      <c r="P469" s="378"/>
      <c r="Q469" s="382"/>
      <c r="R469" s="378"/>
      <c r="S469" s="381"/>
      <c r="T469" s="382"/>
      <c r="U469" s="37">
        <v>158387.20000000001</v>
      </c>
    </row>
    <row r="470" spans="1:21" ht="14.25" customHeight="1" x14ac:dyDescent="0.25">
      <c r="A470" s="39" t="s">
        <v>100</v>
      </c>
      <c r="B470" s="39" t="s">
        <v>1255</v>
      </c>
      <c r="C470" s="379" t="s">
        <v>1256</v>
      </c>
      <c r="D470" s="381"/>
      <c r="E470" s="382"/>
      <c r="F470" s="380" t="s">
        <v>179</v>
      </c>
      <c r="G470" s="382"/>
      <c r="H470" s="383">
        <v>128</v>
      </c>
      <c r="I470" s="382"/>
      <c r="J470" s="383">
        <v>1.1499999999999999</v>
      </c>
      <c r="K470" s="382"/>
      <c r="L470" s="37">
        <v>294.39999999999998</v>
      </c>
      <c r="M470" s="378"/>
      <c r="N470" s="382"/>
      <c r="O470" s="39" t="s">
        <v>100</v>
      </c>
      <c r="P470" s="383">
        <v>538</v>
      </c>
      <c r="Q470" s="382"/>
      <c r="R470" s="383">
        <v>1</v>
      </c>
      <c r="S470" s="381"/>
      <c r="T470" s="382"/>
      <c r="U470" s="37">
        <v>158387.20000000001</v>
      </c>
    </row>
    <row r="471" spans="1:21" ht="14.25" customHeight="1" x14ac:dyDescent="0.25">
      <c r="A471" s="39" t="s">
        <v>100</v>
      </c>
      <c r="B471" s="39" t="s">
        <v>183</v>
      </c>
      <c r="C471" s="379" t="s">
        <v>182</v>
      </c>
      <c r="D471" s="381"/>
      <c r="E471" s="382"/>
      <c r="F471" s="380" t="s">
        <v>100</v>
      </c>
      <c r="G471" s="382"/>
      <c r="H471" s="378"/>
      <c r="I471" s="382"/>
      <c r="J471" s="378"/>
      <c r="K471" s="382"/>
      <c r="L471" s="38"/>
      <c r="M471" s="378"/>
      <c r="N471" s="382"/>
      <c r="O471" s="39" t="s">
        <v>100</v>
      </c>
      <c r="P471" s="378"/>
      <c r="Q471" s="382"/>
      <c r="R471" s="378"/>
      <c r="S471" s="381"/>
      <c r="T471" s="382"/>
      <c r="U471" s="37">
        <v>70577</v>
      </c>
    </row>
    <row r="472" spans="1:21" ht="14.25" customHeight="1" x14ac:dyDescent="0.25">
      <c r="A472" s="39" t="s">
        <v>100</v>
      </c>
      <c r="B472" s="39" t="s">
        <v>181</v>
      </c>
      <c r="C472" s="379" t="s">
        <v>180</v>
      </c>
      <c r="D472" s="381"/>
      <c r="E472" s="382"/>
      <c r="F472" s="380" t="s">
        <v>179</v>
      </c>
      <c r="G472" s="382"/>
      <c r="H472" s="378"/>
      <c r="I472" s="382"/>
      <c r="J472" s="378"/>
      <c r="K472" s="382"/>
      <c r="L472" s="37">
        <v>36.57</v>
      </c>
      <c r="M472" s="378"/>
      <c r="N472" s="382"/>
      <c r="O472" s="39" t="s">
        <v>100</v>
      </c>
      <c r="P472" s="378"/>
      <c r="Q472" s="382"/>
      <c r="R472" s="378"/>
      <c r="S472" s="381"/>
      <c r="T472" s="382"/>
      <c r="U472" s="37">
        <v>27868.54</v>
      </c>
    </row>
    <row r="473" spans="1:21" ht="18.95" customHeight="1" x14ac:dyDescent="0.25">
      <c r="A473" s="39" t="s">
        <v>100</v>
      </c>
      <c r="B473" s="39" t="s">
        <v>1284</v>
      </c>
      <c r="C473" s="379" t="s">
        <v>1285</v>
      </c>
      <c r="D473" s="381"/>
      <c r="E473" s="382"/>
      <c r="F473" s="380" t="s">
        <v>218</v>
      </c>
      <c r="G473" s="382"/>
      <c r="H473" s="383">
        <v>3.4</v>
      </c>
      <c r="I473" s="382"/>
      <c r="J473" s="383">
        <v>1.1499999999999999</v>
      </c>
      <c r="K473" s="382"/>
      <c r="L473" s="37">
        <v>7.82</v>
      </c>
      <c r="M473" s="383">
        <v>1703.3</v>
      </c>
      <c r="N473" s="382"/>
      <c r="O473" s="39" t="s">
        <v>1259</v>
      </c>
      <c r="P473" s="383">
        <v>2333.52</v>
      </c>
      <c r="Q473" s="382"/>
      <c r="R473" s="378"/>
      <c r="S473" s="381"/>
      <c r="T473" s="382"/>
      <c r="U473" s="37">
        <v>18248.13</v>
      </c>
    </row>
    <row r="474" spans="1:21" ht="14.25" customHeight="1" x14ac:dyDescent="0.25">
      <c r="A474" s="39" t="s">
        <v>100</v>
      </c>
      <c r="B474" s="39" t="s">
        <v>252</v>
      </c>
      <c r="C474" s="379" t="s">
        <v>251</v>
      </c>
      <c r="D474" s="381"/>
      <c r="E474" s="382"/>
      <c r="F474" s="380" t="s">
        <v>179</v>
      </c>
      <c r="G474" s="382"/>
      <c r="H474" s="383">
        <v>3.4</v>
      </c>
      <c r="I474" s="382"/>
      <c r="J474" s="383">
        <v>1.1499999999999999</v>
      </c>
      <c r="K474" s="382"/>
      <c r="L474" s="37">
        <v>7.82</v>
      </c>
      <c r="M474" s="378"/>
      <c r="N474" s="382"/>
      <c r="O474" s="39" t="s">
        <v>100</v>
      </c>
      <c r="P474" s="383">
        <v>756.56</v>
      </c>
      <c r="Q474" s="382"/>
      <c r="R474" s="383">
        <v>1</v>
      </c>
      <c r="S474" s="381"/>
      <c r="T474" s="382"/>
      <c r="U474" s="37">
        <v>5916.3</v>
      </c>
    </row>
    <row r="475" spans="1:21" ht="18.95" customHeight="1" x14ac:dyDescent="0.25">
      <c r="A475" s="39" t="s">
        <v>100</v>
      </c>
      <c r="B475" s="39" t="s">
        <v>1286</v>
      </c>
      <c r="C475" s="379" t="s">
        <v>1287</v>
      </c>
      <c r="D475" s="381"/>
      <c r="E475" s="382"/>
      <c r="F475" s="380" t="s">
        <v>218</v>
      </c>
      <c r="G475" s="382"/>
      <c r="H475" s="383">
        <v>9.1</v>
      </c>
      <c r="I475" s="382"/>
      <c r="J475" s="383">
        <v>1.1499999999999999</v>
      </c>
      <c r="K475" s="382"/>
      <c r="L475" s="37">
        <v>20.93</v>
      </c>
      <c r="M475" s="383">
        <v>1761.85</v>
      </c>
      <c r="N475" s="382"/>
      <c r="O475" s="39" t="s">
        <v>1217</v>
      </c>
      <c r="P475" s="383">
        <v>1990.89</v>
      </c>
      <c r="Q475" s="382"/>
      <c r="R475" s="378"/>
      <c r="S475" s="381"/>
      <c r="T475" s="382"/>
      <c r="U475" s="37">
        <v>41669.33</v>
      </c>
    </row>
    <row r="476" spans="1:21" ht="14.25" customHeight="1" x14ac:dyDescent="0.25">
      <c r="A476" s="39" t="s">
        <v>100</v>
      </c>
      <c r="B476" s="39" t="s">
        <v>1260</v>
      </c>
      <c r="C476" s="379" t="s">
        <v>1261</v>
      </c>
      <c r="D476" s="381"/>
      <c r="E476" s="382"/>
      <c r="F476" s="380" t="s">
        <v>179</v>
      </c>
      <c r="G476" s="382"/>
      <c r="H476" s="383">
        <v>9.1</v>
      </c>
      <c r="I476" s="382"/>
      <c r="J476" s="383">
        <v>1.1499999999999999</v>
      </c>
      <c r="K476" s="382"/>
      <c r="L476" s="37">
        <v>20.93</v>
      </c>
      <c r="M476" s="378"/>
      <c r="N476" s="382"/>
      <c r="O476" s="39" t="s">
        <v>100</v>
      </c>
      <c r="P476" s="383">
        <v>807</v>
      </c>
      <c r="Q476" s="382"/>
      <c r="R476" s="383">
        <v>1</v>
      </c>
      <c r="S476" s="381"/>
      <c r="T476" s="382"/>
      <c r="U476" s="37">
        <v>16890.509999999998</v>
      </c>
    </row>
    <row r="477" spans="1:21" ht="18.95" customHeight="1" x14ac:dyDescent="0.25">
      <c r="A477" s="39" t="s">
        <v>100</v>
      </c>
      <c r="B477" s="39" t="s">
        <v>1288</v>
      </c>
      <c r="C477" s="379" t="s">
        <v>1289</v>
      </c>
      <c r="D477" s="381"/>
      <c r="E477" s="382"/>
      <c r="F477" s="380" t="s">
        <v>218</v>
      </c>
      <c r="G477" s="382"/>
      <c r="H477" s="383">
        <v>3.4</v>
      </c>
      <c r="I477" s="382"/>
      <c r="J477" s="383">
        <v>1.1499999999999999</v>
      </c>
      <c r="K477" s="382"/>
      <c r="L477" s="37">
        <v>7.82</v>
      </c>
      <c r="M477" s="378"/>
      <c r="N477" s="382"/>
      <c r="O477" s="39" t="s">
        <v>100</v>
      </c>
      <c r="P477" s="383">
        <v>1303.76</v>
      </c>
      <c r="Q477" s="382"/>
      <c r="R477" s="378"/>
      <c r="S477" s="381"/>
      <c r="T477" s="382"/>
      <c r="U477" s="37">
        <v>10195.4</v>
      </c>
    </row>
    <row r="478" spans="1:21" ht="14.25" customHeight="1" x14ac:dyDescent="0.25">
      <c r="A478" s="39" t="s">
        <v>100</v>
      </c>
      <c r="B478" s="39" t="s">
        <v>1088</v>
      </c>
      <c r="C478" s="379" t="s">
        <v>1089</v>
      </c>
      <c r="D478" s="381"/>
      <c r="E478" s="382"/>
      <c r="F478" s="380" t="s">
        <v>179</v>
      </c>
      <c r="G478" s="382"/>
      <c r="H478" s="383">
        <v>3.4</v>
      </c>
      <c r="I478" s="382"/>
      <c r="J478" s="383">
        <v>1.1499999999999999</v>
      </c>
      <c r="K478" s="382"/>
      <c r="L478" s="37">
        <v>7.82</v>
      </c>
      <c r="M478" s="378"/>
      <c r="N478" s="382"/>
      <c r="O478" s="39" t="s">
        <v>100</v>
      </c>
      <c r="P478" s="383">
        <v>647.28</v>
      </c>
      <c r="Q478" s="382"/>
      <c r="R478" s="383">
        <v>1</v>
      </c>
      <c r="S478" s="381"/>
      <c r="T478" s="382"/>
      <c r="U478" s="37">
        <v>5061.7299999999996</v>
      </c>
    </row>
    <row r="479" spans="1:21" ht="14.25" customHeight="1" x14ac:dyDescent="0.25">
      <c r="A479" s="39" t="s">
        <v>100</v>
      </c>
      <c r="B479" s="39" t="s">
        <v>532</v>
      </c>
      <c r="C479" s="379" t="s">
        <v>531</v>
      </c>
      <c r="D479" s="381"/>
      <c r="E479" s="382"/>
      <c r="F479" s="380" t="s">
        <v>218</v>
      </c>
      <c r="G479" s="382"/>
      <c r="H479" s="383">
        <v>0.54</v>
      </c>
      <c r="I479" s="382"/>
      <c r="J479" s="383">
        <v>1.1499999999999999</v>
      </c>
      <c r="K479" s="382"/>
      <c r="L479" s="37">
        <v>1.242</v>
      </c>
      <c r="M479" s="383">
        <v>4.3499999999999996</v>
      </c>
      <c r="N479" s="382"/>
      <c r="O479" s="39" t="s">
        <v>530</v>
      </c>
      <c r="P479" s="383">
        <v>5.26</v>
      </c>
      <c r="Q479" s="382"/>
      <c r="R479" s="378"/>
      <c r="S479" s="381"/>
      <c r="T479" s="382"/>
      <c r="U479" s="37">
        <v>6.53</v>
      </c>
    </row>
    <row r="480" spans="1:21" ht="18.95" customHeight="1" x14ac:dyDescent="0.25">
      <c r="A480" s="39" t="s">
        <v>100</v>
      </c>
      <c r="B480" s="39" t="s">
        <v>1148</v>
      </c>
      <c r="C480" s="379" t="s">
        <v>1149</v>
      </c>
      <c r="D480" s="381"/>
      <c r="E480" s="382"/>
      <c r="F480" s="380" t="s">
        <v>218</v>
      </c>
      <c r="G480" s="382"/>
      <c r="H480" s="383">
        <v>4.8</v>
      </c>
      <c r="I480" s="382"/>
      <c r="J480" s="383">
        <v>1.1499999999999999</v>
      </c>
      <c r="K480" s="382"/>
      <c r="L480" s="37">
        <v>11.04</v>
      </c>
      <c r="M480" s="378"/>
      <c r="N480" s="382"/>
      <c r="O480" s="39" t="s">
        <v>100</v>
      </c>
      <c r="P480" s="383">
        <v>41.45</v>
      </c>
      <c r="Q480" s="382"/>
      <c r="R480" s="378"/>
      <c r="S480" s="381"/>
      <c r="T480" s="382"/>
      <c r="U480" s="37">
        <v>457.61</v>
      </c>
    </row>
    <row r="481" spans="1:21" ht="14.25" customHeight="1" x14ac:dyDescent="0.25">
      <c r="A481" s="39" t="s">
        <v>100</v>
      </c>
      <c r="B481" s="39" t="s">
        <v>178</v>
      </c>
      <c r="C481" s="379" t="s">
        <v>177</v>
      </c>
      <c r="D481" s="381"/>
      <c r="E481" s="382"/>
      <c r="F481" s="380" t="s">
        <v>100</v>
      </c>
      <c r="G481" s="382"/>
      <c r="H481" s="378"/>
      <c r="I481" s="382"/>
      <c r="J481" s="378"/>
      <c r="K481" s="382"/>
      <c r="L481" s="38"/>
      <c r="M481" s="378"/>
      <c r="N481" s="382"/>
      <c r="O481" s="39" t="s">
        <v>100</v>
      </c>
      <c r="P481" s="378"/>
      <c r="Q481" s="382"/>
      <c r="R481" s="378"/>
      <c r="S481" s="381"/>
      <c r="T481" s="382"/>
      <c r="U481" s="37">
        <v>19219.12</v>
      </c>
    </row>
    <row r="482" spans="1:21" ht="27.6" customHeight="1" x14ac:dyDescent="0.25">
      <c r="A482" s="39" t="s">
        <v>100</v>
      </c>
      <c r="B482" s="39" t="s">
        <v>1269</v>
      </c>
      <c r="C482" s="379" t="s">
        <v>1270</v>
      </c>
      <c r="D482" s="381"/>
      <c r="E482" s="382"/>
      <c r="F482" s="380" t="s">
        <v>192</v>
      </c>
      <c r="G482" s="382"/>
      <c r="H482" s="383">
        <v>2.8</v>
      </c>
      <c r="I482" s="382"/>
      <c r="J482" s="383">
        <v>1</v>
      </c>
      <c r="K482" s="382"/>
      <c r="L482" s="37">
        <v>5.6</v>
      </c>
      <c r="M482" s="383">
        <v>1818.38</v>
      </c>
      <c r="N482" s="382"/>
      <c r="O482" s="39" t="s">
        <v>62</v>
      </c>
      <c r="P482" s="383">
        <v>2363.89</v>
      </c>
      <c r="Q482" s="382"/>
      <c r="R482" s="378"/>
      <c r="S482" s="381"/>
      <c r="T482" s="382"/>
      <c r="U482" s="37">
        <v>13237.78</v>
      </c>
    </row>
    <row r="483" spans="1:21" ht="18.95" customHeight="1" x14ac:dyDescent="0.25">
      <c r="A483" s="39" t="s">
        <v>100</v>
      </c>
      <c r="B483" s="39" t="s">
        <v>1271</v>
      </c>
      <c r="C483" s="379" t="s">
        <v>1272</v>
      </c>
      <c r="D483" s="381"/>
      <c r="E483" s="382"/>
      <c r="F483" s="380" t="s">
        <v>156</v>
      </c>
      <c r="G483" s="382"/>
      <c r="H483" s="383">
        <v>2.8</v>
      </c>
      <c r="I483" s="382"/>
      <c r="J483" s="383">
        <v>1</v>
      </c>
      <c r="K483" s="382"/>
      <c r="L483" s="37">
        <v>5.6</v>
      </c>
      <c r="M483" s="383">
        <v>122.66</v>
      </c>
      <c r="N483" s="382"/>
      <c r="O483" s="39" t="s">
        <v>1079</v>
      </c>
      <c r="P483" s="383">
        <v>176.63</v>
      </c>
      <c r="Q483" s="382"/>
      <c r="R483" s="378"/>
      <c r="S483" s="381"/>
      <c r="T483" s="382"/>
      <c r="U483" s="37">
        <v>989.13</v>
      </c>
    </row>
    <row r="484" spans="1:21" ht="14.25" customHeight="1" x14ac:dyDescent="0.25">
      <c r="A484" s="39" t="s">
        <v>100</v>
      </c>
      <c r="B484" s="39" t="s">
        <v>1273</v>
      </c>
      <c r="C484" s="379" t="s">
        <v>1274</v>
      </c>
      <c r="D484" s="381"/>
      <c r="E484" s="382"/>
      <c r="F484" s="380" t="s">
        <v>214</v>
      </c>
      <c r="G484" s="382"/>
      <c r="H484" s="383">
        <v>2.6</v>
      </c>
      <c r="I484" s="382"/>
      <c r="J484" s="383">
        <v>1</v>
      </c>
      <c r="K484" s="382"/>
      <c r="L484" s="37">
        <v>5.2</v>
      </c>
      <c r="M484" s="383">
        <v>114.64</v>
      </c>
      <c r="N484" s="382"/>
      <c r="O484" s="39" t="s">
        <v>1275</v>
      </c>
      <c r="P484" s="383">
        <v>131.84</v>
      </c>
      <c r="Q484" s="382"/>
      <c r="R484" s="378"/>
      <c r="S484" s="381"/>
      <c r="T484" s="382"/>
      <c r="U484" s="37">
        <v>685.57</v>
      </c>
    </row>
    <row r="485" spans="1:21" ht="14.25" customHeight="1" x14ac:dyDescent="0.25">
      <c r="A485" s="39" t="s">
        <v>100</v>
      </c>
      <c r="B485" s="39" t="s">
        <v>262</v>
      </c>
      <c r="C485" s="379" t="s">
        <v>261</v>
      </c>
      <c r="D485" s="381"/>
      <c r="E485" s="382"/>
      <c r="F485" s="380" t="s">
        <v>156</v>
      </c>
      <c r="G485" s="382"/>
      <c r="H485" s="383">
        <v>0.4</v>
      </c>
      <c r="I485" s="382"/>
      <c r="J485" s="383">
        <v>1</v>
      </c>
      <c r="K485" s="382"/>
      <c r="L485" s="37">
        <v>0.8</v>
      </c>
      <c r="M485" s="383">
        <v>41.38</v>
      </c>
      <c r="N485" s="382"/>
      <c r="O485" s="39" t="s">
        <v>260</v>
      </c>
      <c r="P485" s="383">
        <v>70.760000000000005</v>
      </c>
      <c r="Q485" s="382"/>
      <c r="R485" s="378"/>
      <c r="S485" s="381"/>
      <c r="T485" s="382"/>
      <c r="U485" s="37">
        <v>56.61</v>
      </c>
    </row>
    <row r="486" spans="1:21" ht="14.25" customHeight="1" x14ac:dyDescent="0.25">
      <c r="A486" s="39" t="s">
        <v>100</v>
      </c>
      <c r="B486" s="39" t="s">
        <v>688</v>
      </c>
      <c r="C486" s="379" t="s">
        <v>687</v>
      </c>
      <c r="D486" s="381"/>
      <c r="E486" s="382"/>
      <c r="F486" s="380" t="s">
        <v>686</v>
      </c>
      <c r="G486" s="382"/>
      <c r="H486" s="383">
        <v>3.6</v>
      </c>
      <c r="I486" s="382"/>
      <c r="J486" s="383">
        <v>1</v>
      </c>
      <c r="K486" s="382"/>
      <c r="L486" s="37">
        <v>7.2</v>
      </c>
      <c r="M486" s="378"/>
      <c r="N486" s="382"/>
      <c r="O486" s="39" t="s">
        <v>100</v>
      </c>
      <c r="P486" s="383">
        <v>8.9700000000000006</v>
      </c>
      <c r="Q486" s="382"/>
      <c r="R486" s="378"/>
      <c r="S486" s="381"/>
      <c r="T486" s="382"/>
      <c r="U486" s="37">
        <v>64.58</v>
      </c>
    </row>
    <row r="487" spans="1:21" ht="27.6" customHeight="1" x14ac:dyDescent="0.25">
      <c r="A487" s="39" t="s">
        <v>100</v>
      </c>
      <c r="B487" s="39" t="s">
        <v>1276</v>
      </c>
      <c r="C487" s="379" t="s">
        <v>1277</v>
      </c>
      <c r="D487" s="381"/>
      <c r="E487" s="382"/>
      <c r="F487" s="380" t="s">
        <v>156</v>
      </c>
      <c r="G487" s="382"/>
      <c r="H487" s="383">
        <v>5.4</v>
      </c>
      <c r="I487" s="382"/>
      <c r="J487" s="383">
        <v>1</v>
      </c>
      <c r="K487" s="382"/>
      <c r="L487" s="37">
        <v>10.8</v>
      </c>
      <c r="M487" s="383">
        <v>148.86000000000001</v>
      </c>
      <c r="N487" s="382"/>
      <c r="O487" s="39" t="s">
        <v>1157</v>
      </c>
      <c r="P487" s="383">
        <v>132.49</v>
      </c>
      <c r="Q487" s="382"/>
      <c r="R487" s="378"/>
      <c r="S487" s="381"/>
      <c r="T487" s="382"/>
      <c r="U487" s="37">
        <v>1430.89</v>
      </c>
    </row>
    <row r="488" spans="1:21" ht="18.95" customHeight="1" x14ac:dyDescent="0.25">
      <c r="A488" s="39" t="s">
        <v>100</v>
      </c>
      <c r="B488" s="39" t="s">
        <v>238</v>
      </c>
      <c r="C488" s="379" t="s">
        <v>237</v>
      </c>
      <c r="D488" s="381"/>
      <c r="E488" s="382"/>
      <c r="F488" s="380" t="s">
        <v>160</v>
      </c>
      <c r="G488" s="382"/>
      <c r="H488" s="383">
        <v>1</v>
      </c>
      <c r="I488" s="382"/>
      <c r="J488" s="383">
        <v>1</v>
      </c>
      <c r="K488" s="382"/>
      <c r="L488" s="37">
        <v>2754.56</v>
      </c>
      <c r="M488" s="378"/>
      <c r="N488" s="382"/>
      <c r="O488" s="39" t="s">
        <v>100</v>
      </c>
      <c r="P488" s="383">
        <v>1</v>
      </c>
      <c r="Q488" s="382"/>
      <c r="R488" s="378"/>
      <c r="S488" s="381"/>
      <c r="T488" s="382"/>
      <c r="U488" s="37">
        <v>2754.56</v>
      </c>
    </row>
    <row r="489" spans="1:21" ht="14.25" customHeight="1" x14ac:dyDescent="0.25">
      <c r="A489" s="39" t="s">
        <v>100</v>
      </c>
      <c r="B489" s="39" t="s">
        <v>100</v>
      </c>
      <c r="C489" s="365" t="s">
        <v>166</v>
      </c>
      <c r="D489" s="381"/>
      <c r="E489" s="382"/>
      <c r="F489" s="380" t="s">
        <v>100</v>
      </c>
      <c r="G489" s="382"/>
      <c r="H489" s="378"/>
      <c r="I489" s="382"/>
      <c r="J489" s="378"/>
      <c r="K489" s="382"/>
      <c r="L489" s="38"/>
      <c r="M489" s="378"/>
      <c r="N489" s="382"/>
      <c r="O489" s="39" t="s">
        <v>100</v>
      </c>
      <c r="P489" s="378"/>
      <c r="Q489" s="382"/>
      <c r="R489" s="378"/>
      <c r="S489" s="381"/>
      <c r="T489" s="382"/>
      <c r="U489" s="35">
        <v>276051.86</v>
      </c>
    </row>
    <row r="490" spans="1:21" ht="14.25" customHeight="1" x14ac:dyDescent="0.25">
      <c r="A490" s="41" t="s">
        <v>100</v>
      </c>
      <c r="B490" s="41" t="s">
        <v>100</v>
      </c>
      <c r="C490" s="379" t="s">
        <v>165</v>
      </c>
      <c r="D490" s="381"/>
      <c r="E490" s="382"/>
      <c r="F490" s="380" t="s">
        <v>100</v>
      </c>
      <c r="G490" s="382"/>
      <c r="H490" s="378"/>
      <c r="I490" s="382"/>
      <c r="J490" s="379" t="s">
        <v>100</v>
      </c>
      <c r="K490" s="382"/>
      <c r="L490" s="39" t="s">
        <v>100</v>
      </c>
      <c r="M490" s="379" t="s">
        <v>100</v>
      </c>
      <c r="N490" s="382"/>
      <c r="O490" s="41" t="s">
        <v>100</v>
      </c>
      <c r="P490" s="378"/>
      <c r="Q490" s="382"/>
      <c r="R490" s="379" t="s">
        <v>100</v>
      </c>
      <c r="S490" s="381"/>
      <c r="T490" s="382"/>
      <c r="U490" s="37">
        <v>186255.74</v>
      </c>
    </row>
    <row r="491" spans="1:21" ht="28.35" customHeight="1" x14ac:dyDescent="0.25">
      <c r="A491" s="41" t="s">
        <v>100</v>
      </c>
      <c r="B491" s="39" t="s">
        <v>1278</v>
      </c>
      <c r="C491" s="379" t="s">
        <v>1279</v>
      </c>
      <c r="D491" s="381"/>
      <c r="E491" s="382"/>
      <c r="F491" s="380" t="s">
        <v>160</v>
      </c>
      <c r="G491" s="382"/>
      <c r="H491" s="383">
        <v>92</v>
      </c>
      <c r="I491" s="382"/>
      <c r="J491" s="383">
        <v>1</v>
      </c>
      <c r="K491" s="382"/>
      <c r="L491" s="37">
        <v>92</v>
      </c>
      <c r="M491" s="378"/>
      <c r="N491" s="382"/>
      <c r="O491" s="39" t="s">
        <v>100</v>
      </c>
      <c r="P491" s="378"/>
      <c r="Q491" s="382"/>
      <c r="R491" s="384" t="s">
        <v>100</v>
      </c>
      <c r="S491" s="381"/>
      <c r="T491" s="382"/>
      <c r="U491" s="37">
        <v>171355.28</v>
      </c>
    </row>
    <row r="492" spans="1:21" ht="28.35" customHeight="1" x14ac:dyDescent="0.25">
      <c r="A492" s="41" t="s">
        <v>100</v>
      </c>
      <c r="B492" s="39" t="s">
        <v>1280</v>
      </c>
      <c r="C492" s="379" t="s">
        <v>1281</v>
      </c>
      <c r="D492" s="381"/>
      <c r="E492" s="382"/>
      <c r="F492" s="380" t="s">
        <v>160</v>
      </c>
      <c r="G492" s="382"/>
      <c r="H492" s="383">
        <v>49</v>
      </c>
      <c r="I492" s="382"/>
      <c r="J492" s="383">
        <v>1</v>
      </c>
      <c r="K492" s="382"/>
      <c r="L492" s="37">
        <v>49</v>
      </c>
      <c r="M492" s="378"/>
      <c r="N492" s="382"/>
      <c r="O492" s="39" t="s">
        <v>100</v>
      </c>
      <c r="P492" s="378"/>
      <c r="Q492" s="382"/>
      <c r="R492" s="384" t="s">
        <v>100</v>
      </c>
      <c r="S492" s="381"/>
      <c r="T492" s="382"/>
      <c r="U492" s="37">
        <v>91265.31</v>
      </c>
    </row>
    <row r="493" spans="1:21" ht="14.25" customHeight="1" x14ac:dyDescent="0.25">
      <c r="A493" s="36" t="s">
        <v>100</v>
      </c>
      <c r="B493" s="36" t="s">
        <v>100</v>
      </c>
      <c r="C493" s="365" t="s">
        <v>136</v>
      </c>
      <c r="D493" s="381"/>
      <c r="E493" s="381"/>
      <c r="F493" s="381"/>
      <c r="G493" s="381"/>
      <c r="H493" s="381"/>
      <c r="I493" s="381"/>
      <c r="J493" s="381"/>
      <c r="K493" s="381"/>
      <c r="L493" s="382"/>
      <c r="M493" s="385" t="s">
        <v>100</v>
      </c>
      <c r="N493" s="381"/>
      <c r="O493" s="382"/>
      <c r="P493" s="386">
        <v>269336.21999999997</v>
      </c>
      <c r="Q493" s="382"/>
      <c r="R493" s="369"/>
      <c r="S493" s="381"/>
      <c r="T493" s="382"/>
      <c r="U493" s="35">
        <v>538672.44999999995</v>
      </c>
    </row>
    <row r="494" spans="1:21" ht="60.75" customHeight="1" x14ac:dyDescent="0.25">
      <c r="A494" s="44" t="s">
        <v>142</v>
      </c>
      <c r="B494" s="43" t="s">
        <v>1290</v>
      </c>
      <c r="C494" s="365" t="s">
        <v>1291</v>
      </c>
      <c r="D494" s="381"/>
      <c r="E494" s="382"/>
      <c r="F494" s="367" t="s">
        <v>343</v>
      </c>
      <c r="G494" s="382"/>
      <c r="H494" s="368">
        <v>3.0000000000000001E-3</v>
      </c>
      <c r="I494" s="382"/>
      <c r="J494" s="368">
        <v>1</v>
      </c>
      <c r="K494" s="382"/>
      <c r="L494" s="35">
        <v>3.0000000000000001E-3</v>
      </c>
      <c r="M494" s="369"/>
      <c r="N494" s="382"/>
      <c r="O494" s="42"/>
      <c r="P494" s="369"/>
      <c r="Q494" s="382"/>
      <c r="R494" s="369"/>
      <c r="S494" s="381"/>
      <c r="T494" s="382"/>
      <c r="U494" s="38"/>
    </row>
    <row r="495" spans="1:21" ht="28.35" customHeight="1" x14ac:dyDescent="0.25">
      <c r="A495" s="40" t="s">
        <v>100</v>
      </c>
      <c r="B495" s="39" t="s">
        <v>228</v>
      </c>
      <c r="C495" s="379" t="s">
        <v>227</v>
      </c>
      <c r="D495" s="381"/>
      <c r="E495" s="381"/>
      <c r="F495" s="381"/>
      <c r="G495" s="381"/>
      <c r="H495" s="381"/>
      <c r="I495" s="381"/>
      <c r="J495" s="381"/>
      <c r="K495" s="381"/>
      <c r="L495" s="381"/>
      <c r="M495" s="381"/>
      <c r="N495" s="381"/>
      <c r="O495" s="381"/>
      <c r="P495" s="381"/>
      <c r="Q495" s="381"/>
      <c r="R495" s="381"/>
      <c r="S495" s="381"/>
      <c r="T495" s="382"/>
      <c r="U495" s="41" t="s">
        <v>100</v>
      </c>
    </row>
    <row r="496" spans="1:21" ht="14.25" customHeight="1" x14ac:dyDescent="0.25">
      <c r="A496" s="39" t="s">
        <v>100</v>
      </c>
      <c r="B496" s="39" t="s">
        <v>187</v>
      </c>
      <c r="C496" s="379" t="s">
        <v>186</v>
      </c>
      <c r="D496" s="381"/>
      <c r="E496" s="382"/>
      <c r="F496" s="380" t="s">
        <v>179</v>
      </c>
      <c r="G496" s="382"/>
      <c r="H496" s="378"/>
      <c r="I496" s="382"/>
      <c r="J496" s="378"/>
      <c r="K496" s="382"/>
      <c r="L496" s="37">
        <v>0.58201499999999995</v>
      </c>
      <c r="M496" s="378"/>
      <c r="N496" s="382"/>
      <c r="O496" s="39" t="s">
        <v>100</v>
      </c>
      <c r="P496" s="378"/>
      <c r="Q496" s="382"/>
      <c r="R496" s="378"/>
      <c r="S496" s="381"/>
      <c r="T496" s="382"/>
      <c r="U496" s="37">
        <v>266.64</v>
      </c>
    </row>
    <row r="497" spans="1:21" ht="14.25" customHeight="1" x14ac:dyDescent="0.25">
      <c r="A497" s="39" t="s">
        <v>100</v>
      </c>
      <c r="B497" s="39" t="s">
        <v>363</v>
      </c>
      <c r="C497" s="379" t="s">
        <v>362</v>
      </c>
      <c r="D497" s="381"/>
      <c r="E497" s="382"/>
      <c r="F497" s="380" t="s">
        <v>179</v>
      </c>
      <c r="G497" s="382"/>
      <c r="H497" s="383">
        <v>168.7</v>
      </c>
      <c r="I497" s="382"/>
      <c r="J497" s="383">
        <v>1.1499999999999999</v>
      </c>
      <c r="K497" s="382"/>
      <c r="L497" s="37">
        <v>0.58201499999999995</v>
      </c>
      <c r="M497" s="378"/>
      <c r="N497" s="382"/>
      <c r="O497" s="39" t="s">
        <v>100</v>
      </c>
      <c r="P497" s="383">
        <v>458.14</v>
      </c>
      <c r="Q497" s="382"/>
      <c r="R497" s="383">
        <v>1</v>
      </c>
      <c r="S497" s="381"/>
      <c r="T497" s="382"/>
      <c r="U497" s="37">
        <v>266.64</v>
      </c>
    </row>
    <row r="498" spans="1:21" ht="14.25" customHeight="1" x14ac:dyDescent="0.25">
      <c r="A498" s="39" t="s">
        <v>100</v>
      </c>
      <c r="B498" s="39" t="s">
        <v>183</v>
      </c>
      <c r="C498" s="379" t="s">
        <v>182</v>
      </c>
      <c r="D498" s="381"/>
      <c r="E498" s="382"/>
      <c r="F498" s="380" t="s">
        <v>100</v>
      </c>
      <c r="G498" s="382"/>
      <c r="H498" s="378"/>
      <c r="I498" s="382"/>
      <c r="J498" s="378"/>
      <c r="K498" s="382"/>
      <c r="L498" s="38"/>
      <c r="M498" s="378"/>
      <c r="N498" s="382"/>
      <c r="O498" s="39" t="s">
        <v>100</v>
      </c>
      <c r="P498" s="378"/>
      <c r="Q498" s="382"/>
      <c r="R498" s="378"/>
      <c r="S498" s="381"/>
      <c r="T498" s="382"/>
      <c r="U498" s="37">
        <v>101.82</v>
      </c>
    </row>
    <row r="499" spans="1:21" ht="14.25" customHeight="1" x14ac:dyDescent="0.25">
      <c r="A499" s="39" t="s">
        <v>100</v>
      </c>
      <c r="B499" s="39" t="s">
        <v>181</v>
      </c>
      <c r="C499" s="379" t="s">
        <v>180</v>
      </c>
      <c r="D499" s="381"/>
      <c r="E499" s="382"/>
      <c r="F499" s="380" t="s">
        <v>179</v>
      </c>
      <c r="G499" s="382"/>
      <c r="H499" s="378"/>
      <c r="I499" s="382"/>
      <c r="J499" s="378"/>
      <c r="K499" s="382"/>
      <c r="L499" s="37">
        <v>6.2789999999999999E-2</v>
      </c>
      <c r="M499" s="378"/>
      <c r="N499" s="382"/>
      <c r="O499" s="39" t="s">
        <v>100</v>
      </c>
      <c r="P499" s="378"/>
      <c r="Q499" s="382"/>
      <c r="R499" s="378"/>
      <c r="S499" s="381"/>
      <c r="T499" s="382"/>
      <c r="U499" s="37">
        <v>43.24</v>
      </c>
    </row>
    <row r="500" spans="1:21" ht="18.95" customHeight="1" x14ac:dyDescent="0.25">
      <c r="A500" s="39" t="s">
        <v>100</v>
      </c>
      <c r="B500" s="39" t="s">
        <v>254</v>
      </c>
      <c r="C500" s="379" t="s">
        <v>253</v>
      </c>
      <c r="D500" s="381"/>
      <c r="E500" s="382"/>
      <c r="F500" s="380" t="s">
        <v>218</v>
      </c>
      <c r="G500" s="382"/>
      <c r="H500" s="383">
        <v>6.9</v>
      </c>
      <c r="I500" s="382"/>
      <c r="J500" s="383">
        <v>1.1499999999999999</v>
      </c>
      <c r="K500" s="382"/>
      <c r="L500" s="37">
        <v>2.3805E-2</v>
      </c>
      <c r="M500" s="378"/>
      <c r="N500" s="382"/>
      <c r="O500" s="39" t="s">
        <v>100</v>
      </c>
      <c r="P500" s="383">
        <v>1631.99</v>
      </c>
      <c r="Q500" s="382"/>
      <c r="R500" s="378"/>
      <c r="S500" s="381"/>
      <c r="T500" s="382"/>
      <c r="U500" s="37">
        <v>38.85</v>
      </c>
    </row>
    <row r="501" spans="1:21" ht="14.25" customHeight="1" x14ac:dyDescent="0.25">
      <c r="A501" s="39" t="s">
        <v>100</v>
      </c>
      <c r="B501" s="39" t="s">
        <v>252</v>
      </c>
      <c r="C501" s="379" t="s">
        <v>251</v>
      </c>
      <c r="D501" s="381"/>
      <c r="E501" s="382"/>
      <c r="F501" s="380" t="s">
        <v>179</v>
      </c>
      <c r="G501" s="382"/>
      <c r="H501" s="383">
        <v>6.9</v>
      </c>
      <c r="I501" s="382"/>
      <c r="J501" s="383">
        <v>1.1499999999999999</v>
      </c>
      <c r="K501" s="382"/>
      <c r="L501" s="37">
        <v>2.3805E-2</v>
      </c>
      <c r="M501" s="378"/>
      <c r="N501" s="382"/>
      <c r="O501" s="39" t="s">
        <v>100</v>
      </c>
      <c r="P501" s="383">
        <v>756.56</v>
      </c>
      <c r="Q501" s="382"/>
      <c r="R501" s="383">
        <v>1</v>
      </c>
      <c r="S501" s="381"/>
      <c r="T501" s="382"/>
      <c r="U501" s="37">
        <v>18.010000000000002</v>
      </c>
    </row>
    <row r="502" spans="1:21" ht="36.6" customHeight="1" x14ac:dyDescent="0.25">
      <c r="A502" s="39" t="s">
        <v>100</v>
      </c>
      <c r="B502" s="39" t="s">
        <v>1144</v>
      </c>
      <c r="C502" s="379" t="s">
        <v>1145</v>
      </c>
      <c r="D502" s="381"/>
      <c r="E502" s="382"/>
      <c r="F502" s="380" t="s">
        <v>218</v>
      </c>
      <c r="G502" s="382"/>
      <c r="H502" s="383">
        <v>11.3</v>
      </c>
      <c r="I502" s="382"/>
      <c r="J502" s="383">
        <v>1.1499999999999999</v>
      </c>
      <c r="K502" s="382"/>
      <c r="L502" s="37">
        <v>3.8984999999999999E-2</v>
      </c>
      <c r="M502" s="378"/>
      <c r="N502" s="382"/>
      <c r="O502" s="39" t="s">
        <v>100</v>
      </c>
      <c r="P502" s="383">
        <v>1615.17</v>
      </c>
      <c r="Q502" s="382"/>
      <c r="R502" s="378"/>
      <c r="S502" s="381"/>
      <c r="T502" s="382"/>
      <c r="U502" s="37">
        <v>62.97</v>
      </c>
    </row>
    <row r="503" spans="1:21" ht="14.25" customHeight="1" x14ac:dyDescent="0.25">
      <c r="A503" s="39" t="s">
        <v>100</v>
      </c>
      <c r="B503" s="39" t="s">
        <v>1088</v>
      </c>
      <c r="C503" s="379" t="s">
        <v>1089</v>
      </c>
      <c r="D503" s="381"/>
      <c r="E503" s="382"/>
      <c r="F503" s="380" t="s">
        <v>179</v>
      </c>
      <c r="G503" s="382"/>
      <c r="H503" s="383">
        <v>11.3</v>
      </c>
      <c r="I503" s="382"/>
      <c r="J503" s="383">
        <v>1.1499999999999999</v>
      </c>
      <c r="K503" s="382"/>
      <c r="L503" s="37">
        <v>3.8984999999999999E-2</v>
      </c>
      <c r="M503" s="378"/>
      <c r="N503" s="382"/>
      <c r="O503" s="39" t="s">
        <v>100</v>
      </c>
      <c r="P503" s="383">
        <v>647.28</v>
      </c>
      <c r="Q503" s="382"/>
      <c r="R503" s="383">
        <v>1</v>
      </c>
      <c r="S503" s="381"/>
      <c r="T503" s="382"/>
      <c r="U503" s="37">
        <v>25.23</v>
      </c>
    </row>
    <row r="504" spans="1:21" ht="14.25" customHeight="1" x14ac:dyDescent="0.25">
      <c r="A504" s="39" t="s">
        <v>100</v>
      </c>
      <c r="B504" s="39" t="s">
        <v>178</v>
      </c>
      <c r="C504" s="379" t="s">
        <v>177</v>
      </c>
      <c r="D504" s="381"/>
      <c r="E504" s="382"/>
      <c r="F504" s="380" t="s">
        <v>100</v>
      </c>
      <c r="G504" s="382"/>
      <c r="H504" s="378"/>
      <c r="I504" s="382"/>
      <c r="J504" s="378"/>
      <c r="K504" s="382"/>
      <c r="L504" s="38"/>
      <c r="M504" s="378"/>
      <c r="N504" s="382"/>
      <c r="O504" s="39" t="s">
        <v>100</v>
      </c>
      <c r="P504" s="378"/>
      <c r="Q504" s="382"/>
      <c r="R504" s="378"/>
      <c r="S504" s="381"/>
      <c r="T504" s="382"/>
      <c r="U504" s="37">
        <v>419.56</v>
      </c>
    </row>
    <row r="505" spans="1:21" ht="27.6" customHeight="1" x14ac:dyDescent="0.25">
      <c r="A505" s="39" t="s">
        <v>100</v>
      </c>
      <c r="B505" s="39" t="s">
        <v>1292</v>
      </c>
      <c r="C505" s="379" t="s">
        <v>1293</v>
      </c>
      <c r="D505" s="381"/>
      <c r="E505" s="382"/>
      <c r="F505" s="380" t="s">
        <v>214</v>
      </c>
      <c r="G505" s="382"/>
      <c r="H505" s="383">
        <v>0.04</v>
      </c>
      <c r="I505" s="382"/>
      <c r="J505" s="383">
        <v>1</v>
      </c>
      <c r="K505" s="382"/>
      <c r="L505" s="37">
        <v>1.2E-4</v>
      </c>
      <c r="M505" s="383">
        <v>16496.03</v>
      </c>
      <c r="N505" s="382"/>
      <c r="O505" s="39" t="s">
        <v>187</v>
      </c>
      <c r="P505" s="383">
        <v>16496.03</v>
      </c>
      <c r="Q505" s="382"/>
      <c r="R505" s="378"/>
      <c r="S505" s="381"/>
      <c r="T505" s="382"/>
      <c r="U505" s="37">
        <v>1.98</v>
      </c>
    </row>
    <row r="506" spans="1:21" ht="18.95" customHeight="1" x14ac:dyDescent="0.25">
      <c r="A506" s="39" t="s">
        <v>100</v>
      </c>
      <c r="B506" s="39" t="s">
        <v>1294</v>
      </c>
      <c r="C506" s="379" t="s">
        <v>1295</v>
      </c>
      <c r="D506" s="381"/>
      <c r="E506" s="382"/>
      <c r="F506" s="380" t="s">
        <v>214</v>
      </c>
      <c r="G506" s="382"/>
      <c r="H506" s="378"/>
      <c r="I506" s="382"/>
      <c r="J506" s="383">
        <v>1</v>
      </c>
      <c r="K506" s="382"/>
      <c r="L506" s="37">
        <v>0.309</v>
      </c>
      <c r="M506" s="383">
        <v>1535.67</v>
      </c>
      <c r="N506" s="382"/>
      <c r="O506" s="39" t="s">
        <v>1296</v>
      </c>
      <c r="P506" s="383">
        <v>1351.39</v>
      </c>
      <c r="Q506" s="382"/>
      <c r="R506" s="378"/>
      <c r="S506" s="381"/>
      <c r="T506" s="382"/>
      <c r="U506" s="37">
        <v>417.58</v>
      </c>
    </row>
    <row r="507" spans="1:21" ht="14.25" customHeight="1" x14ac:dyDescent="0.25">
      <c r="A507" s="39" t="s">
        <v>100</v>
      </c>
      <c r="B507" s="39" t="s">
        <v>100</v>
      </c>
      <c r="C507" s="365" t="s">
        <v>166</v>
      </c>
      <c r="D507" s="381"/>
      <c r="E507" s="382"/>
      <c r="F507" s="380" t="s">
        <v>100</v>
      </c>
      <c r="G507" s="382"/>
      <c r="H507" s="378"/>
      <c r="I507" s="382"/>
      <c r="J507" s="378"/>
      <c r="K507" s="382"/>
      <c r="L507" s="38"/>
      <c r="M507" s="378"/>
      <c r="N507" s="382"/>
      <c r="O507" s="39" t="s">
        <v>100</v>
      </c>
      <c r="P507" s="378"/>
      <c r="Q507" s="382"/>
      <c r="R507" s="378"/>
      <c r="S507" s="381"/>
      <c r="T507" s="382"/>
      <c r="U507" s="35">
        <v>831.26</v>
      </c>
    </row>
    <row r="508" spans="1:21" ht="14.25" customHeight="1" x14ac:dyDescent="0.25">
      <c r="A508" s="41" t="s">
        <v>100</v>
      </c>
      <c r="B508" s="41" t="s">
        <v>100</v>
      </c>
      <c r="C508" s="379" t="s">
        <v>165</v>
      </c>
      <c r="D508" s="381"/>
      <c r="E508" s="382"/>
      <c r="F508" s="380" t="s">
        <v>100</v>
      </c>
      <c r="G508" s="382"/>
      <c r="H508" s="378"/>
      <c r="I508" s="382"/>
      <c r="J508" s="379" t="s">
        <v>100</v>
      </c>
      <c r="K508" s="382"/>
      <c r="L508" s="39" t="s">
        <v>100</v>
      </c>
      <c r="M508" s="379" t="s">
        <v>100</v>
      </c>
      <c r="N508" s="382"/>
      <c r="O508" s="41" t="s">
        <v>100</v>
      </c>
      <c r="P508" s="378"/>
      <c r="Q508" s="382"/>
      <c r="R508" s="379" t="s">
        <v>100</v>
      </c>
      <c r="S508" s="381"/>
      <c r="T508" s="382"/>
      <c r="U508" s="37">
        <v>309.88</v>
      </c>
    </row>
    <row r="509" spans="1:21" ht="38.85" customHeight="1" x14ac:dyDescent="0.25">
      <c r="A509" s="41" t="s">
        <v>100</v>
      </c>
      <c r="B509" s="39" t="s">
        <v>1138</v>
      </c>
      <c r="C509" s="379" t="s">
        <v>1139</v>
      </c>
      <c r="D509" s="381"/>
      <c r="E509" s="382"/>
      <c r="F509" s="380" t="s">
        <v>160</v>
      </c>
      <c r="G509" s="382"/>
      <c r="H509" s="383">
        <v>102</v>
      </c>
      <c r="I509" s="382"/>
      <c r="J509" s="383">
        <v>1</v>
      </c>
      <c r="K509" s="382"/>
      <c r="L509" s="37">
        <v>102</v>
      </c>
      <c r="M509" s="378"/>
      <c r="N509" s="382"/>
      <c r="O509" s="39" t="s">
        <v>100</v>
      </c>
      <c r="P509" s="378"/>
      <c r="Q509" s="382"/>
      <c r="R509" s="384" t="s">
        <v>100</v>
      </c>
      <c r="S509" s="381"/>
      <c r="T509" s="382"/>
      <c r="U509" s="37">
        <v>316.08</v>
      </c>
    </row>
    <row r="510" spans="1:21" ht="38.85" customHeight="1" x14ac:dyDescent="0.25">
      <c r="A510" s="41" t="s">
        <v>100</v>
      </c>
      <c r="B510" s="39" t="s">
        <v>1140</v>
      </c>
      <c r="C510" s="379" t="s">
        <v>1141</v>
      </c>
      <c r="D510" s="381"/>
      <c r="E510" s="382"/>
      <c r="F510" s="380" t="s">
        <v>160</v>
      </c>
      <c r="G510" s="382"/>
      <c r="H510" s="383">
        <v>58</v>
      </c>
      <c r="I510" s="382"/>
      <c r="J510" s="383">
        <v>1</v>
      </c>
      <c r="K510" s="382"/>
      <c r="L510" s="37">
        <v>58</v>
      </c>
      <c r="M510" s="378"/>
      <c r="N510" s="382"/>
      <c r="O510" s="39" t="s">
        <v>100</v>
      </c>
      <c r="P510" s="378"/>
      <c r="Q510" s="382"/>
      <c r="R510" s="384" t="s">
        <v>100</v>
      </c>
      <c r="S510" s="381"/>
      <c r="T510" s="382"/>
      <c r="U510" s="37">
        <v>179.73</v>
      </c>
    </row>
    <row r="511" spans="1:21" ht="14.25" customHeight="1" x14ac:dyDescent="0.25">
      <c r="A511" s="36" t="s">
        <v>100</v>
      </c>
      <c r="B511" s="36" t="s">
        <v>100</v>
      </c>
      <c r="C511" s="365" t="s">
        <v>136</v>
      </c>
      <c r="D511" s="381"/>
      <c r="E511" s="381"/>
      <c r="F511" s="381"/>
      <c r="G511" s="381"/>
      <c r="H511" s="381"/>
      <c r="I511" s="381"/>
      <c r="J511" s="381"/>
      <c r="K511" s="381"/>
      <c r="L511" s="382"/>
      <c r="M511" s="385" t="s">
        <v>100</v>
      </c>
      <c r="N511" s="381"/>
      <c r="O511" s="382"/>
      <c r="P511" s="386">
        <v>442356.67</v>
      </c>
      <c r="Q511" s="382"/>
      <c r="R511" s="369"/>
      <c r="S511" s="381"/>
      <c r="T511" s="382"/>
      <c r="U511" s="35">
        <v>1327.07</v>
      </c>
    </row>
    <row r="512" spans="1:21" ht="82.35" customHeight="1" x14ac:dyDescent="0.25">
      <c r="A512" s="44" t="s">
        <v>139</v>
      </c>
      <c r="B512" s="43" t="s">
        <v>1297</v>
      </c>
      <c r="C512" s="365" t="s">
        <v>1298</v>
      </c>
      <c r="D512" s="381"/>
      <c r="E512" s="382"/>
      <c r="F512" s="367" t="s">
        <v>174</v>
      </c>
      <c r="G512" s="382"/>
      <c r="H512" s="368">
        <v>0.02</v>
      </c>
      <c r="I512" s="382"/>
      <c r="J512" s="368">
        <v>1</v>
      </c>
      <c r="K512" s="382"/>
      <c r="L512" s="35">
        <v>0.02</v>
      </c>
      <c r="M512" s="369"/>
      <c r="N512" s="382"/>
      <c r="O512" s="42"/>
      <c r="P512" s="369"/>
      <c r="Q512" s="382"/>
      <c r="R512" s="369"/>
      <c r="S512" s="381"/>
      <c r="T512" s="382"/>
      <c r="U512" s="38"/>
    </row>
    <row r="513" spans="1:21" ht="28.35" customHeight="1" x14ac:dyDescent="0.25">
      <c r="A513" s="40" t="s">
        <v>100</v>
      </c>
      <c r="B513" s="39" t="s">
        <v>228</v>
      </c>
      <c r="C513" s="379" t="s">
        <v>227</v>
      </c>
      <c r="D513" s="381"/>
      <c r="E513" s="381"/>
      <c r="F513" s="381"/>
      <c r="G513" s="381"/>
      <c r="H513" s="381"/>
      <c r="I513" s="381"/>
      <c r="J513" s="381"/>
      <c r="K513" s="381"/>
      <c r="L513" s="381"/>
      <c r="M513" s="381"/>
      <c r="N513" s="381"/>
      <c r="O513" s="381"/>
      <c r="P513" s="381"/>
      <c r="Q513" s="381"/>
      <c r="R513" s="381"/>
      <c r="S513" s="381"/>
      <c r="T513" s="382"/>
      <c r="U513" s="41" t="s">
        <v>100</v>
      </c>
    </row>
    <row r="514" spans="1:21" ht="14.25" customHeight="1" x14ac:dyDescent="0.25">
      <c r="A514" s="39" t="s">
        <v>100</v>
      </c>
      <c r="B514" s="39" t="s">
        <v>187</v>
      </c>
      <c r="C514" s="379" t="s">
        <v>186</v>
      </c>
      <c r="D514" s="381"/>
      <c r="E514" s="382"/>
      <c r="F514" s="380" t="s">
        <v>179</v>
      </c>
      <c r="G514" s="382"/>
      <c r="H514" s="378"/>
      <c r="I514" s="382"/>
      <c r="J514" s="378"/>
      <c r="K514" s="382"/>
      <c r="L514" s="37">
        <v>0.66469999999999996</v>
      </c>
      <c r="M514" s="378"/>
      <c r="N514" s="382"/>
      <c r="O514" s="39" t="s">
        <v>100</v>
      </c>
      <c r="P514" s="378"/>
      <c r="Q514" s="382"/>
      <c r="R514" s="378"/>
      <c r="S514" s="381"/>
      <c r="T514" s="382"/>
      <c r="U514" s="37">
        <v>365.99</v>
      </c>
    </row>
    <row r="515" spans="1:21" ht="14.25" customHeight="1" x14ac:dyDescent="0.25">
      <c r="A515" s="39" t="s">
        <v>100</v>
      </c>
      <c r="B515" s="39" t="s">
        <v>185</v>
      </c>
      <c r="C515" s="379" t="s">
        <v>184</v>
      </c>
      <c r="D515" s="381"/>
      <c r="E515" s="382"/>
      <c r="F515" s="380" t="s">
        <v>179</v>
      </c>
      <c r="G515" s="382"/>
      <c r="H515" s="383">
        <v>28.9</v>
      </c>
      <c r="I515" s="382"/>
      <c r="J515" s="383">
        <v>1.1499999999999999</v>
      </c>
      <c r="K515" s="382"/>
      <c r="L515" s="37">
        <v>0.66469999999999996</v>
      </c>
      <c r="M515" s="378"/>
      <c r="N515" s="382"/>
      <c r="O515" s="39" t="s">
        <v>100</v>
      </c>
      <c r="P515" s="383">
        <v>550.61</v>
      </c>
      <c r="Q515" s="382"/>
      <c r="R515" s="383">
        <v>1</v>
      </c>
      <c r="S515" s="381"/>
      <c r="T515" s="382"/>
      <c r="U515" s="37">
        <v>365.99</v>
      </c>
    </row>
    <row r="516" spans="1:21" ht="14.25" customHeight="1" x14ac:dyDescent="0.25">
      <c r="A516" s="39" t="s">
        <v>100</v>
      </c>
      <c r="B516" s="39" t="s">
        <v>183</v>
      </c>
      <c r="C516" s="379" t="s">
        <v>182</v>
      </c>
      <c r="D516" s="381"/>
      <c r="E516" s="382"/>
      <c r="F516" s="380" t="s">
        <v>100</v>
      </c>
      <c r="G516" s="382"/>
      <c r="H516" s="378"/>
      <c r="I516" s="382"/>
      <c r="J516" s="378"/>
      <c r="K516" s="382"/>
      <c r="L516" s="38"/>
      <c r="M516" s="378"/>
      <c r="N516" s="382"/>
      <c r="O516" s="39" t="s">
        <v>100</v>
      </c>
      <c r="P516" s="378"/>
      <c r="Q516" s="382"/>
      <c r="R516" s="378"/>
      <c r="S516" s="381"/>
      <c r="T516" s="382"/>
      <c r="U516" s="37">
        <v>322.37</v>
      </c>
    </row>
    <row r="517" spans="1:21" ht="14.25" customHeight="1" x14ac:dyDescent="0.25">
      <c r="A517" s="39" t="s">
        <v>100</v>
      </c>
      <c r="B517" s="39" t="s">
        <v>181</v>
      </c>
      <c r="C517" s="379" t="s">
        <v>180</v>
      </c>
      <c r="D517" s="381"/>
      <c r="E517" s="382"/>
      <c r="F517" s="380" t="s">
        <v>179</v>
      </c>
      <c r="G517" s="382"/>
      <c r="H517" s="378"/>
      <c r="I517" s="382"/>
      <c r="J517" s="378"/>
      <c r="K517" s="382"/>
      <c r="L517" s="37">
        <v>0.13408999999999999</v>
      </c>
      <c r="M517" s="378"/>
      <c r="N517" s="382"/>
      <c r="O517" s="39" t="s">
        <v>100</v>
      </c>
      <c r="P517" s="378"/>
      <c r="Q517" s="382"/>
      <c r="R517" s="378"/>
      <c r="S517" s="381"/>
      <c r="T517" s="382"/>
      <c r="U517" s="37">
        <v>100.6</v>
      </c>
    </row>
    <row r="518" spans="1:21" ht="14.25" customHeight="1" x14ac:dyDescent="0.25">
      <c r="A518" s="39" t="s">
        <v>100</v>
      </c>
      <c r="B518" s="39" t="s">
        <v>1299</v>
      </c>
      <c r="C518" s="379" t="s">
        <v>1300</v>
      </c>
      <c r="D518" s="381"/>
      <c r="E518" s="382"/>
      <c r="F518" s="380" t="s">
        <v>218</v>
      </c>
      <c r="G518" s="382"/>
      <c r="H518" s="383">
        <v>7.0000000000000007E-2</v>
      </c>
      <c r="I518" s="382"/>
      <c r="J518" s="383">
        <v>1.1499999999999999</v>
      </c>
      <c r="K518" s="382"/>
      <c r="L518" s="37">
        <v>1.6100000000000001E-3</v>
      </c>
      <c r="M518" s="383">
        <v>1803.79</v>
      </c>
      <c r="N518" s="382"/>
      <c r="O518" s="39" t="s">
        <v>63</v>
      </c>
      <c r="P518" s="383">
        <v>2525.31</v>
      </c>
      <c r="Q518" s="382"/>
      <c r="R518" s="378"/>
      <c r="S518" s="381"/>
      <c r="T518" s="382"/>
      <c r="U518" s="37">
        <v>4.07</v>
      </c>
    </row>
    <row r="519" spans="1:21" ht="14.25" customHeight="1" x14ac:dyDescent="0.25">
      <c r="A519" s="39" t="s">
        <v>100</v>
      </c>
      <c r="B519" s="39" t="s">
        <v>252</v>
      </c>
      <c r="C519" s="379" t="s">
        <v>251</v>
      </c>
      <c r="D519" s="381"/>
      <c r="E519" s="382"/>
      <c r="F519" s="380" t="s">
        <v>179</v>
      </c>
      <c r="G519" s="382"/>
      <c r="H519" s="383">
        <v>7.0000000000000007E-2</v>
      </c>
      <c r="I519" s="382"/>
      <c r="J519" s="383">
        <v>1.1499999999999999</v>
      </c>
      <c r="K519" s="382"/>
      <c r="L519" s="37">
        <v>1.6100000000000001E-3</v>
      </c>
      <c r="M519" s="378"/>
      <c r="N519" s="382"/>
      <c r="O519" s="39" t="s">
        <v>100</v>
      </c>
      <c r="P519" s="383">
        <v>756.56</v>
      </c>
      <c r="Q519" s="382"/>
      <c r="R519" s="383">
        <v>1</v>
      </c>
      <c r="S519" s="381"/>
      <c r="T519" s="382"/>
      <c r="U519" s="37">
        <v>1.22</v>
      </c>
    </row>
    <row r="520" spans="1:21" ht="18.95" customHeight="1" x14ac:dyDescent="0.25">
      <c r="A520" s="39" t="s">
        <v>100</v>
      </c>
      <c r="B520" s="39" t="s">
        <v>254</v>
      </c>
      <c r="C520" s="379" t="s">
        <v>253</v>
      </c>
      <c r="D520" s="381"/>
      <c r="E520" s="382"/>
      <c r="F520" s="380" t="s">
        <v>218</v>
      </c>
      <c r="G520" s="382"/>
      <c r="H520" s="383">
        <v>0.12</v>
      </c>
      <c r="I520" s="382"/>
      <c r="J520" s="383">
        <v>1.1499999999999999</v>
      </c>
      <c r="K520" s="382"/>
      <c r="L520" s="37">
        <v>2.7599999999999999E-3</v>
      </c>
      <c r="M520" s="378"/>
      <c r="N520" s="382"/>
      <c r="O520" s="39" t="s">
        <v>100</v>
      </c>
      <c r="P520" s="383">
        <v>1631.99</v>
      </c>
      <c r="Q520" s="382"/>
      <c r="R520" s="378"/>
      <c r="S520" s="381"/>
      <c r="T520" s="382"/>
      <c r="U520" s="37">
        <v>4.5</v>
      </c>
    </row>
    <row r="521" spans="1:21" ht="14.25" customHeight="1" x14ac:dyDescent="0.25">
      <c r="A521" s="39" t="s">
        <v>100</v>
      </c>
      <c r="B521" s="39" t="s">
        <v>252</v>
      </c>
      <c r="C521" s="379" t="s">
        <v>251</v>
      </c>
      <c r="D521" s="381"/>
      <c r="E521" s="382"/>
      <c r="F521" s="380" t="s">
        <v>179</v>
      </c>
      <c r="G521" s="382"/>
      <c r="H521" s="383">
        <v>0.12</v>
      </c>
      <c r="I521" s="382"/>
      <c r="J521" s="383">
        <v>1.1499999999999999</v>
      </c>
      <c r="K521" s="382"/>
      <c r="L521" s="37">
        <v>2.7599999999999999E-3</v>
      </c>
      <c r="M521" s="378"/>
      <c r="N521" s="382"/>
      <c r="O521" s="39" t="s">
        <v>100</v>
      </c>
      <c r="P521" s="383">
        <v>756.56</v>
      </c>
      <c r="Q521" s="382"/>
      <c r="R521" s="383">
        <v>1</v>
      </c>
      <c r="S521" s="381"/>
      <c r="T521" s="382"/>
      <c r="U521" s="37">
        <v>2.09</v>
      </c>
    </row>
    <row r="522" spans="1:21" ht="18.95" customHeight="1" x14ac:dyDescent="0.25">
      <c r="A522" s="39" t="s">
        <v>100</v>
      </c>
      <c r="B522" s="39" t="s">
        <v>1284</v>
      </c>
      <c r="C522" s="379" t="s">
        <v>1285</v>
      </c>
      <c r="D522" s="381"/>
      <c r="E522" s="382"/>
      <c r="F522" s="380" t="s">
        <v>218</v>
      </c>
      <c r="G522" s="382"/>
      <c r="H522" s="383">
        <v>5.45</v>
      </c>
      <c r="I522" s="382"/>
      <c r="J522" s="383">
        <v>1.1499999999999999</v>
      </c>
      <c r="K522" s="382"/>
      <c r="L522" s="37">
        <v>0.12534999999999999</v>
      </c>
      <c r="M522" s="383">
        <v>1703.3</v>
      </c>
      <c r="N522" s="382"/>
      <c r="O522" s="39" t="s">
        <v>1259</v>
      </c>
      <c r="P522" s="383">
        <v>2333.52</v>
      </c>
      <c r="Q522" s="382"/>
      <c r="R522" s="378"/>
      <c r="S522" s="381"/>
      <c r="T522" s="382"/>
      <c r="U522" s="37">
        <v>292.51</v>
      </c>
    </row>
    <row r="523" spans="1:21" ht="14.25" customHeight="1" x14ac:dyDescent="0.25">
      <c r="A523" s="39" t="s">
        <v>100</v>
      </c>
      <c r="B523" s="39" t="s">
        <v>252</v>
      </c>
      <c r="C523" s="379" t="s">
        <v>251</v>
      </c>
      <c r="D523" s="381"/>
      <c r="E523" s="382"/>
      <c r="F523" s="380" t="s">
        <v>179</v>
      </c>
      <c r="G523" s="382"/>
      <c r="H523" s="383">
        <v>5.45</v>
      </c>
      <c r="I523" s="382"/>
      <c r="J523" s="383">
        <v>1.1499999999999999</v>
      </c>
      <c r="K523" s="382"/>
      <c r="L523" s="37">
        <v>0.12534999999999999</v>
      </c>
      <c r="M523" s="378"/>
      <c r="N523" s="382"/>
      <c r="O523" s="39" t="s">
        <v>100</v>
      </c>
      <c r="P523" s="383">
        <v>756.56</v>
      </c>
      <c r="Q523" s="382"/>
      <c r="R523" s="383">
        <v>1</v>
      </c>
      <c r="S523" s="381"/>
      <c r="T523" s="382"/>
      <c r="U523" s="37">
        <v>94.83</v>
      </c>
    </row>
    <row r="524" spans="1:21" ht="18.95" customHeight="1" x14ac:dyDescent="0.25">
      <c r="A524" s="39" t="s">
        <v>100</v>
      </c>
      <c r="B524" s="39" t="s">
        <v>278</v>
      </c>
      <c r="C524" s="379" t="s">
        <v>277</v>
      </c>
      <c r="D524" s="381"/>
      <c r="E524" s="382"/>
      <c r="F524" s="380" t="s">
        <v>218</v>
      </c>
      <c r="G524" s="382"/>
      <c r="H524" s="383">
        <v>0.86</v>
      </c>
      <c r="I524" s="382"/>
      <c r="J524" s="383">
        <v>1.1499999999999999</v>
      </c>
      <c r="K524" s="382"/>
      <c r="L524" s="37">
        <v>1.9779999999999999E-2</v>
      </c>
      <c r="M524" s="378"/>
      <c r="N524" s="382"/>
      <c r="O524" s="39" t="s">
        <v>100</v>
      </c>
      <c r="P524" s="383">
        <v>2.5499999999999998</v>
      </c>
      <c r="Q524" s="382"/>
      <c r="R524" s="378"/>
      <c r="S524" s="381"/>
      <c r="T524" s="382"/>
      <c r="U524" s="37">
        <v>0.05</v>
      </c>
    </row>
    <row r="525" spans="1:21" ht="18.95" customHeight="1" x14ac:dyDescent="0.25">
      <c r="A525" s="39" t="s">
        <v>100</v>
      </c>
      <c r="B525" s="39" t="s">
        <v>224</v>
      </c>
      <c r="C525" s="379" t="s">
        <v>223</v>
      </c>
      <c r="D525" s="381"/>
      <c r="E525" s="382"/>
      <c r="F525" s="380" t="s">
        <v>218</v>
      </c>
      <c r="G525" s="382"/>
      <c r="H525" s="383">
        <v>0.19</v>
      </c>
      <c r="I525" s="382"/>
      <c r="J525" s="383">
        <v>1.1499999999999999</v>
      </c>
      <c r="K525" s="382"/>
      <c r="L525" s="37">
        <v>4.3699999999999998E-3</v>
      </c>
      <c r="M525" s="378"/>
      <c r="N525" s="382"/>
      <c r="O525" s="39" t="s">
        <v>100</v>
      </c>
      <c r="P525" s="383">
        <v>656.62</v>
      </c>
      <c r="Q525" s="382"/>
      <c r="R525" s="378"/>
      <c r="S525" s="381"/>
      <c r="T525" s="382"/>
      <c r="U525" s="37">
        <v>2.87</v>
      </c>
    </row>
    <row r="526" spans="1:21" ht="14.25" customHeight="1" x14ac:dyDescent="0.25">
      <c r="A526" s="39" t="s">
        <v>100</v>
      </c>
      <c r="B526" s="39" t="s">
        <v>222</v>
      </c>
      <c r="C526" s="379" t="s">
        <v>221</v>
      </c>
      <c r="D526" s="381"/>
      <c r="E526" s="382"/>
      <c r="F526" s="380" t="s">
        <v>179</v>
      </c>
      <c r="G526" s="382"/>
      <c r="H526" s="383">
        <v>0.19</v>
      </c>
      <c r="I526" s="382"/>
      <c r="J526" s="383">
        <v>1.1499999999999999</v>
      </c>
      <c r="K526" s="382"/>
      <c r="L526" s="37">
        <v>4.3699999999999998E-3</v>
      </c>
      <c r="M526" s="378"/>
      <c r="N526" s="382"/>
      <c r="O526" s="39" t="s">
        <v>100</v>
      </c>
      <c r="P526" s="383">
        <v>563.22</v>
      </c>
      <c r="Q526" s="382"/>
      <c r="R526" s="383">
        <v>1</v>
      </c>
      <c r="S526" s="381"/>
      <c r="T526" s="382"/>
      <c r="U526" s="37">
        <v>2.46</v>
      </c>
    </row>
    <row r="527" spans="1:21" ht="14.25" customHeight="1" x14ac:dyDescent="0.25">
      <c r="A527" s="39" t="s">
        <v>100</v>
      </c>
      <c r="B527" s="39" t="s">
        <v>532</v>
      </c>
      <c r="C527" s="379" t="s">
        <v>531</v>
      </c>
      <c r="D527" s="381"/>
      <c r="E527" s="382"/>
      <c r="F527" s="380" t="s">
        <v>218</v>
      </c>
      <c r="G527" s="382"/>
      <c r="H527" s="383">
        <v>1.68</v>
      </c>
      <c r="I527" s="382"/>
      <c r="J527" s="383">
        <v>1.1499999999999999</v>
      </c>
      <c r="K527" s="382"/>
      <c r="L527" s="37">
        <v>3.8640000000000001E-2</v>
      </c>
      <c r="M527" s="383">
        <v>4.3499999999999996</v>
      </c>
      <c r="N527" s="382"/>
      <c r="O527" s="39" t="s">
        <v>530</v>
      </c>
      <c r="P527" s="383">
        <v>5.26</v>
      </c>
      <c r="Q527" s="382"/>
      <c r="R527" s="378"/>
      <c r="S527" s="381"/>
      <c r="T527" s="382"/>
      <c r="U527" s="37">
        <v>0.2</v>
      </c>
    </row>
    <row r="528" spans="1:21" ht="18.95" customHeight="1" x14ac:dyDescent="0.25">
      <c r="A528" s="39" t="s">
        <v>100</v>
      </c>
      <c r="B528" s="39" t="s">
        <v>1301</v>
      </c>
      <c r="C528" s="379" t="s">
        <v>1302</v>
      </c>
      <c r="D528" s="381"/>
      <c r="E528" s="382"/>
      <c r="F528" s="380" t="s">
        <v>218</v>
      </c>
      <c r="G528" s="382"/>
      <c r="H528" s="383">
        <v>8.59</v>
      </c>
      <c r="I528" s="382"/>
      <c r="J528" s="383">
        <v>1.1499999999999999</v>
      </c>
      <c r="K528" s="382"/>
      <c r="L528" s="37">
        <v>0.19757</v>
      </c>
      <c r="M528" s="378"/>
      <c r="N528" s="382"/>
      <c r="O528" s="39" t="s">
        <v>100</v>
      </c>
      <c r="P528" s="383">
        <v>91.98</v>
      </c>
      <c r="Q528" s="382"/>
      <c r="R528" s="378"/>
      <c r="S528" s="381"/>
      <c r="T528" s="382"/>
      <c r="U528" s="37">
        <v>18.170000000000002</v>
      </c>
    </row>
    <row r="529" spans="1:21" ht="14.25" customHeight="1" x14ac:dyDescent="0.25">
      <c r="A529" s="39" t="s">
        <v>100</v>
      </c>
      <c r="B529" s="39" t="s">
        <v>178</v>
      </c>
      <c r="C529" s="379" t="s">
        <v>177</v>
      </c>
      <c r="D529" s="381"/>
      <c r="E529" s="382"/>
      <c r="F529" s="380" t="s">
        <v>100</v>
      </c>
      <c r="G529" s="382"/>
      <c r="H529" s="378"/>
      <c r="I529" s="382"/>
      <c r="J529" s="378"/>
      <c r="K529" s="382"/>
      <c r="L529" s="38"/>
      <c r="M529" s="378"/>
      <c r="N529" s="382"/>
      <c r="O529" s="39" t="s">
        <v>100</v>
      </c>
      <c r="P529" s="378"/>
      <c r="Q529" s="382"/>
      <c r="R529" s="378"/>
      <c r="S529" s="381"/>
      <c r="T529" s="382"/>
      <c r="U529" s="37">
        <v>27.01</v>
      </c>
    </row>
    <row r="530" spans="1:21" ht="27.6" customHeight="1" x14ac:dyDescent="0.25">
      <c r="A530" s="39" t="s">
        <v>100</v>
      </c>
      <c r="B530" s="39" t="s">
        <v>1303</v>
      </c>
      <c r="C530" s="379" t="s">
        <v>1304</v>
      </c>
      <c r="D530" s="381"/>
      <c r="E530" s="382"/>
      <c r="F530" s="380" t="s">
        <v>214</v>
      </c>
      <c r="G530" s="382"/>
      <c r="H530" s="383">
        <v>1.0300000000000001E-3</v>
      </c>
      <c r="I530" s="382"/>
      <c r="J530" s="383">
        <v>1</v>
      </c>
      <c r="K530" s="382"/>
      <c r="L530" s="37">
        <v>2.0999999999999999E-5</v>
      </c>
      <c r="M530" s="383">
        <v>16496.03</v>
      </c>
      <c r="N530" s="382"/>
      <c r="O530" s="39" t="s">
        <v>187</v>
      </c>
      <c r="P530" s="383">
        <v>16496.03</v>
      </c>
      <c r="Q530" s="382"/>
      <c r="R530" s="378"/>
      <c r="S530" s="381"/>
      <c r="T530" s="382"/>
      <c r="U530" s="37">
        <v>0.35</v>
      </c>
    </row>
    <row r="531" spans="1:21" ht="44.85" customHeight="1" x14ac:dyDescent="0.25">
      <c r="A531" s="39" t="s">
        <v>100</v>
      </c>
      <c r="B531" s="39" t="s">
        <v>1305</v>
      </c>
      <c r="C531" s="379" t="s">
        <v>1306</v>
      </c>
      <c r="D531" s="381"/>
      <c r="E531" s="382"/>
      <c r="F531" s="380" t="s">
        <v>240</v>
      </c>
      <c r="G531" s="382"/>
      <c r="H531" s="383">
        <v>1.8700000000000001E-2</v>
      </c>
      <c r="I531" s="382"/>
      <c r="J531" s="383">
        <v>1</v>
      </c>
      <c r="K531" s="382"/>
      <c r="L531" s="37">
        <v>3.7399999999999998E-4</v>
      </c>
      <c r="M531" s="383">
        <v>307.83999999999997</v>
      </c>
      <c r="N531" s="382"/>
      <c r="O531" s="39" t="s">
        <v>1307</v>
      </c>
      <c r="P531" s="383">
        <v>243.19</v>
      </c>
      <c r="Q531" s="382"/>
      <c r="R531" s="378"/>
      <c r="S531" s="381"/>
      <c r="T531" s="382"/>
      <c r="U531" s="37">
        <v>0.09</v>
      </c>
    </row>
    <row r="532" spans="1:21" ht="27.6" customHeight="1" x14ac:dyDescent="0.25">
      <c r="A532" s="39" t="s">
        <v>100</v>
      </c>
      <c r="B532" s="39" t="s">
        <v>1308</v>
      </c>
      <c r="C532" s="379" t="s">
        <v>1309</v>
      </c>
      <c r="D532" s="381"/>
      <c r="E532" s="382"/>
      <c r="F532" s="380" t="s">
        <v>174</v>
      </c>
      <c r="G532" s="382"/>
      <c r="H532" s="383">
        <v>1E-3</v>
      </c>
      <c r="I532" s="382"/>
      <c r="J532" s="383">
        <v>1</v>
      </c>
      <c r="K532" s="382"/>
      <c r="L532" s="37">
        <v>2.0000000000000002E-5</v>
      </c>
      <c r="M532" s="383">
        <v>105278.81</v>
      </c>
      <c r="N532" s="382"/>
      <c r="O532" s="39" t="s">
        <v>1079</v>
      </c>
      <c r="P532" s="383">
        <v>151601.49</v>
      </c>
      <c r="Q532" s="382"/>
      <c r="R532" s="378"/>
      <c r="S532" s="381"/>
      <c r="T532" s="382"/>
      <c r="U532" s="37">
        <v>3.03</v>
      </c>
    </row>
    <row r="533" spans="1:21" ht="14.25" customHeight="1" x14ac:dyDescent="0.25">
      <c r="A533" s="39" t="s">
        <v>100</v>
      </c>
      <c r="B533" s="39" t="s">
        <v>1273</v>
      </c>
      <c r="C533" s="379" t="s">
        <v>1274</v>
      </c>
      <c r="D533" s="381"/>
      <c r="E533" s="382"/>
      <c r="F533" s="380" t="s">
        <v>214</v>
      </c>
      <c r="G533" s="382"/>
      <c r="H533" s="383">
        <v>1.37</v>
      </c>
      <c r="I533" s="382"/>
      <c r="J533" s="383">
        <v>1</v>
      </c>
      <c r="K533" s="382"/>
      <c r="L533" s="37">
        <v>2.7400000000000001E-2</v>
      </c>
      <c r="M533" s="383">
        <v>114.64</v>
      </c>
      <c r="N533" s="382"/>
      <c r="O533" s="39" t="s">
        <v>1275</v>
      </c>
      <c r="P533" s="383">
        <v>131.84</v>
      </c>
      <c r="Q533" s="382"/>
      <c r="R533" s="378"/>
      <c r="S533" s="381"/>
      <c r="T533" s="382"/>
      <c r="U533" s="37">
        <v>3.61</v>
      </c>
    </row>
    <row r="534" spans="1:21" ht="14.25" customHeight="1" x14ac:dyDescent="0.25">
      <c r="A534" s="39" t="s">
        <v>100</v>
      </c>
      <c r="B534" s="39" t="s">
        <v>262</v>
      </c>
      <c r="C534" s="379" t="s">
        <v>261</v>
      </c>
      <c r="D534" s="381"/>
      <c r="E534" s="382"/>
      <c r="F534" s="380" t="s">
        <v>156</v>
      </c>
      <c r="G534" s="382"/>
      <c r="H534" s="383">
        <v>0.41</v>
      </c>
      <c r="I534" s="382"/>
      <c r="J534" s="383">
        <v>1</v>
      </c>
      <c r="K534" s="382"/>
      <c r="L534" s="37">
        <v>8.2000000000000007E-3</v>
      </c>
      <c r="M534" s="383">
        <v>41.38</v>
      </c>
      <c r="N534" s="382"/>
      <c r="O534" s="39" t="s">
        <v>260</v>
      </c>
      <c r="P534" s="383">
        <v>70.760000000000005</v>
      </c>
      <c r="Q534" s="382"/>
      <c r="R534" s="378"/>
      <c r="S534" s="381"/>
      <c r="T534" s="382"/>
      <c r="U534" s="37">
        <v>0.57999999999999996</v>
      </c>
    </row>
    <row r="535" spans="1:21" ht="18.95" customHeight="1" x14ac:dyDescent="0.25">
      <c r="A535" s="39" t="s">
        <v>100</v>
      </c>
      <c r="B535" s="39" t="s">
        <v>529</v>
      </c>
      <c r="C535" s="379" t="s">
        <v>528</v>
      </c>
      <c r="D535" s="381"/>
      <c r="E535" s="382"/>
      <c r="F535" s="380" t="s">
        <v>174</v>
      </c>
      <c r="G535" s="382"/>
      <c r="H535" s="383">
        <v>3.0000000000000001E-5</v>
      </c>
      <c r="I535" s="382"/>
      <c r="J535" s="383">
        <v>1</v>
      </c>
      <c r="K535" s="382"/>
      <c r="L535" s="37">
        <v>9.9999999999999995E-7</v>
      </c>
      <c r="M535" s="383">
        <v>60258.2</v>
      </c>
      <c r="N535" s="382"/>
      <c r="O535" s="39" t="s">
        <v>292</v>
      </c>
      <c r="P535" s="383">
        <v>58450.45</v>
      </c>
      <c r="Q535" s="382"/>
      <c r="R535" s="378"/>
      <c r="S535" s="381"/>
      <c r="T535" s="382"/>
      <c r="U535" s="37">
        <v>0.06</v>
      </c>
    </row>
    <row r="536" spans="1:21" ht="18.95" customHeight="1" x14ac:dyDescent="0.25">
      <c r="A536" s="39" t="s">
        <v>100</v>
      </c>
      <c r="B536" s="39" t="s">
        <v>1310</v>
      </c>
      <c r="C536" s="379" t="s">
        <v>1311</v>
      </c>
      <c r="D536" s="381"/>
      <c r="E536" s="382"/>
      <c r="F536" s="380" t="s">
        <v>174</v>
      </c>
      <c r="G536" s="382"/>
      <c r="H536" s="383">
        <v>1.9400000000000001E-3</v>
      </c>
      <c r="I536" s="382"/>
      <c r="J536" s="383">
        <v>1</v>
      </c>
      <c r="K536" s="382"/>
      <c r="L536" s="37">
        <v>3.8999999999999999E-5</v>
      </c>
      <c r="M536" s="383">
        <v>136760</v>
      </c>
      <c r="N536" s="382"/>
      <c r="O536" s="39" t="s">
        <v>1312</v>
      </c>
      <c r="P536" s="383">
        <v>138127.6</v>
      </c>
      <c r="Q536" s="382"/>
      <c r="R536" s="378"/>
      <c r="S536" s="381"/>
      <c r="T536" s="382"/>
      <c r="U536" s="37">
        <v>5.39</v>
      </c>
    </row>
    <row r="537" spans="1:21" ht="14.25" customHeight="1" x14ac:dyDescent="0.25">
      <c r="A537" s="39" t="s">
        <v>100</v>
      </c>
      <c r="B537" s="39" t="s">
        <v>1313</v>
      </c>
      <c r="C537" s="379" t="s">
        <v>1314</v>
      </c>
      <c r="D537" s="381"/>
      <c r="E537" s="382"/>
      <c r="F537" s="380" t="s">
        <v>174</v>
      </c>
      <c r="G537" s="382"/>
      <c r="H537" s="383">
        <v>3.1E-4</v>
      </c>
      <c r="I537" s="382"/>
      <c r="J537" s="383">
        <v>1</v>
      </c>
      <c r="K537" s="382"/>
      <c r="L537" s="37">
        <v>6.0000000000000002E-6</v>
      </c>
      <c r="M537" s="383">
        <v>51280.15</v>
      </c>
      <c r="N537" s="382"/>
      <c r="O537" s="39" t="s">
        <v>1315</v>
      </c>
      <c r="P537" s="383">
        <v>82561.039999999994</v>
      </c>
      <c r="Q537" s="382"/>
      <c r="R537" s="378"/>
      <c r="S537" s="381"/>
      <c r="T537" s="382"/>
      <c r="U537" s="37">
        <v>0.5</v>
      </c>
    </row>
    <row r="538" spans="1:21" ht="14.25" customHeight="1" x14ac:dyDescent="0.25">
      <c r="A538" s="39" t="s">
        <v>100</v>
      </c>
      <c r="B538" s="39" t="s">
        <v>1316</v>
      </c>
      <c r="C538" s="379" t="s">
        <v>1317</v>
      </c>
      <c r="D538" s="381"/>
      <c r="E538" s="382"/>
      <c r="F538" s="380" t="s">
        <v>174</v>
      </c>
      <c r="G538" s="382"/>
      <c r="H538" s="383">
        <v>5.9999999999999995E-4</v>
      </c>
      <c r="I538" s="382"/>
      <c r="J538" s="383">
        <v>1</v>
      </c>
      <c r="K538" s="382"/>
      <c r="L538" s="37">
        <v>1.2E-5</v>
      </c>
      <c r="M538" s="383">
        <v>98526.45</v>
      </c>
      <c r="N538" s="382"/>
      <c r="O538" s="39" t="s">
        <v>1318</v>
      </c>
      <c r="P538" s="383">
        <v>151730.73000000001</v>
      </c>
      <c r="Q538" s="382"/>
      <c r="R538" s="378"/>
      <c r="S538" s="381"/>
      <c r="T538" s="382"/>
      <c r="U538" s="37">
        <v>1.82</v>
      </c>
    </row>
    <row r="539" spans="1:21" ht="14.25" customHeight="1" x14ac:dyDescent="0.25">
      <c r="A539" s="39" t="s">
        <v>100</v>
      </c>
      <c r="B539" s="39" t="s">
        <v>688</v>
      </c>
      <c r="C539" s="379" t="s">
        <v>687</v>
      </c>
      <c r="D539" s="381"/>
      <c r="E539" s="382"/>
      <c r="F539" s="380" t="s">
        <v>686</v>
      </c>
      <c r="G539" s="382"/>
      <c r="H539" s="383">
        <v>3.6539999999999999</v>
      </c>
      <c r="I539" s="382"/>
      <c r="J539" s="383">
        <v>1</v>
      </c>
      <c r="K539" s="382"/>
      <c r="L539" s="37">
        <v>7.3080000000000006E-2</v>
      </c>
      <c r="M539" s="378"/>
      <c r="N539" s="382"/>
      <c r="O539" s="39" t="s">
        <v>100</v>
      </c>
      <c r="P539" s="383">
        <v>8.9700000000000006</v>
      </c>
      <c r="Q539" s="382"/>
      <c r="R539" s="378"/>
      <c r="S539" s="381"/>
      <c r="T539" s="382"/>
      <c r="U539" s="37">
        <v>0.66</v>
      </c>
    </row>
    <row r="540" spans="1:21" ht="27.6" customHeight="1" x14ac:dyDescent="0.25">
      <c r="A540" s="39" t="s">
        <v>100</v>
      </c>
      <c r="B540" s="39" t="s">
        <v>1319</v>
      </c>
      <c r="C540" s="379" t="s">
        <v>1320</v>
      </c>
      <c r="D540" s="381"/>
      <c r="E540" s="382"/>
      <c r="F540" s="380" t="s">
        <v>156</v>
      </c>
      <c r="G540" s="382"/>
      <c r="H540" s="383">
        <v>4</v>
      </c>
      <c r="I540" s="382"/>
      <c r="J540" s="383">
        <v>1</v>
      </c>
      <c r="K540" s="382"/>
      <c r="L540" s="37">
        <v>0.08</v>
      </c>
      <c r="M540" s="383">
        <v>142.68</v>
      </c>
      <c r="N540" s="382"/>
      <c r="O540" s="39" t="s">
        <v>1157</v>
      </c>
      <c r="P540" s="383">
        <v>126.99</v>
      </c>
      <c r="Q540" s="382"/>
      <c r="R540" s="378"/>
      <c r="S540" s="381"/>
      <c r="T540" s="382"/>
      <c r="U540" s="37">
        <v>10.16</v>
      </c>
    </row>
    <row r="541" spans="1:21" ht="14.25" customHeight="1" x14ac:dyDescent="0.25">
      <c r="A541" s="39" t="s">
        <v>100</v>
      </c>
      <c r="B541" s="39" t="s">
        <v>1158</v>
      </c>
      <c r="C541" s="379" t="s">
        <v>1159</v>
      </c>
      <c r="D541" s="381"/>
      <c r="E541" s="382"/>
      <c r="F541" s="380" t="s">
        <v>174</v>
      </c>
      <c r="G541" s="382"/>
      <c r="H541" s="383">
        <v>1.0000000000000001E-5</v>
      </c>
      <c r="I541" s="382"/>
      <c r="J541" s="383">
        <v>1</v>
      </c>
      <c r="K541" s="382"/>
      <c r="L541" s="38"/>
      <c r="M541" s="383">
        <v>70296.2</v>
      </c>
      <c r="N541" s="382"/>
      <c r="O541" s="39" t="s">
        <v>1160</v>
      </c>
      <c r="P541" s="383">
        <v>87870.25</v>
      </c>
      <c r="Q541" s="382"/>
      <c r="R541" s="378"/>
      <c r="S541" s="381"/>
      <c r="T541" s="382"/>
      <c r="U541" s="37">
        <v>0</v>
      </c>
    </row>
    <row r="542" spans="1:21" ht="18.95" customHeight="1" x14ac:dyDescent="0.25">
      <c r="A542" s="39" t="s">
        <v>100</v>
      </c>
      <c r="B542" s="39" t="s">
        <v>1321</v>
      </c>
      <c r="C542" s="379" t="s">
        <v>1322</v>
      </c>
      <c r="D542" s="381"/>
      <c r="E542" s="382"/>
      <c r="F542" s="380" t="s">
        <v>174</v>
      </c>
      <c r="G542" s="382"/>
      <c r="H542" s="383">
        <v>1E-4</v>
      </c>
      <c r="I542" s="382"/>
      <c r="J542" s="383">
        <v>1</v>
      </c>
      <c r="K542" s="382"/>
      <c r="L542" s="37">
        <v>1.9999999999999999E-6</v>
      </c>
      <c r="M542" s="383">
        <v>231787.35</v>
      </c>
      <c r="N542" s="382"/>
      <c r="O542" s="39" t="s">
        <v>208</v>
      </c>
      <c r="P542" s="383">
        <v>377813.38</v>
      </c>
      <c r="Q542" s="382"/>
      <c r="R542" s="378"/>
      <c r="S542" s="381"/>
      <c r="T542" s="382"/>
      <c r="U542" s="37">
        <v>0.76</v>
      </c>
    </row>
    <row r="543" spans="1:21" ht="14.25" customHeight="1" x14ac:dyDescent="0.25">
      <c r="A543" s="39" t="s">
        <v>100</v>
      </c>
      <c r="B543" s="39" t="s">
        <v>100</v>
      </c>
      <c r="C543" s="365" t="s">
        <v>166</v>
      </c>
      <c r="D543" s="381"/>
      <c r="E543" s="382"/>
      <c r="F543" s="380" t="s">
        <v>100</v>
      </c>
      <c r="G543" s="382"/>
      <c r="H543" s="378"/>
      <c r="I543" s="382"/>
      <c r="J543" s="378"/>
      <c r="K543" s="382"/>
      <c r="L543" s="38"/>
      <c r="M543" s="378"/>
      <c r="N543" s="382"/>
      <c r="O543" s="39" t="s">
        <v>100</v>
      </c>
      <c r="P543" s="378"/>
      <c r="Q543" s="382"/>
      <c r="R543" s="378"/>
      <c r="S543" s="381"/>
      <c r="T543" s="382"/>
      <c r="U543" s="35">
        <v>815.97</v>
      </c>
    </row>
    <row r="544" spans="1:21" ht="14.25" customHeight="1" x14ac:dyDescent="0.25">
      <c r="A544" s="41" t="s">
        <v>100</v>
      </c>
      <c r="B544" s="41" t="s">
        <v>100</v>
      </c>
      <c r="C544" s="379" t="s">
        <v>165</v>
      </c>
      <c r="D544" s="381"/>
      <c r="E544" s="382"/>
      <c r="F544" s="380" t="s">
        <v>100</v>
      </c>
      <c r="G544" s="382"/>
      <c r="H544" s="378"/>
      <c r="I544" s="382"/>
      <c r="J544" s="379" t="s">
        <v>100</v>
      </c>
      <c r="K544" s="382"/>
      <c r="L544" s="39" t="s">
        <v>100</v>
      </c>
      <c r="M544" s="379" t="s">
        <v>100</v>
      </c>
      <c r="N544" s="382"/>
      <c r="O544" s="41" t="s">
        <v>100</v>
      </c>
      <c r="P544" s="378"/>
      <c r="Q544" s="382"/>
      <c r="R544" s="379" t="s">
        <v>100</v>
      </c>
      <c r="S544" s="381"/>
      <c r="T544" s="382"/>
      <c r="U544" s="37">
        <v>466.59</v>
      </c>
    </row>
    <row r="545" spans="1:21" ht="28.35" customHeight="1" x14ac:dyDescent="0.25">
      <c r="A545" s="41" t="s">
        <v>100</v>
      </c>
      <c r="B545" s="39" t="s">
        <v>1323</v>
      </c>
      <c r="C545" s="379" t="s">
        <v>1324</v>
      </c>
      <c r="D545" s="381"/>
      <c r="E545" s="382"/>
      <c r="F545" s="380" t="s">
        <v>160</v>
      </c>
      <c r="G545" s="382"/>
      <c r="H545" s="383">
        <v>93</v>
      </c>
      <c r="I545" s="382"/>
      <c r="J545" s="383">
        <v>1</v>
      </c>
      <c r="K545" s="382"/>
      <c r="L545" s="37">
        <v>93</v>
      </c>
      <c r="M545" s="378"/>
      <c r="N545" s="382"/>
      <c r="O545" s="39" t="s">
        <v>100</v>
      </c>
      <c r="P545" s="378"/>
      <c r="Q545" s="382"/>
      <c r="R545" s="384" t="s">
        <v>100</v>
      </c>
      <c r="S545" s="381"/>
      <c r="T545" s="382"/>
      <c r="U545" s="37">
        <v>433.93</v>
      </c>
    </row>
    <row r="546" spans="1:21" ht="28.35" customHeight="1" x14ac:dyDescent="0.25">
      <c r="A546" s="41" t="s">
        <v>100</v>
      </c>
      <c r="B546" s="39" t="s">
        <v>1325</v>
      </c>
      <c r="C546" s="379" t="s">
        <v>1326</v>
      </c>
      <c r="D546" s="381"/>
      <c r="E546" s="382"/>
      <c r="F546" s="380" t="s">
        <v>160</v>
      </c>
      <c r="G546" s="382"/>
      <c r="H546" s="383">
        <v>62</v>
      </c>
      <c r="I546" s="382"/>
      <c r="J546" s="383">
        <v>1</v>
      </c>
      <c r="K546" s="382"/>
      <c r="L546" s="37">
        <v>62</v>
      </c>
      <c r="M546" s="378"/>
      <c r="N546" s="382"/>
      <c r="O546" s="39" t="s">
        <v>100</v>
      </c>
      <c r="P546" s="378"/>
      <c r="Q546" s="382"/>
      <c r="R546" s="384" t="s">
        <v>100</v>
      </c>
      <c r="S546" s="381"/>
      <c r="T546" s="382"/>
      <c r="U546" s="37">
        <v>289.29000000000002</v>
      </c>
    </row>
    <row r="547" spans="1:21" ht="14.25" customHeight="1" x14ac:dyDescent="0.25">
      <c r="A547" s="36" t="s">
        <v>100</v>
      </c>
      <c r="B547" s="36" t="s">
        <v>100</v>
      </c>
      <c r="C547" s="365" t="s">
        <v>136</v>
      </c>
      <c r="D547" s="381"/>
      <c r="E547" s="381"/>
      <c r="F547" s="381"/>
      <c r="G547" s="381"/>
      <c r="H547" s="381"/>
      <c r="I547" s="381"/>
      <c r="J547" s="381"/>
      <c r="K547" s="381"/>
      <c r="L547" s="382"/>
      <c r="M547" s="385" t="s">
        <v>100</v>
      </c>
      <c r="N547" s="381"/>
      <c r="O547" s="382"/>
      <c r="P547" s="386">
        <v>76959.5</v>
      </c>
      <c r="Q547" s="382"/>
      <c r="R547" s="369"/>
      <c r="S547" s="381"/>
      <c r="T547" s="382"/>
      <c r="U547" s="35">
        <v>1539.19</v>
      </c>
    </row>
    <row r="548" spans="1:21" ht="82.35" customHeight="1" x14ac:dyDescent="0.25">
      <c r="A548" s="44" t="s">
        <v>603</v>
      </c>
      <c r="B548" s="43" t="s">
        <v>1327</v>
      </c>
      <c r="C548" s="365" t="s">
        <v>1328</v>
      </c>
      <c r="D548" s="381"/>
      <c r="E548" s="382"/>
      <c r="F548" s="367" t="s">
        <v>229</v>
      </c>
      <c r="G548" s="382"/>
      <c r="H548" s="368">
        <v>0.31359999999999999</v>
      </c>
      <c r="I548" s="382"/>
      <c r="J548" s="368">
        <v>1</v>
      </c>
      <c r="K548" s="382"/>
      <c r="L548" s="35">
        <v>0.31359999999999999</v>
      </c>
      <c r="M548" s="369"/>
      <c r="N548" s="382"/>
      <c r="O548" s="42"/>
      <c r="P548" s="369"/>
      <c r="Q548" s="382"/>
      <c r="R548" s="369"/>
      <c r="S548" s="381"/>
      <c r="T548" s="382"/>
      <c r="U548" s="38"/>
    </row>
    <row r="549" spans="1:21" ht="28.35" customHeight="1" x14ac:dyDescent="0.25">
      <c r="A549" s="40" t="s">
        <v>100</v>
      </c>
      <c r="B549" s="39" t="s">
        <v>228</v>
      </c>
      <c r="C549" s="379" t="s">
        <v>227</v>
      </c>
      <c r="D549" s="381"/>
      <c r="E549" s="381"/>
      <c r="F549" s="381"/>
      <c r="G549" s="381"/>
      <c r="H549" s="381"/>
      <c r="I549" s="381"/>
      <c r="J549" s="381"/>
      <c r="K549" s="381"/>
      <c r="L549" s="381"/>
      <c r="M549" s="381"/>
      <c r="N549" s="381"/>
      <c r="O549" s="381"/>
      <c r="P549" s="381"/>
      <c r="Q549" s="381"/>
      <c r="R549" s="381"/>
      <c r="S549" s="381"/>
      <c r="T549" s="382"/>
      <c r="U549" s="41" t="s">
        <v>100</v>
      </c>
    </row>
    <row r="550" spans="1:21" ht="14.25" customHeight="1" x14ac:dyDescent="0.25">
      <c r="A550" s="39" t="s">
        <v>100</v>
      </c>
      <c r="B550" s="39" t="s">
        <v>187</v>
      </c>
      <c r="C550" s="379" t="s">
        <v>186</v>
      </c>
      <c r="D550" s="381"/>
      <c r="E550" s="382"/>
      <c r="F550" s="380" t="s">
        <v>179</v>
      </c>
      <c r="G550" s="382"/>
      <c r="H550" s="378"/>
      <c r="I550" s="382"/>
      <c r="J550" s="378"/>
      <c r="K550" s="382"/>
      <c r="L550" s="37">
        <v>3.0438019999999999</v>
      </c>
      <c r="M550" s="378"/>
      <c r="N550" s="382"/>
      <c r="O550" s="39" t="s">
        <v>100</v>
      </c>
      <c r="P550" s="378"/>
      <c r="Q550" s="382"/>
      <c r="R550" s="378"/>
      <c r="S550" s="381"/>
      <c r="T550" s="382"/>
      <c r="U550" s="37">
        <v>1675.95</v>
      </c>
    </row>
    <row r="551" spans="1:21" ht="14.25" customHeight="1" x14ac:dyDescent="0.25">
      <c r="A551" s="39" t="s">
        <v>100</v>
      </c>
      <c r="B551" s="39" t="s">
        <v>185</v>
      </c>
      <c r="C551" s="379" t="s">
        <v>184</v>
      </c>
      <c r="D551" s="381"/>
      <c r="E551" s="382"/>
      <c r="F551" s="380" t="s">
        <v>179</v>
      </c>
      <c r="G551" s="382"/>
      <c r="H551" s="383">
        <v>8.44</v>
      </c>
      <c r="I551" s="382"/>
      <c r="J551" s="383">
        <v>1.1499999999999999</v>
      </c>
      <c r="K551" s="382"/>
      <c r="L551" s="37">
        <v>3.0438019999999999</v>
      </c>
      <c r="M551" s="378"/>
      <c r="N551" s="382"/>
      <c r="O551" s="39" t="s">
        <v>100</v>
      </c>
      <c r="P551" s="383">
        <v>550.61</v>
      </c>
      <c r="Q551" s="382"/>
      <c r="R551" s="383">
        <v>1</v>
      </c>
      <c r="S551" s="381"/>
      <c r="T551" s="382"/>
      <c r="U551" s="37">
        <v>1675.95</v>
      </c>
    </row>
    <row r="552" spans="1:21" ht="14.25" customHeight="1" x14ac:dyDescent="0.25">
      <c r="A552" s="39" t="s">
        <v>100</v>
      </c>
      <c r="B552" s="39" t="s">
        <v>183</v>
      </c>
      <c r="C552" s="379" t="s">
        <v>182</v>
      </c>
      <c r="D552" s="381"/>
      <c r="E552" s="382"/>
      <c r="F552" s="380" t="s">
        <v>100</v>
      </c>
      <c r="G552" s="382"/>
      <c r="H552" s="378"/>
      <c r="I552" s="382"/>
      <c r="J552" s="378"/>
      <c r="K552" s="382"/>
      <c r="L552" s="38"/>
      <c r="M552" s="378"/>
      <c r="N552" s="382"/>
      <c r="O552" s="39" t="s">
        <v>100</v>
      </c>
      <c r="P552" s="378"/>
      <c r="Q552" s="382"/>
      <c r="R552" s="378"/>
      <c r="S552" s="381"/>
      <c r="T552" s="382"/>
      <c r="U552" s="37">
        <v>58.13</v>
      </c>
    </row>
    <row r="553" spans="1:21" ht="14.25" customHeight="1" x14ac:dyDescent="0.25">
      <c r="A553" s="39" t="s">
        <v>100</v>
      </c>
      <c r="B553" s="39" t="s">
        <v>181</v>
      </c>
      <c r="C553" s="379" t="s">
        <v>180</v>
      </c>
      <c r="D553" s="381"/>
      <c r="E553" s="382"/>
      <c r="F553" s="380" t="s">
        <v>179</v>
      </c>
      <c r="G553" s="382"/>
      <c r="H553" s="378"/>
      <c r="I553" s="382"/>
      <c r="J553" s="378"/>
      <c r="K553" s="382"/>
      <c r="L553" s="37">
        <v>5.7702000000000003E-2</v>
      </c>
      <c r="M553" s="378"/>
      <c r="N553" s="382"/>
      <c r="O553" s="39" t="s">
        <v>100</v>
      </c>
      <c r="P553" s="378"/>
      <c r="Q553" s="382"/>
      <c r="R553" s="378"/>
      <c r="S553" s="381"/>
      <c r="T553" s="382"/>
      <c r="U553" s="37">
        <v>40.18</v>
      </c>
    </row>
    <row r="554" spans="1:21" ht="14.25" customHeight="1" x14ac:dyDescent="0.25">
      <c r="A554" s="39" t="s">
        <v>100</v>
      </c>
      <c r="B554" s="39" t="s">
        <v>1126</v>
      </c>
      <c r="C554" s="379" t="s">
        <v>1127</v>
      </c>
      <c r="D554" s="381"/>
      <c r="E554" s="382"/>
      <c r="F554" s="380" t="s">
        <v>218</v>
      </c>
      <c r="G554" s="382"/>
      <c r="H554" s="383">
        <v>0.08</v>
      </c>
      <c r="I554" s="382"/>
      <c r="J554" s="383">
        <v>1.1499999999999999</v>
      </c>
      <c r="K554" s="382"/>
      <c r="L554" s="37">
        <v>2.8851000000000002E-2</v>
      </c>
      <c r="M554" s="378"/>
      <c r="N554" s="382"/>
      <c r="O554" s="39" t="s">
        <v>100</v>
      </c>
      <c r="P554" s="383">
        <v>992.5</v>
      </c>
      <c r="Q554" s="382"/>
      <c r="R554" s="378"/>
      <c r="S554" s="381"/>
      <c r="T554" s="382"/>
      <c r="U554" s="37">
        <v>28.63</v>
      </c>
    </row>
    <row r="555" spans="1:21" ht="14.25" customHeight="1" x14ac:dyDescent="0.25">
      <c r="A555" s="39" t="s">
        <v>100</v>
      </c>
      <c r="B555" s="39" t="s">
        <v>252</v>
      </c>
      <c r="C555" s="379" t="s">
        <v>251</v>
      </c>
      <c r="D555" s="381"/>
      <c r="E555" s="382"/>
      <c r="F555" s="380" t="s">
        <v>179</v>
      </c>
      <c r="G555" s="382"/>
      <c r="H555" s="383">
        <v>0.08</v>
      </c>
      <c r="I555" s="382"/>
      <c r="J555" s="383">
        <v>1.1499999999999999</v>
      </c>
      <c r="K555" s="382"/>
      <c r="L555" s="37">
        <v>2.8851000000000002E-2</v>
      </c>
      <c r="M555" s="378"/>
      <c r="N555" s="382"/>
      <c r="O555" s="39" t="s">
        <v>100</v>
      </c>
      <c r="P555" s="383">
        <v>756.56</v>
      </c>
      <c r="Q555" s="382"/>
      <c r="R555" s="383">
        <v>1</v>
      </c>
      <c r="S555" s="381"/>
      <c r="T555" s="382"/>
      <c r="U555" s="37">
        <v>21.83</v>
      </c>
    </row>
    <row r="556" spans="1:21" ht="18.95" customHeight="1" x14ac:dyDescent="0.25">
      <c r="A556" s="39" t="s">
        <v>100</v>
      </c>
      <c r="B556" s="39" t="s">
        <v>254</v>
      </c>
      <c r="C556" s="379" t="s">
        <v>253</v>
      </c>
      <c r="D556" s="381"/>
      <c r="E556" s="382"/>
      <c r="F556" s="380" t="s">
        <v>218</v>
      </c>
      <c r="G556" s="382"/>
      <c r="H556" s="383">
        <v>0.03</v>
      </c>
      <c r="I556" s="382"/>
      <c r="J556" s="383">
        <v>1.1499999999999999</v>
      </c>
      <c r="K556" s="382"/>
      <c r="L556" s="37">
        <v>1.0819E-2</v>
      </c>
      <c r="M556" s="378"/>
      <c r="N556" s="382"/>
      <c r="O556" s="39" t="s">
        <v>100</v>
      </c>
      <c r="P556" s="383">
        <v>1631.99</v>
      </c>
      <c r="Q556" s="382"/>
      <c r="R556" s="378"/>
      <c r="S556" s="381"/>
      <c r="T556" s="382"/>
      <c r="U556" s="37">
        <v>17.66</v>
      </c>
    </row>
    <row r="557" spans="1:21" ht="14.25" customHeight="1" x14ac:dyDescent="0.25">
      <c r="A557" s="39" t="s">
        <v>100</v>
      </c>
      <c r="B557" s="39" t="s">
        <v>252</v>
      </c>
      <c r="C557" s="379" t="s">
        <v>251</v>
      </c>
      <c r="D557" s="381"/>
      <c r="E557" s="382"/>
      <c r="F557" s="380" t="s">
        <v>179</v>
      </c>
      <c r="G557" s="382"/>
      <c r="H557" s="383">
        <v>0.03</v>
      </c>
      <c r="I557" s="382"/>
      <c r="J557" s="383">
        <v>1.1499999999999999</v>
      </c>
      <c r="K557" s="382"/>
      <c r="L557" s="37">
        <v>1.0819E-2</v>
      </c>
      <c r="M557" s="378"/>
      <c r="N557" s="382"/>
      <c r="O557" s="39" t="s">
        <v>100</v>
      </c>
      <c r="P557" s="383">
        <v>756.56</v>
      </c>
      <c r="Q557" s="382"/>
      <c r="R557" s="383">
        <v>1</v>
      </c>
      <c r="S557" s="381"/>
      <c r="T557" s="382"/>
      <c r="U557" s="37">
        <v>8.19</v>
      </c>
    </row>
    <row r="558" spans="1:21" ht="18.95" customHeight="1" x14ac:dyDescent="0.25">
      <c r="A558" s="39" t="s">
        <v>100</v>
      </c>
      <c r="B558" s="39" t="s">
        <v>224</v>
      </c>
      <c r="C558" s="379" t="s">
        <v>223</v>
      </c>
      <c r="D558" s="381"/>
      <c r="E558" s="382"/>
      <c r="F558" s="380" t="s">
        <v>218</v>
      </c>
      <c r="G558" s="382"/>
      <c r="H558" s="383">
        <v>0.05</v>
      </c>
      <c r="I558" s="382"/>
      <c r="J558" s="383">
        <v>1.1499999999999999</v>
      </c>
      <c r="K558" s="382"/>
      <c r="L558" s="37">
        <v>1.8031999999999999E-2</v>
      </c>
      <c r="M558" s="378"/>
      <c r="N558" s="382"/>
      <c r="O558" s="39" t="s">
        <v>100</v>
      </c>
      <c r="P558" s="383">
        <v>656.62</v>
      </c>
      <c r="Q558" s="382"/>
      <c r="R558" s="378"/>
      <c r="S558" s="381"/>
      <c r="T558" s="382"/>
      <c r="U558" s="37">
        <v>11.84</v>
      </c>
    </row>
    <row r="559" spans="1:21" ht="14.25" customHeight="1" x14ac:dyDescent="0.25">
      <c r="A559" s="39" t="s">
        <v>100</v>
      </c>
      <c r="B559" s="39" t="s">
        <v>222</v>
      </c>
      <c r="C559" s="379" t="s">
        <v>221</v>
      </c>
      <c r="D559" s="381"/>
      <c r="E559" s="382"/>
      <c r="F559" s="380" t="s">
        <v>179</v>
      </c>
      <c r="G559" s="382"/>
      <c r="H559" s="383">
        <v>0.05</v>
      </c>
      <c r="I559" s="382"/>
      <c r="J559" s="383">
        <v>1.1499999999999999</v>
      </c>
      <c r="K559" s="382"/>
      <c r="L559" s="37">
        <v>1.8031999999999999E-2</v>
      </c>
      <c r="M559" s="378"/>
      <c r="N559" s="382"/>
      <c r="O559" s="39" t="s">
        <v>100</v>
      </c>
      <c r="P559" s="383">
        <v>563.22</v>
      </c>
      <c r="Q559" s="382"/>
      <c r="R559" s="383">
        <v>1</v>
      </c>
      <c r="S559" s="381"/>
      <c r="T559" s="382"/>
      <c r="U559" s="37">
        <v>10.16</v>
      </c>
    </row>
    <row r="560" spans="1:21" ht="14.25" customHeight="1" x14ac:dyDescent="0.25">
      <c r="A560" s="39" t="s">
        <v>100</v>
      </c>
      <c r="B560" s="39" t="s">
        <v>178</v>
      </c>
      <c r="C560" s="379" t="s">
        <v>177</v>
      </c>
      <c r="D560" s="381"/>
      <c r="E560" s="382"/>
      <c r="F560" s="380" t="s">
        <v>100</v>
      </c>
      <c r="G560" s="382"/>
      <c r="H560" s="378"/>
      <c r="I560" s="382"/>
      <c r="J560" s="378"/>
      <c r="K560" s="382"/>
      <c r="L560" s="38"/>
      <c r="M560" s="378"/>
      <c r="N560" s="382"/>
      <c r="O560" s="39" t="s">
        <v>100</v>
      </c>
      <c r="P560" s="378"/>
      <c r="Q560" s="382"/>
      <c r="R560" s="378"/>
      <c r="S560" s="381"/>
      <c r="T560" s="382"/>
      <c r="U560" s="37">
        <v>333.3</v>
      </c>
    </row>
    <row r="561" spans="1:21" ht="14.25" customHeight="1" x14ac:dyDescent="0.25">
      <c r="A561" s="39" t="s">
        <v>100</v>
      </c>
      <c r="B561" s="39" t="s">
        <v>262</v>
      </c>
      <c r="C561" s="379" t="s">
        <v>261</v>
      </c>
      <c r="D561" s="381"/>
      <c r="E561" s="382"/>
      <c r="F561" s="380" t="s">
        <v>156</v>
      </c>
      <c r="G561" s="382"/>
      <c r="H561" s="383">
        <v>15.02</v>
      </c>
      <c r="I561" s="382"/>
      <c r="J561" s="383">
        <v>1</v>
      </c>
      <c r="K561" s="382"/>
      <c r="L561" s="37">
        <v>4.7102719999999998</v>
      </c>
      <c r="M561" s="383">
        <v>41.38</v>
      </c>
      <c r="N561" s="382"/>
      <c r="O561" s="39" t="s">
        <v>260</v>
      </c>
      <c r="P561" s="383">
        <v>70.760000000000005</v>
      </c>
      <c r="Q561" s="382"/>
      <c r="R561" s="378"/>
      <c r="S561" s="381"/>
      <c r="T561" s="382"/>
      <c r="U561" s="37">
        <v>333.3</v>
      </c>
    </row>
    <row r="562" spans="1:21" ht="14.25" customHeight="1" x14ac:dyDescent="0.25">
      <c r="A562" s="39" t="s">
        <v>100</v>
      </c>
      <c r="B562" s="39" t="s">
        <v>100</v>
      </c>
      <c r="C562" s="365" t="s">
        <v>166</v>
      </c>
      <c r="D562" s="381"/>
      <c r="E562" s="382"/>
      <c r="F562" s="380" t="s">
        <v>100</v>
      </c>
      <c r="G562" s="382"/>
      <c r="H562" s="378"/>
      <c r="I562" s="382"/>
      <c r="J562" s="378"/>
      <c r="K562" s="382"/>
      <c r="L562" s="38"/>
      <c r="M562" s="378"/>
      <c r="N562" s="382"/>
      <c r="O562" s="39" t="s">
        <v>100</v>
      </c>
      <c r="P562" s="378"/>
      <c r="Q562" s="382"/>
      <c r="R562" s="378"/>
      <c r="S562" s="381"/>
      <c r="T562" s="382"/>
      <c r="U562" s="35">
        <v>2107.56</v>
      </c>
    </row>
    <row r="563" spans="1:21" ht="14.25" customHeight="1" x14ac:dyDescent="0.25">
      <c r="A563" s="41" t="s">
        <v>100</v>
      </c>
      <c r="B563" s="41" t="s">
        <v>100</v>
      </c>
      <c r="C563" s="379" t="s">
        <v>165</v>
      </c>
      <c r="D563" s="381"/>
      <c r="E563" s="382"/>
      <c r="F563" s="380" t="s">
        <v>100</v>
      </c>
      <c r="G563" s="382"/>
      <c r="H563" s="378"/>
      <c r="I563" s="382"/>
      <c r="J563" s="379" t="s">
        <v>100</v>
      </c>
      <c r="K563" s="382"/>
      <c r="L563" s="39" t="s">
        <v>100</v>
      </c>
      <c r="M563" s="379" t="s">
        <v>100</v>
      </c>
      <c r="N563" s="382"/>
      <c r="O563" s="41" t="s">
        <v>100</v>
      </c>
      <c r="P563" s="378"/>
      <c r="Q563" s="382"/>
      <c r="R563" s="379" t="s">
        <v>100</v>
      </c>
      <c r="S563" s="381"/>
      <c r="T563" s="382"/>
      <c r="U563" s="37">
        <v>1716.13</v>
      </c>
    </row>
    <row r="564" spans="1:21" ht="28.35" customHeight="1" x14ac:dyDescent="0.25">
      <c r="A564" s="41" t="s">
        <v>100</v>
      </c>
      <c r="B564" s="39" t="s">
        <v>1329</v>
      </c>
      <c r="C564" s="379" t="s">
        <v>1330</v>
      </c>
      <c r="D564" s="381"/>
      <c r="E564" s="382"/>
      <c r="F564" s="380" t="s">
        <v>160</v>
      </c>
      <c r="G564" s="382"/>
      <c r="H564" s="383">
        <v>109</v>
      </c>
      <c r="I564" s="382"/>
      <c r="J564" s="383">
        <v>1</v>
      </c>
      <c r="K564" s="382"/>
      <c r="L564" s="37">
        <v>109</v>
      </c>
      <c r="M564" s="378"/>
      <c r="N564" s="382"/>
      <c r="O564" s="39" t="s">
        <v>100</v>
      </c>
      <c r="P564" s="378"/>
      <c r="Q564" s="382"/>
      <c r="R564" s="384" t="s">
        <v>100</v>
      </c>
      <c r="S564" s="381"/>
      <c r="T564" s="382"/>
      <c r="U564" s="37">
        <v>1870.58</v>
      </c>
    </row>
    <row r="565" spans="1:21" ht="28.35" customHeight="1" x14ac:dyDescent="0.25">
      <c r="A565" s="41" t="s">
        <v>100</v>
      </c>
      <c r="B565" s="39" t="s">
        <v>1331</v>
      </c>
      <c r="C565" s="379" t="s">
        <v>1332</v>
      </c>
      <c r="D565" s="381"/>
      <c r="E565" s="382"/>
      <c r="F565" s="380" t="s">
        <v>160</v>
      </c>
      <c r="G565" s="382"/>
      <c r="H565" s="383">
        <v>57</v>
      </c>
      <c r="I565" s="382"/>
      <c r="J565" s="383">
        <v>1</v>
      </c>
      <c r="K565" s="382"/>
      <c r="L565" s="37">
        <v>57</v>
      </c>
      <c r="M565" s="378"/>
      <c r="N565" s="382"/>
      <c r="O565" s="39" t="s">
        <v>100</v>
      </c>
      <c r="P565" s="378"/>
      <c r="Q565" s="382"/>
      <c r="R565" s="384" t="s">
        <v>100</v>
      </c>
      <c r="S565" s="381"/>
      <c r="T565" s="382"/>
      <c r="U565" s="37">
        <v>978.19</v>
      </c>
    </row>
    <row r="566" spans="1:21" ht="14.25" customHeight="1" x14ac:dyDescent="0.25">
      <c r="A566" s="36" t="s">
        <v>100</v>
      </c>
      <c r="B566" s="36" t="s">
        <v>100</v>
      </c>
      <c r="C566" s="365" t="s">
        <v>136</v>
      </c>
      <c r="D566" s="381"/>
      <c r="E566" s="381"/>
      <c r="F566" s="381"/>
      <c r="G566" s="381"/>
      <c r="H566" s="381"/>
      <c r="I566" s="381"/>
      <c r="J566" s="381"/>
      <c r="K566" s="381"/>
      <c r="L566" s="382"/>
      <c r="M566" s="385" t="s">
        <v>100</v>
      </c>
      <c r="N566" s="381"/>
      <c r="O566" s="382"/>
      <c r="P566" s="386">
        <v>15804.62</v>
      </c>
      <c r="Q566" s="382"/>
      <c r="R566" s="369"/>
      <c r="S566" s="381"/>
      <c r="T566" s="382"/>
      <c r="U566" s="35">
        <v>4956.33</v>
      </c>
    </row>
    <row r="567" spans="1:21" ht="14.25" customHeight="1" x14ac:dyDescent="0.25"/>
    <row r="568" spans="1:21" ht="14.25" customHeight="1" x14ac:dyDescent="0.25">
      <c r="A568" s="34" t="s">
        <v>100</v>
      </c>
      <c r="B568" s="34" t="s">
        <v>100</v>
      </c>
      <c r="C568" s="387" t="s">
        <v>133</v>
      </c>
      <c r="D568" s="381"/>
      <c r="E568" s="381"/>
      <c r="F568" s="381"/>
      <c r="G568" s="381"/>
      <c r="H568" s="381"/>
      <c r="I568" s="381"/>
      <c r="J568" s="381"/>
      <c r="K568" s="381"/>
      <c r="L568" s="381"/>
      <c r="M568" s="381"/>
      <c r="N568" s="381"/>
      <c r="O568" s="382"/>
      <c r="P568" s="388" t="s">
        <v>100</v>
      </c>
      <c r="Q568" s="382"/>
      <c r="R568" s="388" t="s">
        <v>100</v>
      </c>
      <c r="S568" s="381"/>
      <c r="T568" s="382"/>
      <c r="U568" s="33" t="s">
        <v>100</v>
      </c>
    </row>
    <row r="569" spans="1:21" ht="14.25" customHeight="1" x14ac:dyDescent="0.25">
      <c r="A569" s="34" t="s">
        <v>100</v>
      </c>
      <c r="B569" s="34" t="s">
        <v>100</v>
      </c>
      <c r="C569" s="387" t="s">
        <v>135</v>
      </c>
      <c r="D569" s="381"/>
      <c r="E569" s="381"/>
      <c r="F569" s="381"/>
      <c r="G569" s="381"/>
      <c r="H569" s="381"/>
      <c r="I569" s="381"/>
      <c r="J569" s="381"/>
      <c r="K569" s="381"/>
      <c r="L569" s="381"/>
      <c r="M569" s="381"/>
      <c r="N569" s="381"/>
      <c r="O569" s="382"/>
      <c r="P569" s="388" t="s">
        <v>100</v>
      </c>
      <c r="Q569" s="382"/>
      <c r="R569" s="388" t="s">
        <v>100</v>
      </c>
      <c r="S569" s="381"/>
      <c r="T569" s="382"/>
      <c r="U569" s="33" t="s">
        <v>1333</v>
      </c>
    </row>
    <row r="570" spans="1:21" ht="14.25" customHeight="1" x14ac:dyDescent="0.25">
      <c r="A570" s="34" t="s">
        <v>100</v>
      </c>
      <c r="B570" s="34" t="s">
        <v>100</v>
      </c>
      <c r="C570" s="387" t="s">
        <v>155</v>
      </c>
      <c r="D570" s="381"/>
      <c r="E570" s="381"/>
      <c r="F570" s="381"/>
      <c r="G570" s="381"/>
      <c r="H570" s="381"/>
      <c r="I570" s="381"/>
      <c r="J570" s="381"/>
      <c r="K570" s="381"/>
      <c r="L570" s="381"/>
      <c r="M570" s="381"/>
      <c r="N570" s="381"/>
      <c r="O570" s="382"/>
      <c r="P570" s="388" t="s">
        <v>100</v>
      </c>
      <c r="Q570" s="382"/>
      <c r="R570" s="388" t="s">
        <v>100</v>
      </c>
      <c r="S570" s="381"/>
      <c r="T570" s="382"/>
      <c r="U570" s="33" t="s">
        <v>1334</v>
      </c>
    </row>
    <row r="571" spans="1:21" ht="14.25" customHeight="1" x14ac:dyDescent="0.25">
      <c r="A571" s="34" t="s">
        <v>100</v>
      </c>
      <c r="B571" s="34" t="s">
        <v>100</v>
      </c>
      <c r="C571" s="387" t="s">
        <v>154</v>
      </c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2"/>
      <c r="P571" s="388" t="s">
        <v>100</v>
      </c>
      <c r="Q571" s="382"/>
      <c r="R571" s="388" t="s">
        <v>100</v>
      </c>
      <c r="S571" s="381"/>
      <c r="T571" s="382"/>
      <c r="U571" s="33" t="s">
        <v>1335</v>
      </c>
    </row>
    <row r="572" spans="1:21" ht="14.25" customHeight="1" x14ac:dyDescent="0.25">
      <c r="A572" s="34" t="s">
        <v>100</v>
      </c>
      <c r="B572" s="34" t="s">
        <v>100</v>
      </c>
      <c r="C572" s="387" t="s">
        <v>153</v>
      </c>
      <c r="D572" s="381"/>
      <c r="E572" s="381"/>
      <c r="F572" s="381"/>
      <c r="G572" s="381"/>
      <c r="H572" s="381"/>
      <c r="I572" s="381"/>
      <c r="J572" s="381"/>
      <c r="K572" s="381"/>
      <c r="L572" s="381"/>
      <c r="M572" s="381"/>
      <c r="N572" s="381"/>
      <c r="O572" s="382"/>
      <c r="P572" s="388" t="s">
        <v>100</v>
      </c>
      <c r="Q572" s="382"/>
      <c r="R572" s="388" t="s">
        <v>100</v>
      </c>
      <c r="S572" s="381"/>
      <c r="T572" s="382"/>
      <c r="U572" s="33" t="s">
        <v>1336</v>
      </c>
    </row>
    <row r="573" spans="1:21" ht="14.25" customHeight="1" x14ac:dyDescent="0.25">
      <c r="A573" s="34" t="s">
        <v>100</v>
      </c>
      <c r="B573" s="34" t="s">
        <v>100</v>
      </c>
      <c r="C573" s="387" t="s">
        <v>152</v>
      </c>
      <c r="D573" s="381"/>
      <c r="E573" s="381"/>
      <c r="F573" s="381"/>
      <c r="G573" s="381"/>
      <c r="H573" s="381"/>
      <c r="I573" s="381"/>
      <c r="J573" s="381"/>
      <c r="K573" s="381"/>
      <c r="L573" s="381"/>
      <c r="M573" s="381"/>
      <c r="N573" s="381"/>
      <c r="O573" s="382"/>
      <c r="P573" s="388" t="s">
        <v>100</v>
      </c>
      <c r="Q573" s="382"/>
      <c r="R573" s="388" t="s">
        <v>100</v>
      </c>
      <c r="S573" s="381"/>
      <c r="T573" s="382"/>
      <c r="U573" s="33" t="s">
        <v>1337</v>
      </c>
    </row>
    <row r="574" spans="1:21" ht="14.25" customHeight="1" x14ac:dyDescent="0.25">
      <c r="A574" s="34" t="s">
        <v>100</v>
      </c>
      <c r="B574" s="34" t="s">
        <v>100</v>
      </c>
      <c r="C574" s="387" t="s">
        <v>149</v>
      </c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382"/>
      <c r="P574" s="388" t="s">
        <v>100</v>
      </c>
      <c r="Q574" s="382"/>
      <c r="R574" s="388" t="s">
        <v>100</v>
      </c>
      <c r="S574" s="381"/>
      <c r="T574" s="382"/>
      <c r="U574" s="33" t="s">
        <v>1338</v>
      </c>
    </row>
    <row r="575" spans="1:21" ht="14.25" customHeight="1" x14ac:dyDescent="0.25">
      <c r="A575" s="34" t="s">
        <v>100</v>
      </c>
      <c r="B575" s="34" t="s">
        <v>100</v>
      </c>
      <c r="C575" s="387" t="s">
        <v>148</v>
      </c>
      <c r="D575" s="381"/>
      <c r="E575" s="381"/>
      <c r="F575" s="381"/>
      <c r="G575" s="381"/>
      <c r="H575" s="381"/>
      <c r="I575" s="381"/>
      <c r="J575" s="381"/>
      <c r="K575" s="381"/>
      <c r="L575" s="381"/>
      <c r="M575" s="381"/>
      <c r="N575" s="381"/>
      <c r="O575" s="382"/>
      <c r="P575" s="388" t="s">
        <v>100</v>
      </c>
      <c r="Q575" s="382"/>
      <c r="R575" s="388" t="s">
        <v>100</v>
      </c>
      <c r="S575" s="381"/>
      <c r="T575" s="382"/>
      <c r="U575" s="33" t="s">
        <v>1339</v>
      </c>
    </row>
    <row r="576" spans="1:21" ht="14.25" customHeight="1" x14ac:dyDescent="0.25">
      <c r="A576" s="34" t="s">
        <v>100</v>
      </c>
      <c r="B576" s="34" t="s">
        <v>100</v>
      </c>
      <c r="C576" s="387" t="s">
        <v>147</v>
      </c>
      <c r="D576" s="381"/>
      <c r="E576" s="381"/>
      <c r="F576" s="381"/>
      <c r="G576" s="381"/>
      <c r="H576" s="381"/>
      <c r="I576" s="381"/>
      <c r="J576" s="381"/>
      <c r="K576" s="381"/>
      <c r="L576" s="381"/>
      <c r="M576" s="381"/>
      <c r="N576" s="381"/>
      <c r="O576" s="382"/>
      <c r="P576" s="388" t="s">
        <v>100</v>
      </c>
      <c r="Q576" s="382"/>
      <c r="R576" s="388" t="s">
        <v>100</v>
      </c>
      <c r="S576" s="381"/>
      <c r="T576" s="382"/>
      <c r="U576" s="33" t="s">
        <v>1340</v>
      </c>
    </row>
    <row r="577" spans="1:21" ht="14.25" customHeight="1" x14ac:dyDescent="0.25">
      <c r="A577" s="34" t="s">
        <v>100</v>
      </c>
      <c r="B577" s="34" t="s">
        <v>100</v>
      </c>
      <c r="C577" s="387" t="s">
        <v>133</v>
      </c>
      <c r="D577" s="358"/>
      <c r="E577" s="358"/>
      <c r="F577" s="358"/>
      <c r="G577" s="358"/>
      <c r="H577" s="358"/>
      <c r="I577" s="358"/>
      <c r="J577" s="358"/>
      <c r="K577" s="358"/>
      <c r="L577" s="358"/>
      <c r="M577" s="358"/>
      <c r="N577" s="358"/>
      <c r="O577" s="366"/>
      <c r="P577" s="388" t="s">
        <v>100</v>
      </c>
      <c r="Q577" s="366"/>
      <c r="R577" s="388" t="s">
        <v>100</v>
      </c>
      <c r="S577" s="358"/>
      <c r="T577" s="366"/>
      <c r="U577" s="33" t="s">
        <v>1341</v>
      </c>
    </row>
    <row r="578" spans="1:21" ht="14.25" customHeight="1" x14ac:dyDescent="0.25">
      <c r="A578" s="34" t="s">
        <v>100</v>
      </c>
      <c r="B578" s="34" t="s">
        <v>100</v>
      </c>
      <c r="C578" s="387" t="s">
        <v>119</v>
      </c>
      <c r="D578" s="358"/>
      <c r="E578" s="358"/>
      <c r="F578" s="358"/>
      <c r="G578" s="358"/>
      <c r="H578" s="358"/>
      <c r="I578" s="358"/>
      <c r="J578" s="358"/>
      <c r="K578" s="358"/>
      <c r="L578" s="358"/>
      <c r="M578" s="358"/>
      <c r="N578" s="358"/>
      <c r="O578" s="366"/>
      <c r="P578" s="388" t="s">
        <v>100</v>
      </c>
      <c r="Q578" s="366"/>
      <c r="R578" s="388" t="s">
        <v>100</v>
      </c>
      <c r="S578" s="358"/>
      <c r="T578" s="366"/>
      <c r="U578" s="33" t="s">
        <v>100</v>
      </c>
    </row>
    <row r="579" spans="1:21" ht="14.25" customHeight="1" x14ac:dyDescent="0.25">
      <c r="A579" s="34" t="s">
        <v>100</v>
      </c>
      <c r="B579" s="34" t="s">
        <v>100</v>
      </c>
      <c r="C579" s="387" t="s">
        <v>145</v>
      </c>
      <c r="D579" s="358"/>
      <c r="E579" s="358"/>
      <c r="F579" s="358"/>
      <c r="G579" s="358"/>
      <c r="H579" s="358"/>
      <c r="I579" s="358"/>
      <c r="J579" s="358"/>
      <c r="K579" s="358"/>
      <c r="L579" s="358"/>
      <c r="M579" s="358"/>
      <c r="N579" s="358"/>
      <c r="O579" s="366"/>
      <c r="P579" s="388" t="s">
        <v>100</v>
      </c>
      <c r="Q579" s="366"/>
      <c r="R579" s="388" t="s">
        <v>100</v>
      </c>
      <c r="S579" s="358"/>
      <c r="T579" s="366"/>
      <c r="U579" s="33" t="s">
        <v>1342</v>
      </c>
    </row>
    <row r="580" spans="1:21" ht="14.25" customHeight="1" x14ac:dyDescent="0.25">
      <c r="A580" s="34" t="s">
        <v>100</v>
      </c>
      <c r="B580" s="34" t="s">
        <v>100</v>
      </c>
      <c r="C580" s="387" t="s">
        <v>144</v>
      </c>
      <c r="D580" s="358"/>
      <c r="E580" s="358"/>
      <c r="F580" s="358"/>
      <c r="G580" s="358"/>
      <c r="H580" s="358"/>
      <c r="I580" s="358"/>
      <c r="J580" s="358"/>
      <c r="K580" s="358"/>
      <c r="L580" s="358"/>
      <c r="M580" s="358"/>
      <c r="N580" s="358"/>
      <c r="O580" s="366"/>
      <c r="P580" s="388" t="s">
        <v>100</v>
      </c>
      <c r="Q580" s="366"/>
      <c r="R580" s="388" t="s">
        <v>100</v>
      </c>
      <c r="S580" s="358"/>
      <c r="T580" s="366"/>
      <c r="U580" s="33" t="s">
        <v>1343</v>
      </c>
    </row>
    <row r="581" spans="1:21" ht="18.2" customHeight="1" x14ac:dyDescent="0.25">
      <c r="A581" s="389" t="s">
        <v>1344</v>
      </c>
      <c r="B581" s="358"/>
      <c r="C581" s="358"/>
      <c r="D581" s="358"/>
      <c r="E581" s="358"/>
      <c r="F581" s="358"/>
      <c r="G581" s="358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</row>
    <row r="582" spans="1:21" ht="60.75" customHeight="1" x14ac:dyDescent="0.25">
      <c r="A582" s="44" t="s">
        <v>599</v>
      </c>
      <c r="B582" s="43" t="s">
        <v>1345</v>
      </c>
      <c r="C582" s="365" t="s">
        <v>1346</v>
      </c>
      <c r="D582" s="358"/>
      <c r="E582" s="366"/>
      <c r="F582" s="367" t="s">
        <v>192</v>
      </c>
      <c r="G582" s="366"/>
      <c r="H582" s="368">
        <v>12</v>
      </c>
      <c r="I582" s="366"/>
      <c r="J582" s="368">
        <v>1</v>
      </c>
      <c r="K582" s="366"/>
      <c r="L582" s="35">
        <v>12</v>
      </c>
      <c r="M582" s="369"/>
      <c r="N582" s="366"/>
      <c r="O582" s="42"/>
      <c r="P582" s="369"/>
      <c r="Q582" s="366"/>
      <c r="R582" s="369"/>
      <c r="S582" s="358"/>
      <c r="T582" s="366"/>
      <c r="U582" s="38"/>
    </row>
    <row r="583" spans="1:21" ht="28.35" customHeight="1" x14ac:dyDescent="0.25">
      <c r="A583" s="40" t="s">
        <v>100</v>
      </c>
      <c r="B583" s="39" t="s">
        <v>189</v>
      </c>
      <c r="C583" s="379" t="s">
        <v>188</v>
      </c>
      <c r="D583" s="358"/>
      <c r="E583" s="358"/>
      <c r="F583" s="358"/>
      <c r="G583" s="358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66"/>
      <c r="U583" s="41" t="s">
        <v>100</v>
      </c>
    </row>
    <row r="584" spans="1:21" ht="14.25" customHeight="1" x14ac:dyDescent="0.25">
      <c r="A584" s="39" t="s">
        <v>100</v>
      </c>
      <c r="B584" s="39" t="s">
        <v>187</v>
      </c>
      <c r="C584" s="379" t="s">
        <v>186</v>
      </c>
      <c r="D584" s="358"/>
      <c r="E584" s="366"/>
      <c r="F584" s="380" t="s">
        <v>179</v>
      </c>
      <c r="G584" s="366"/>
      <c r="H584" s="378"/>
      <c r="I584" s="366"/>
      <c r="J584" s="378"/>
      <c r="K584" s="366"/>
      <c r="L584" s="37">
        <v>11.592000000000001</v>
      </c>
      <c r="M584" s="378"/>
      <c r="N584" s="382"/>
      <c r="O584" s="39" t="s">
        <v>100</v>
      </c>
      <c r="P584" s="378"/>
      <c r="Q584" s="382"/>
      <c r="R584" s="378"/>
      <c r="S584" s="381"/>
      <c r="T584" s="382"/>
      <c r="U584" s="37">
        <v>6723.71</v>
      </c>
    </row>
    <row r="585" spans="1:21" ht="14.25" customHeight="1" x14ac:dyDescent="0.25">
      <c r="A585" s="39" t="s">
        <v>100</v>
      </c>
      <c r="B585" s="39" t="s">
        <v>1347</v>
      </c>
      <c r="C585" s="379" t="s">
        <v>1348</v>
      </c>
      <c r="D585" s="381"/>
      <c r="E585" s="382"/>
      <c r="F585" s="380" t="s">
        <v>179</v>
      </c>
      <c r="G585" s="382"/>
      <c r="H585" s="383">
        <v>0.84</v>
      </c>
      <c r="I585" s="382"/>
      <c r="J585" s="383">
        <v>1.1499999999999999</v>
      </c>
      <c r="K585" s="382"/>
      <c r="L585" s="37">
        <v>11.592000000000001</v>
      </c>
      <c r="M585" s="378"/>
      <c r="N585" s="382"/>
      <c r="O585" s="39" t="s">
        <v>100</v>
      </c>
      <c r="P585" s="383">
        <v>580.03</v>
      </c>
      <c r="Q585" s="382"/>
      <c r="R585" s="383">
        <v>1</v>
      </c>
      <c r="S585" s="381"/>
      <c r="T585" s="382"/>
      <c r="U585" s="37">
        <v>6723.71</v>
      </c>
    </row>
    <row r="586" spans="1:21" ht="14.25" customHeight="1" x14ac:dyDescent="0.25">
      <c r="A586" s="39" t="s">
        <v>100</v>
      </c>
      <c r="B586" s="39" t="s">
        <v>183</v>
      </c>
      <c r="C586" s="379" t="s">
        <v>182</v>
      </c>
      <c r="D586" s="381"/>
      <c r="E586" s="382"/>
      <c r="F586" s="380" t="s">
        <v>100</v>
      </c>
      <c r="G586" s="382"/>
      <c r="H586" s="378"/>
      <c r="I586" s="382"/>
      <c r="J586" s="378"/>
      <c r="K586" s="382"/>
      <c r="L586" s="38"/>
      <c r="M586" s="378"/>
      <c r="N586" s="382"/>
      <c r="O586" s="39" t="s">
        <v>100</v>
      </c>
      <c r="P586" s="378"/>
      <c r="Q586" s="382"/>
      <c r="R586" s="378"/>
      <c r="S586" s="381"/>
      <c r="T586" s="382"/>
      <c r="U586" s="37">
        <v>947.48</v>
      </c>
    </row>
    <row r="587" spans="1:21" ht="14.25" customHeight="1" x14ac:dyDescent="0.25">
      <c r="A587" s="39" t="s">
        <v>100</v>
      </c>
      <c r="B587" s="39" t="s">
        <v>181</v>
      </c>
      <c r="C587" s="379" t="s">
        <v>180</v>
      </c>
      <c r="D587" s="381"/>
      <c r="E587" s="382"/>
      <c r="F587" s="380" t="s">
        <v>179</v>
      </c>
      <c r="G587" s="382"/>
      <c r="H587" s="378"/>
      <c r="I587" s="382"/>
      <c r="J587" s="378"/>
      <c r="K587" s="382"/>
      <c r="L587" s="37">
        <v>0.82799999999999996</v>
      </c>
      <c r="M587" s="378"/>
      <c r="N587" s="382"/>
      <c r="O587" s="39" t="s">
        <v>100</v>
      </c>
      <c r="P587" s="378"/>
      <c r="Q587" s="382"/>
      <c r="R587" s="378"/>
      <c r="S587" s="381"/>
      <c r="T587" s="382"/>
      <c r="U587" s="37">
        <v>546.39</v>
      </c>
    </row>
    <row r="588" spans="1:21" ht="18.95" customHeight="1" x14ac:dyDescent="0.25">
      <c r="A588" s="39" t="s">
        <v>100</v>
      </c>
      <c r="B588" s="39" t="s">
        <v>254</v>
      </c>
      <c r="C588" s="379" t="s">
        <v>253</v>
      </c>
      <c r="D588" s="381"/>
      <c r="E588" s="382"/>
      <c r="F588" s="380" t="s">
        <v>218</v>
      </c>
      <c r="G588" s="382"/>
      <c r="H588" s="383">
        <v>0.03</v>
      </c>
      <c r="I588" s="382"/>
      <c r="J588" s="383">
        <v>1.1499999999999999</v>
      </c>
      <c r="K588" s="382"/>
      <c r="L588" s="37">
        <v>0.41399999999999998</v>
      </c>
      <c r="M588" s="378"/>
      <c r="N588" s="382"/>
      <c r="O588" s="39" t="s">
        <v>100</v>
      </c>
      <c r="P588" s="383">
        <v>1631.99</v>
      </c>
      <c r="Q588" s="382"/>
      <c r="R588" s="378"/>
      <c r="S588" s="381"/>
      <c r="T588" s="382"/>
      <c r="U588" s="37">
        <v>675.64</v>
      </c>
    </row>
    <row r="589" spans="1:21" ht="14.25" customHeight="1" x14ac:dyDescent="0.25">
      <c r="A589" s="39" t="s">
        <v>100</v>
      </c>
      <c r="B589" s="39" t="s">
        <v>252</v>
      </c>
      <c r="C589" s="379" t="s">
        <v>251</v>
      </c>
      <c r="D589" s="381"/>
      <c r="E589" s="382"/>
      <c r="F589" s="380" t="s">
        <v>179</v>
      </c>
      <c r="G589" s="382"/>
      <c r="H589" s="383">
        <v>0.03</v>
      </c>
      <c r="I589" s="382"/>
      <c r="J589" s="383">
        <v>1.1499999999999999</v>
      </c>
      <c r="K589" s="382"/>
      <c r="L589" s="37">
        <v>0.41399999999999998</v>
      </c>
      <c r="M589" s="378"/>
      <c r="N589" s="382"/>
      <c r="O589" s="39" t="s">
        <v>100</v>
      </c>
      <c r="P589" s="383">
        <v>756.56</v>
      </c>
      <c r="Q589" s="382"/>
      <c r="R589" s="383">
        <v>1</v>
      </c>
      <c r="S589" s="381"/>
      <c r="T589" s="382"/>
      <c r="U589" s="37">
        <v>313.22000000000003</v>
      </c>
    </row>
    <row r="590" spans="1:21" ht="18.95" customHeight="1" x14ac:dyDescent="0.25">
      <c r="A590" s="39" t="s">
        <v>100</v>
      </c>
      <c r="B590" s="39" t="s">
        <v>224</v>
      </c>
      <c r="C590" s="379" t="s">
        <v>223</v>
      </c>
      <c r="D590" s="381"/>
      <c r="E590" s="382"/>
      <c r="F590" s="380" t="s">
        <v>218</v>
      </c>
      <c r="G590" s="382"/>
      <c r="H590" s="383">
        <v>0.03</v>
      </c>
      <c r="I590" s="382"/>
      <c r="J590" s="383">
        <v>1.1499999999999999</v>
      </c>
      <c r="K590" s="382"/>
      <c r="L590" s="37">
        <v>0.41399999999999998</v>
      </c>
      <c r="M590" s="378"/>
      <c r="N590" s="382"/>
      <c r="O590" s="39" t="s">
        <v>100</v>
      </c>
      <c r="P590" s="383">
        <v>656.62</v>
      </c>
      <c r="Q590" s="382"/>
      <c r="R590" s="378"/>
      <c r="S590" s="381"/>
      <c r="T590" s="382"/>
      <c r="U590" s="37">
        <v>271.83999999999997</v>
      </c>
    </row>
    <row r="591" spans="1:21" ht="14.25" customHeight="1" x14ac:dyDescent="0.25">
      <c r="A591" s="39" t="s">
        <v>100</v>
      </c>
      <c r="B591" s="39" t="s">
        <v>222</v>
      </c>
      <c r="C591" s="379" t="s">
        <v>221</v>
      </c>
      <c r="D591" s="381"/>
      <c r="E591" s="382"/>
      <c r="F591" s="380" t="s">
        <v>179</v>
      </c>
      <c r="G591" s="382"/>
      <c r="H591" s="383">
        <v>0.03</v>
      </c>
      <c r="I591" s="382"/>
      <c r="J591" s="383">
        <v>1.1499999999999999</v>
      </c>
      <c r="K591" s="382"/>
      <c r="L591" s="37">
        <v>0.41399999999999998</v>
      </c>
      <c r="M591" s="378"/>
      <c r="N591" s="382"/>
      <c r="O591" s="39" t="s">
        <v>100</v>
      </c>
      <c r="P591" s="383">
        <v>563.22</v>
      </c>
      <c r="Q591" s="382"/>
      <c r="R591" s="383">
        <v>1</v>
      </c>
      <c r="S591" s="381"/>
      <c r="T591" s="382"/>
      <c r="U591" s="37">
        <v>233.17</v>
      </c>
    </row>
    <row r="592" spans="1:21" ht="14.25" customHeight="1" x14ac:dyDescent="0.25">
      <c r="A592" s="39" t="s">
        <v>100</v>
      </c>
      <c r="B592" s="39" t="s">
        <v>178</v>
      </c>
      <c r="C592" s="379" t="s">
        <v>177</v>
      </c>
      <c r="D592" s="381"/>
      <c r="E592" s="382"/>
      <c r="F592" s="380" t="s">
        <v>100</v>
      </c>
      <c r="G592" s="382"/>
      <c r="H592" s="378"/>
      <c r="I592" s="382"/>
      <c r="J592" s="378"/>
      <c r="K592" s="382"/>
      <c r="L592" s="38"/>
      <c r="M592" s="378"/>
      <c r="N592" s="382"/>
      <c r="O592" s="39" t="s">
        <v>100</v>
      </c>
      <c r="P592" s="378"/>
      <c r="Q592" s="382"/>
      <c r="R592" s="378"/>
      <c r="S592" s="381"/>
      <c r="T592" s="382"/>
      <c r="U592" s="37">
        <v>381.23</v>
      </c>
    </row>
    <row r="593" spans="1:21" ht="18.95" customHeight="1" x14ac:dyDescent="0.25">
      <c r="A593" s="39" t="s">
        <v>100</v>
      </c>
      <c r="B593" s="39" t="s">
        <v>1349</v>
      </c>
      <c r="C593" s="379" t="s">
        <v>1350</v>
      </c>
      <c r="D593" s="381"/>
      <c r="E593" s="382"/>
      <c r="F593" s="380" t="s">
        <v>156</v>
      </c>
      <c r="G593" s="382"/>
      <c r="H593" s="383">
        <v>0.05</v>
      </c>
      <c r="I593" s="382"/>
      <c r="J593" s="383">
        <v>1</v>
      </c>
      <c r="K593" s="382"/>
      <c r="L593" s="37">
        <v>0.6</v>
      </c>
      <c r="M593" s="383">
        <v>79.88</v>
      </c>
      <c r="N593" s="382"/>
      <c r="O593" s="39" t="s">
        <v>1351</v>
      </c>
      <c r="P593" s="383">
        <v>121.42</v>
      </c>
      <c r="Q593" s="382"/>
      <c r="R593" s="378"/>
      <c r="S593" s="381"/>
      <c r="T593" s="382"/>
      <c r="U593" s="37">
        <v>72.849999999999994</v>
      </c>
    </row>
    <row r="594" spans="1:21" ht="14.25" customHeight="1" x14ac:dyDescent="0.25">
      <c r="A594" s="39" t="s">
        <v>100</v>
      </c>
      <c r="B594" s="39" t="s">
        <v>1352</v>
      </c>
      <c r="C594" s="379" t="s">
        <v>1353</v>
      </c>
      <c r="D594" s="381"/>
      <c r="E594" s="382"/>
      <c r="F594" s="380" t="s">
        <v>156</v>
      </c>
      <c r="G594" s="382"/>
      <c r="H594" s="383">
        <v>0.08</v>
      </c>
      <c r="I594" s="382"/>
      <c r="J594" s="383">
        <v>1</v>
      </c>
      <c r="K594" s="382"/>
      <c r="L594" s="37">
        <v>0.96</v>
      </c>
      <c r="M594" s="383">
        <v>174.93</v>
      </c>
      <c r="N594" s="382"/>
      <c r="O594" s="39" t="s">
        <v>1354</v>
      </c>
      <c r="P594" s="383">
        <v>199.42</v>
      </c>
      <c r="Q594" s="382"/>
      <c r="R594" s="378"/>
      <c r="S594" s="381"/>
      <c r="T594" s="382"/>
      <c r="U594" s="37">
        <v>191.44</v>
      </c>
    </row>
    <row r="595" spans="1:21" ht="18.95" customHeight="1" x14ac:dyDescent="0.25">
      <c r="A595" s="39" t="s">
        <v>100</v>
      </c>
      <c r="B595" s="39" t="s">
        <v>238</v>
      </c>
      <c r="C595" s="379" t="s">
        <v>237</v>
      </c>
      <c r="D595" s="381"/>
      <c r="E595" s="382"/>
      <c r="F595" s="380" t="s">
        <v>160</v>
      </c>
      <c r="G595" s="382"/>
      <c r="H595" s="383">
        <v>1</v>
      </c>
      <c r="I595" s="382"/>
      <c r="J595" s="383">
        <v>1</v>
      </c>
      <c r="K595" s="382"/>
      <c r="L595" s="37">
        <v>116.93519999999999</v>
      </c>
      <c r="M595" s="378"/>
      <c r="N595" s="382"/>
      <c r="O595" s="39" t="s">
        <v>100</v>
      </c>
      <c r="P595" s="383">
        <v>1</v>
      </c>
      <c r="Q595" s="382"/>
      <c r="R595" s="378"/>
      <c r="S595" s="381"/>
      <c r="T595" s="382"/>
      <c r="U595" s="37">
        <v>116.94</v>
      </c>
    </row>
    <row r="596" spans="1:21" ht="14.25" customHeight="1" x14ac:dyDescent="0.25">
      <c r="A596" s="39" t="s">
        <v>100</v>
      </c>
      <c r="B596" s="39" t="s">
        <v>100</v>
      </c>
      <c r="C596" s="365" t="s">
        <v>166</v>
      </c>
      <c r="D596" s="381"/>
      <c r="E596" s="382"/>
      <c r="F596" s="380" t="s">
        <v>100</v>
      </c>
      <c r="G596" s="382"/>
      <c r="H596" s="378"/>
      <c r="I596" s="382"/>
      <c r="J596" s="378"/>
      <c r="K596" s="382"/>
      <c r="L596" s="38"/>
      <c r="M596" s="378"/>
      <c r="N596" s="382"/>
      <c r="O596" s="39" t="s">
        <v>100</v>
      </c>
      <c r="P596" s="378"/>
      <c r="Q596" s="382"/>
      <c r="R596" s="378"/>
      <c r="S596" s="381"/>
      <c r="T596" s="382"/>
      <c r="U596" s="35">
        <v>8598.81</v>
      </c>
    </row>
    <row r="597" spans="1:21" ht="14.25" customHeight="1" x14ac:dyDescent="0.25">
      <c r="A597" s="41" t="s">
        <v>100</v>
      </c>
      <c r="B597" s="41" t="s">
        <v>100</v>
      </c>
      <c r="C597" s="379" t="s">
        <v>165</v>
      </c>
      <c r="D597" s="381"/>
      <c r="E597" s="382"/>
      <c r="F597" s="380" t="s">
        <v>100</v>
      </c>
      <c r="G597" s="382"/>
      <c r="H597" s="378"/>
      <c r="I597" s="382"/>
      <c r="J597" s="379" t="s">
        <v>100</v>
      </c>
      <c r="K597" s="382"/>
      <c r="L597" s="39" t="s">
        <v>100</v>
      </c>
      <c r="M597" s="379" t="s">
        <v>100</v>
      </c>
      <c r="N597" s="382"/>
      <c r="O597" s="41" t="s">
        <v>100</v>
      </c>
      <c r="P597" s="378"/>
      <c r="Q597" s="382"/>
      <c r="R597" s="379" t="s">
        <v>100</v>
      </c>
      <c r="S597" s="381"/>
      <c r="T597" s="382"/>
      <c r="U597" s="37">
        <v>7270.1</v>
      </c>
    </row>
    <row r="598" spans="1:21" ht="28.35" customHeight="1" x14ac:dyDescent="0.25">
      <c r="A598" s="41" t="s">
        <v>100</v>
      </c>
      <c r="B598" s="39" t="s">
        <v>164</v>
      </c>
      <c r="C598" s="379" t="s">
        <v>163</v>
      </c>
      <c r="D598" s="381"/>
      <c r="E598" s="382"/>
      <c r="F598" s="380" t="s">
        <v>160</v>
      </c>
      <c r="G598" s="382"/>
      <c r="H598" s="383">
        <v>97</v>
      </c>
      <c r="I598" s="382"/>
      <c r="J598" s="383">
        <v>1</v>
      </c>
      <c r="K598" s="382"/>
      <c r="L598" s="37">
        <v>97</v>
      </c>
      <c r="M598" s="378"/>
      <c r="N598" s="382"/>
      <c r="O598" s="39" t="s">
        <v>100</v>
      </c>
      <c r="P598" s="378"/>
      <c r="Q598" s="382"/>
      <c r="R598" s="384" t="s">
        <v>100</v>
      </c>
      <c r="S598" s="381"/>
      <c r="T598" s="382"/>
      <c r="U598" s="37">
        <v>7052</v>
      </c>
    </row>
    <row r="599" spans="1:21" ht="28.35" customHeight="1" x14ac:dyDescent="0.25">
      <c r="A599" s="41" t="s">
        <v>100</v>
      </c>
      <c r="B599" s="39" t="s">
        <v>162</v>
      </c>
      <c r="C599" s="379" t="s">
        <v>161</v>
      </c>
      <c r="D599" s="381"/>
      <c r="E599" s="382"/>
      <c r="F599" s="380" t="s">
        <v>160</v>
      </c>
      <c r="G599" s="382"/>
      <c r="H599" s="383">
        <v>51</v>
      </c>
      <c r="I599" s="382"/>
      <c r="J599" s="383">
        <v>1</v>
      </c>
      <c r="K599" s="382"/>
      <c r="L599" s="37">
        <v>51</v>
      </c>
      <c r="M599" s="378"/>
      <c r="N599" s="382"/>
      <c r="O599" s="39" t="s">
        <v>100</v>
      </c>
      <c r="P599" s="378"/>
      <c r="Q599" s="382"/>
      <c r="R599" s="384" t="s">
        <v>100</v>
      </c>
      <c r="S599" s="381"/>
      <c r="T599" s="382"/>
      <c r="U599" s="37">
        <v>3707.75</v>
      </c>
    </row>
    <row r="600" spans="1:21" ht="14.25" customHeight="1" x14ac:dyDescent="0.25">
      <c r="A600" s="36" t="s">
        <v>100</v>
      </c>
      <c r="B600" s="36" t="s">
        <v>100</v>
      </c>
      <c r="C600" s="365" t="s">
        <v>136</v>
      </c>
      <c r="D600" s="381"/>
      <c r="E600" s="381"/>
      <c r="F600" s="381"/>
      <c r="G600" s="381"/>
      <c r="H600" s="381"/>
      <c r="I600" s="381"/>
      <c r="J600" s="381"/>
      <c r="K600" s="381"/>
      <c r="L600" s="382"/>
      <c r="M600" s="385" t="s">
        <v>100</v>
      </c>
      <c r="N600" s="381"/>
      <c r="O600" s="382"/>
      <c r="P600" s="386">
        <v>1613.21</v>
      </c>
      <c r="Q600" s="382"/>
      <c r="R600" s="369"/>
      <c r="S600" s="381"/>
      <c r="T600" s="382"/>
      <c r="U600" s="35">
        <v>19358.560000000001</v>
      </c>
    </row>
    <row r="601" spans="1:21" ht="71.45" customHeight="1" x14ac:dyDescent="0.25">
      <c r="A601" s="44" t="s">
        <v>594</v>
      </c>
      <c r="B601" s="43" t="s">
        <v>1355</v>
      </c>
      <c r="C601" s="365" t="s">
        <v>1356</v>
      </c>
      <c r="D601" s="381"/>
      <c r="E601" s="382"/>
      <c r="F601" s="367" t="s">
        <v>279</v>
      </c>
      <c r="G601" s="382"/>
      <c r="H601" s="368">
        <v>0.124</v>
      </c>
      <c r="I601" s="382"/>
      <c r="J601" s="368">
        <v>1</v>
      </c>
      <c r="K601" s="382"/>
      <c r="L601" s="35">
        <v>0.124</v>
      </c>
      <c r="M601" s="369"/>
      <c r="N601" s="382"/>
      <c r="O601" s="42"/>
      <c r="P601" s="369"/>
      <c r="Q601" s="382"/>
      <c r="R601" s="369"/>
      <c r="S601" s="381"/>
      <c r="T601" s="382"/>
      <c r="U601" s="38"/>
    </row>
    <row r="602" spans="1:21" ht="28.35" customHeight="1" x14ac:dyDescent="0.25">
      <c r="A602" s="40" t="s">
        <v>100</v>
      </c>
      <c r="B602" s="39" t="s">
        <v>228</v>
      </c>
      <c r="C602" s="379" t="s">
        <v>227</v>
      </c>
      <c r="D602" s="381"/>
      <c r="E602" s="381"/>
      <c r="F602" s="381"/>
      <c r="G602" s="381"/>
      <c r="H602" s="381"/>
      <c r="I602" s="381"/>
      <c r="J602" s="381"/>
      <c r="K602" s="381"/>
      <c r="L602" s="381"/>
      <c r="M602" s="381"/>
      <c r="N602" s="381"/>
      <c r="O602" s="381"/>
      <c r="P602" s="381"/>
      <c r="Q602" s="381"/>
      <c r="R602" s="381"/>
      <c r="S602" s="381"/>
      <c r="T602" s="382"/>
      <c r="U602" s="41" t="s">
        <v>100</v>
      </c>
    </row>
    <row r="603" spans="1:21" ht="14.25" customHeight="1" x14ac:dyDescent="0.25">
      <c r="A603" s="39" t="s">
        <v>100</v>
      </c>
      <c r="B603" s="39" t="s">
        <v>187</v>
      </c>
      <c r="C603" s="379" t="s">
        <v>186</v>
      </c>
      <c r="D603" s="381"/>
      <c r="E603" s="382"/>
      <c r="F603" s="380" t="s">
        <v>179</v>
      </c>
      <c r="G603" s="382"/>
      <c r="H603" s="378"/>
      <c r="I603" s="382"/>
      <c r="J603" s="378"/>
      <c r="K603" s="382"/>
      <c r="L603" s="37">
        <v>3.96428</v>
      </c>
      <c r="M603" s="378"/>
      <c r="N603" s="382"/>
      <c r="O603" s="39" t="s">
        <v>100</v>
      </c>
      <c r="P603" s="378"/>
      <c r="Q603" s="382"/>
      <c r="R603" s="378"/>
      <c r="S603" s="381"/>
      <c r="T603" s="382"/>
      <c r="U603" s="37">
        <v>1982.81</v>
      </c>
    </row>
    <row r="604" spans="1:21" ht="14.25" customHeight="1" x14ac:dyDescent="0.25">
      <c r="A604" s="39" t="s">
        <v>100</v>
      </c>
      <c r="B604" s="39" t="s">
        <v>330</v>
      </c>
      <c r="C604" s="379" t="s">
        <v>329</v>
      </c>
      <c r="D604" s="381"/>
      <c r="E604" s="382"/>
      <c r="F604" s="380" t="s">
        <v>179</v>
      </c>
      <c r="G604" s="382"/>
      <c r="H604" s="383">
        <v>27.8</v>
      </c>
      <c r="I604" s="382"/>
      <c r="J604" s="383">
        <v>1.1499999999999999</v>
      </c>
      <c r="K604" s="382"/>
      <c r="L604" s="37">
        <v>3.96428</v>
      </c>
      <c r="M604" s="378"/>
      <c r="N604" s="382"/>
      <c r="O604" s="39" t="s">
        <v>100</v>
      </c>
      <c r="P604" s="383">
        <v>500.17</v>
      </c>
      <c r="Q604" s="382"/>
      <c r="R604" s="383">
        <v>1</v>
      </c>
      <c r="S604" s="381"/>
      <c r="T604" s="382"/>
      <c r="U604" s="37">
        <v>1982.81</v>
      </c>
    </row>
    <row r="605" spans="1:21" ht="14.25" customHeight="1" x14ac:dyDescent="0.25">
      <c r="A605" s="39" t="s">
        <v>100</v>
      </c>
      <c r="B605" s="39" t="s">
        <v>183</v>
      </c>
      <c r="C605" s="379" t="s">
        <v>182</v>
      </c>
      <c r="D605" s="381"/>
      <c r="E605" s="382"/>
      <c r="F605" s="380" t="s">
        <v>100</v>
      </c>
      <c r="G605" s="382"/>
      <c r="H605" s="378"/>
      <c r="I605" s="382"/>
      <c r="J605" s="378"/>
      <c r="K605" s="382"/>
      <c r="L605" s="38"/>
      <c r="M605" s="378"/>
      <c r="N605" s="382"/>
      <c r="O605" s="39" t="s">
        <v>100</v>
      </c>
      <c r="P605" s="378"/>
      <c r="Q605" s="382"/>
      <c r="R605" s="378"/>
      <c r="S605" s="381"/>
      <c r="T605" s="382"/>
      <c r="U605" s="37">
        <v>35.64</v>
      </c>
    </row>
    <row r="606" spans="1:21" ht="14.25" customHeight="1" x14ac:dyDescent="0.25">
      <c r="A606" s="39" t="s">
        <v>100</v>
      </c>
      <c r="B606" s="39" t="s">
        <v>181</v>
      </c>
      <c r="C606" s="379" t="s">
        <v>180</v>
      </c>
      <c r="D606" s="381"/>
      <c r="E606" s="382"/>
      <c r="F606" s="380" t="s">
        <v>179</v>
      </c>
      <c r="G606" s="382"/>
      <c r="H606" s="378"/>
      <c r="I606" s="382"/>
      <c r="J606" s="378"/>
      <c r="K606" s="382"/>
      <c r="L606" s="37">
        <v>3.5650000000000001E-2</v>
      </c>
      <c r="M606" s="378"/>
      <c r="N606" s="382"/>
      <c r="O606" s="39" t="s">
        <v>100</v>
      </c>
      <c r="P606" s="378"/>
      <c r="Q606" s="382"/>
      <c r="R606" s="378"/>
      <c r="S606" s="381"/>
      <c r="T606" s="382"/>
      <c r="U606" s="37">
        <v>24.49</v>
      </c>
    </row>
    <row r="607" spans="1:21" ht="14.25" customHeight="1" x14ac:dyDescent="0.25">
      <c r="A607" s="39" t="s">
        <v>100</v>
      </c>
      <c r="B607" s="39" t="s">
        <v>1126</v>
      </c>
      <c r="C607" s="379" t="s">
        <v>1127</v>
      </c>
      <c r="D607" s="381"/>
      <c r="E607" s="382"/>
      <c r="F607" s="380" t="s">
        <v>218</v>
      </c>
      <c r="G607" s="382"/>
      <c r="H607" s="383">
        <v>0.11</v>
      </c>
      <c r="I607" s="382"/>
      <c r="J607" s="383">
        <v>1.1499999999999999</v>
      </c>
      <c r="K607" s="382"/>
      <c r="L607" s="37">
        <v>1.5685999999999999E-2</v>
      </c>
      <c r="M607" s="378"/>
      <c r="N607" s="382"/>
      <c r="O607" s="39" t="s">
        <v>100</v>
      </c>
      <c r="P607" s="383">
        <v>992.5</v>
      </c>
      <c r="Q607" s="382"/>
      <c r="R607" s="378"/>
      <c r="S607" s="381"/>
      <c r="T607" s="382"/>
      <c r="U607" s="37">
        <v>15.57</v>
      </c>
    </row>
    <row r="608" spans="1:21" ht="14.25" customHeight="1" x14ac:dyDescent="0.25">
      <c r="A608" s="39" t="s">
        <v>100</v>
      </c>
      <c r="B608" s="39" t="s">
        <v>252</v>
      </c>
      <c r="C608" s="379" t="s">
        <v>251</v>
      </c>
      <c r="D608" s="381"/>
      <c r="E608" s="382"/>
      <c r="F608" s="380" t="s">
        <v>179</v>
      </c>
      <c r="G608" s="382"/>
      <c r="H608" s="383">
        <v>0.11</v>
      </c>
      <c r="I608" s="382"/>
      <c r="J608" s="383">
        <v>1.1499999999999999</v>
      </c>
      <c r="K608" s="382"/>
      <c r="L608" s="37">
        <v>1.5685999999999999E-2</v>
      </c>
      <c r="M608" s="378"/>
      <c r="N608" s="382"/>
      <c r="O608" s="39" t="s">
        <v>100</v>
      </c>
      <c r="P608" s="383">
        <v>756.56</v>
      </c>
      <c r="Q608" s="382"/>
      <c r="R608" s="383">
        <v>1</v>
      </c>
      <c r="S608" s="381"/>
      <c r="T608" s="382"/>
      <c r="U608" s="37">
        <v>11.87</v>
      </c>
    </row>
    <row r="609" spans="1:21" ht="18.95" customHeight="1" x14ac:dyDescent="0.25">
      <c r="A609" s="39" t="s">
        <v>100</v>
      </c>
      <c r="B609" s="39" t="s">
        <v>254</v>
      </c>
      <c r="C609" s="379" t="s">
        <v>253</v>
      </c>
      <c r="D609" s="381"/>
      <c r="E609" s="382"/>
      <c r="F609" s="380" t="s">
        <v>218</v>
      </c>
      <c r="G609" s="382"/>
      <c r="H609" s="383">
        <v>0.05</v>
      </c>
      <c r="I609" s="382"/>
      <c r="J609" s="383">
        <v>1.1499999999999999</v>
      </c>
      <c r="K609" s="382"/>
      <c r="L609" s="37">
        <v>7.1300000000000001E-3</v>
      </c>
      <c r="M609" s="378"/>
      <c r="N609" s="382"/>
      <c r="O609" s="39" t="s">
        <v>100</v>
      </c>
      <c r="P609" s="383">
        <v>1631.99</v>
      </c>
      <c r="Q609" s="382"/>
      <c r="R609" s="378"/>
      <c r="S609" s="381"/>
      <c r="T609" s="382"/>
      <c r="U609" s="37">
        <v>11.64</v>
      </c>
    </row>
    <row r="610" spans="1:21" ht="14.25" customHeight="1" x14ac:dyDescent="0.25">
      <c r="A610" s="39" t="s">
        <v>100</v>
      </c>
      <c r="B610" s="39" t="s">
        <v>252</v>
      </c>
      <c r="C610" s="379" t="s">
        <v>251</v>
      </c>
      <c r="D610" s="381"/>
      <c r="E610" s="382"/>
      <c r="F610" s="380" t="s">
        <v>179</v>
      </c>
      <c r="G610" s="382"/>
      <c r="H610" s="383">
        <v>0.05</v>
      </c>
      <c r="I610" s="382"/>
      <c r="J610" s="383">
        <v>1.1499999999999999</v>
      </c>
      <c r="K610" s="382"/>
      <c r="L610" s="37">
        <v>7.1300000000000001E-3</v>
      </c>
      <c r="M610" s="378"/>
      <c r="N610" s="382"/>
      <c r="O610" s="39" t="s">
        <v>100</v>
      </c>
      <c r="P610" s="383">
        <v>756.56</v>
      </c>
      <c r="Q610" s="382"/>
      <c r="R610" s="383">
        <v>1</v>
      </c>
      <c r="S610" s="381"/>
      <c r="T610" s="382"/>
      <c r="U610" s="37">
        <v>5.39</v>
      </c>
    </row>
    <row r="611" spans="1:21" ht="18.95" customHeight="1" x14ac:dyDescent="0.25">
      <c r="A611" s="39" t="s">
        <v>100</v>
      </c>
      <c r="B611" s="39" t="s">
        <v>224</v>
      </c>
      <c r="C611" s="379" t="s">
        <v>223</v>
      </c>
      <c r="D611" s="381"/>
      <c r="E611" s="382"/>
      <c r="F611" s="380" t="s">
        <v>218</v>
      </c>
      <c r="G611" s="382"/>
      <c r="H611" s="383">
        <v>0.09</v>
      </c>
      <c r="I611" s="382"/>
      <c r="J611" s="383">
        <v>1.1499999999999999</v>
      </c>
      <c r="K611" s="382"/>
      <c r="L611" s="37">
        <v>1.2834E-2</v>
      </c>
      <c r="M611" s="378"/>
      <c r="N611" s="382"/>
      <c r="O611" s="39" t="s">
        <v>100</v>
      </c>
      <c r="P611" s="383">
        <v>656.62</v>
      </c>
      <c r="Q611" s="382"/>
      <c r="R611" s="378"/>
      <c r="S611" s="381"/>
      <c r="T611" s="382"/>
      <c r="U611" s="37">
        <v>8.43</v>
      </c>
    </row>
    <row r="612" spans="1:21" ht="14.25" customHeight="1" x14ac:dyDescent="0.25">
      <c r="A612" s="39" t="s">
        <v>100</v>
      </c>
      <c r="B612" s="39" t="s">
        <v>222</v>
      </c>
      <c r="C612" s="379" t="s">
        <v>221</v>
      </c>
      <c r="D612" s="381"/>
      <c r="E612" s="382"/>
      <c r="F612" s="380" t="s">
        <v>179</v>
      </c>
      <c r="G612" s="382"/>
      <c r="H612" s="383">
        <v>0.09</v>
      </c>
      <c r="I612" s="382"/>
      <c r="J612" s="383">
        <v>1.1499999999999999</v>
      </c>
      <c r="K612" s="382"/>
      <c r="L612" s="37">
        <v>1.2834E-2</v>
      </c>
      <c r="M612" s="378"/>
      <c r="N612" s="382"/>
      <c r="O612" s="39" t="s">
        <v>100</v>
      </c>
      <c r="P612" s="383">
        <v>563.22</v>
      </c>
      <c r="Q612" s="382"/>
      <c r="R612" s="383">
        <v>1</v>
      </c>
      <c r="S612" s="381"/>
      <c r="T612" s="382"/>
      <c r="U612" s="37">
        <v>7.23</v>
      </c>
    </row>
    <row r="613" spans="1:21" ht="14.25" customHeight="1" x14ac:dyDescent="0.25">
      <c r="A613" s="39" t="s">
        <v>100</v>
      </c>
      <c r="B613" s="39" t="s">
        <v>178</v>
      </c>
      <c r="C613" s="379" t="s">
        <v>177</v>
      </c>
      <c r="D613" s="381"/>
      <c r="E613" s="382"/>
      <c r="F613" s="380" t="s">
        <v>100</v>
      </c>
      <c r="G613" s="382"/>
      <c r="H613" s="378"/>
      <c r="I613" s="382"/>
      <c r="J613" s="378"/>
      <c r="K613" s="382"/>
      <c r="L613" s="38"/>
      <c r="M613" s="378"/>
      <c r="N613" s="382"/>
      <c r="O613" s="39" t="s">
        <v>100</v>
      </c>
      <c r="P613" s="378"/>
      <c r="Q613" s="382"/>
      <c r="R613" s="378"/>
      <c r="S613" s="381"/>
      <c r="T613" s="382"/>
      <c r="U613" s="37">
        <v>4905.59</v>
      </c>
    </row>
    <row r="614" spans="1:21" ht="18.95" customHeight="1" x14ac:dyDescent="0.25">
      <c r="A614" s="39" t="s">
        <v>100</v>
      </c>
      <c r="B614" s="39" t="s">
        <v>1077</v>
      </c>
      <c r="C614" s="379" t="s">
        <v>1078</v>
      </c>
      <c r="D614" s="381"/>
      <c r="E614" s="382"/>
      <c r="F614" s="380" t="s">
        <v>174</v>
      </c>
      <c r="G614" s="382"/>
      <c r="H614" s="383">
        <v>0.16900000000000001</v>
      </c>
      <c r="I614" s="382"/>
      <c r="J614" s="383">
        <v>1</v>
      </c>
      <c r="K614" s="382"/>
      <c r="L614" s="37">
        <v>2.0955999999999999E-2</v>
      </c>
      <c r="M614" s="383">
        <v>55898.18</v>
      </c>
      <c r="N614" s="382"/>
      <c r="O614" s="39" t="s">
        <v>1079</v>
      </c>
      <c r="P614" s="383">
        <v>80493.38</v>
      </c>
      <c r="Q614" s="382"/>
      <c r="R614" s="378"/>
      <c r="S614" s="381"/>
      <c r="T614" s="382"/>
      <c r="U614" s="37">
        <v>1686.82</v>
      </c>
    </row>
    <row r="615" spans="1:21" ht="18.95" customHeight="1" x14ac:dyDescent="0.25">
      <c r="A615" s="39" t="s">
        <v>100</v>
      </c>
      <c r="B615" s="39" t="s">
        <v>1357</v>
      </c>
      <c r="C615" s="379" t="s">
        <v>1358</v>
      </c>
      <c r="D615" s="381"/>
      <c r="E615" s="382"/>
      <c r="F615" s="380" t="s">
        <v>174</v>
      </c>
      <c r="G615" s="382"/>
      <c r="H615" s="383">
        <v>0.33</v>
      </c>
      <c r="I615" s="382"/>
      <c r="J615" s="383">
        <v>1</v>
      </c>
      <c r="K615" s="382"/>
      <c r="L615" s="37">
        <v>4.0919999999999998E-2</v>
      </c>
      <c r="M615" s="383">
        <v>91285</v>
      </c>
      <c r="N615" s="382"/>
      <c r="O615" s="39" t="s">
        <v>1359</v>
      </c>
      <c r="P615" s="383">
        <v>76679.399999999994</v>
      </c>
      <c r="Q615" s="382"/>
      <c r="R615" s="378"/>
      <c r="S615" s="381"/>
      <c r="T615" s="382"/>
      <c r="U615" s="37">
        <v>3137.72</v>
      </c>
    </row>
    <row r="616" spans="1:21" ht="18.95" customHeight="1" x14ac:dyDescent="0.25">
      <c r="A616" s="39" t="s">
        <v>100</v>
      </c>
      <c r="B616" s="39" t="s">
        <v>1360</v>
      </c>
      <c r="C616" s="379" t="s">
        <v>1361</v>
      </c>
      <c r="D616" s="381"/>
      <c r="E616" s="382"/>
      <c r="F616" s="380" t="s">
        <v>174</v>
      </c>
      <c r="G616" s="382"/>
      <c r="H616" s="383">
        <v>3.8E-3</v>
      </c>
      <c r="I616" s="382"/>
      <c r="J616" s="383">
        <v>1</v>
      </c>
      <c r="K616" s="382"/>
      <c r="L616" s="37">
        <v>4.7100000000000001E-4</v>
      </c>
      <c r="M616" s="383">
        <v>137662.56</v>
      </c>
      <c r="N616" s="382"/>
      <c r="O616" s="39" t="s">
        <v>1160</v>
      </c>
      <c r="P616" s="383">
        <v>172078.2</v>
      </c>
      <c r="Q616" s="382"/>
      <c r="R616" s="378"/>
      <c r="S616" s="381"/>
      <c r="T616" s="382"/>
      <c r="U616" s="37">
        <v>81.05</v>
      </c>
    </row>
    <row r="617" spans="1:21" ht="14.25" customHeight="1" x14ac:dyDescent="0.25">
      <c r="A617" s="39" t="s">
        <v>100</v>
      </c>
      <c r="B617" s="39" t="s">
        <v>100</v>
      </c>
      <c r="C617" s="365" t="s">
        <v>166</v>
      </c>
      <c r="D617" s="381"/>
      <c r="E617" s="382"/>
      <c r="F617" s="380" t="s">
        <v>100</v>
      </c>
      <c r="G617" s="382"/>
      <c r="H617" s="378"/>
      <c r="I617" s="382"/>
      <c r="J617" s="378"/>
      <c r="K617" s="382"/>
      <c r="L617" s="38"/>
      <c r="M617" s="378"/>
      <c r="N617" s="382"/>
      <c r="O617" s="39" t="s">
        <v>100</v>
      </c>
      <c r="P617" s="378"/>
      <c r="Q617" s="382"/>
      <c r="R617" s="378"/>
      <c r="S617" s="381"/>
      <c r="T617" s="382"/>
      <c r="U617" s="35">
        <v>6948.53</v>
      </c>
    </row>
    <row r="618" spans="1:21" ht="14.25" customHeight="1" x14ac:dyDescent="0.25">
      <c r="A618" s="41" t="s">
        <v>100</v>
      </c>
      <c r="B618" s="41" t="s">
        <v>100</v>
      </c>
      <c r="C618" s="379" t="s">
        <v>165</v>
      </c>
      <c r="D618" s="381"/>
      <c r="E618" s="382"/>
      <c r="F618" s="380" t="s">
        <v>100</v>
      </c>
      <c r="G618" s="382"/>
      <c r="H618" s="378"/>
      <c r="I618" s="382"/>
      <c r="J618" s="379" t="s">
        <v>100</v>
      </c>
      <c r="K618" s="382"/>
      <c r="L618" s="39" t="s">
        <v>100</v>
      </c>
      <c r="M618" s="379" t="s">
        <v>100</v>
      </c>
      <c r="N618" s="382"/>
      <c r="O618" s="41" t="s">
        <v>100</v>
      </c>
      <c r="P618" s="378"/>
      <c r="Q618" s="382"/>
      <c r="R618" s="379" t="s">
        <v>100</v>
      </c>
      <c r="S618" s="381"/>
      <c r="T618" s="382"/>
      <c r="U618" s="37">
        <v>2007.3</v>
      </c>
    </row>
    <row r="619" spans="1:21" ht="28.35" customHeight="1" x14ac:dyDescent="0.25">
      <c r="A619" s="41" t="s">
        <v>100</v>
      </c>
      <c r="B619" s="39" t="s">
        <v>1329</v>
      </c>
      <c r="C619" s="379" t="s">
        <v>1330</v>
      </c>
      <c r="D619" s="381"/>
      <c r="E619" s="382"/>
      <c r="F619" s="380" t="s">
        <v>160</v>
      </c>
      <c r="G619" s="382"/>
      <c r="H619" s="383">
        <v>109</v>
      </c>
      <c r="I619" s="382"/>
      <c r="J619" s="383">
        <v>1</v>
      </c>
      <c r="K619" s="382"/>
      <c r="L619" s="37">
        <v>109</v>
      </c>
      <c r="M619" s="378"/>
      <c r="N619" s="382"/>
      <c r="O619" s="39" t="s">
        <v>100</v>
      </c>
      <c r="P619" s="378"/>
      <c r="Q619" s="382"/>
      <c r="R619" s="384" t="s">
        <v>100</v>
      </c>
      <c r="S619" s="381"/>
      <c r="T619" s="382"/>
      <c r="U619" s="37">
        <v>2187.96</v>
      </c>
    </row>
    <row r="620" spans="1:21" ht="28.35" customHeight="1" x14ac:dyDescent="0.25">
      <c r="A620" s="41" t="s">
        <v>100</v>
      </c>
      <c r="B620" s="39" t="s">
        <v>1331</v>
      </c>
      <c r="C620" s="379" t="s">
        <v>1332</v>
      </c>
      <c r="D620" s="381"/>
      <c r="E620" s="382"/>
      <c r="F620" s="380" t="s">
        <v>160</v>
      </c>
      <c r="G620" s="382"/>
      <c r="H620" s="383">
        <v>57</v>
      </c>
      <c r="I620" s="382"/>
      <c r="J620" s="383">
        <v>1</v>
      </c>
      <c r="K620" s="382"/>
      <c r="L620" s="37">
        <v>57</v>
      </c>
      <c r="M620" s="378"/>
      <c r="N620" s="382"/>
      <c r="O620" s="39" t="s">
        <v>100</v>
      </c>
      <c r="P620" s="378"/>
      <c r="Q620" s="382"/>
      <c r="R620" s="384" t="s">
        <v>100</v>
      </c>
      <c r="S620" s="381"/>
      <c r="T620" s="382"/>
      <c r="U620" s="37">
        <v>1144.1600000000001</v>
      </c>
    </row>
    <row r="621" spans="1:21" ht="14.25" customHeight="1" x14ac:dyDescent="0.25">
      <c r="A621" s="36" t="s">
        <v>100</v>
      </c>
      <c r="B621" s="36" t="s">
        <v>100</v>
      </c>
      <c r="C621" s="365" t="s">
        <v>136</v>
      </c>
      <c r="D621" s="381"/>
      <c r="E621" s="381"/>
      <c r="F621" s="381"/>
      <c r="G621" s="381"/>
      <c r="H621" s="381"/>
      <c r="I621" s="381"/>
      <c r="J621" s="381"/>
      <c r="K621" s="381"/>
      <c r="L621" s="382"/>
      <c r="M621" s="385" t="s">
        <v>100</v>
      </c>
      <c r="N621" s="381"/>
      <c r="O621" s="382"/>
      <c r="P621" s="386">
        <v>82908.47</v>
      </c>
      <c r="Q621" s="382"/>
      <c r="R621" s="369"/>
      <c r="S621" s="381"/>
      <c r="T621" s="382"/>
      <c r="U621" s="35">
        <v>10280.65</v>
      </c>
    </row>
    <row r="622" spans="1:21" ht="71.45" customHeight="1" x14ac:dyDescent="0.25">
      <c r="A622" s="44" t="s">
        <v>592</v>
      </c>
      <c r="B622" s="43" t="s">
        <v>1362</v>
      </c>
      <c r="C622" s="365" t="s">
        <v>1363</v>
      </c>
      <c r="D622" s="381"/>
      <c r="E622" s="382"/>
      <c r="F622" s="367" t="s">
        <v>279</v>
      </c>
      <c r="G622" s="382"/>
      <c r="H622" s="368">
        <v>7.0000000000000007E-2</v>
      </c>
      <c r="I622" s="382"/>
      <c r="J622" s="368">
        <v>1</v>
      </c>
      <c r="K622" s="382"/>
      <c r="L622" s="35">
        <v>7.0000000000000007E-2</v>
      </c>
      <c r="M622" s="369"/>
      <c r="N622" s="382"/>
      <c r="O622" s="42"/>
      <c r="P622" s="369"/>
      <c r="Q622" s="382"/>
      <c r="R622" s="369"/>
      <c r="S622" s="381"/>
      <c r="T622" s="382"/>
      <c r="U622" s="38"/>
    </row>
    <row r="623" spans="1:21" ht="28.35" customHeight="1" x14ac:dyDescent="0.25">
      <c r="A623" s="40" t="s">
        <v>100</v>
      </c>
      <c r="B623" s="39" t="s">
        <v>228</v>
      </c>
      <c r="C623" s="379" t="s">
        <v>227</v>
      </c>
      <c r="D623" s="381"/>
      <c r="E623" s="381"/>
      <c r="F623" s="381"/>
      <c r="G623" s="381"/>
      <c r="H623" s="381"/>
      <c r="I623" s="381"/>
      <c r="J623" s="381"/>
      <c r="K623" s="381"/>
      <c r="L623" s="381"/>
      <c r="M623" s="381"/>
      <c r="N623" s="381"/>
      <c r="O623" s="381"/>
      <c r="P623" s="381"/>
      <c r="Q623" s="381"/>
      <c r="R623" s="381"/>
      <c r="S623" s="381"/>
      <c r="T623" s="382"/>
      <c r="U623" s="41" t="s">
        <v>100</v>
      </c>
    </row>
    <row r="624" spans="1:21" ht="14.25" customHeight="1" x14ac:dyDescent="0.25">
      <c r="A624" s="39" t="s">
        <v>100</v>
      </c>
      <c r="B624" s="39" t="s">
        <v>187</v>
      </c>
      <c r="C624" s="379" t="s">
        <v>186</v>
      </c>
      <c r="D624" s="381"/>
      <c r="E624" s="382"/>
      <c r="F624" s="380" t="s">
        <v>179</v>
      </c>
      <c r="G624" s="382"/>
      <c r="H624" s="378"/>
      <c r="I624" s="382"/>
      <c r="J624" s="378"/>
      <c r="K624" s="382"/>
      <c r="L624" s="37">
        <v>6.0374999999999996</v>
      </c>
      <c r="M624" s="378"/>
      <c r="N624" s="382"/>
      <c r="O624" s="39" t="s">
        <v>100</v>
      </c>
      <c r="P624" s="378"/>
      <c r="Q624" s="382"/>
      <c r="R624" s="378"/>
      <c r="S624" s="381"/>
      <c r="T624" s="382"/>
      <c r="U624" s="37">
        <v>3019.78</v>
      </c>
    </row>
    <row r="625" spans="1:21" ht="14.25" customHeight="1" x14ac:dyDescent="0.25">
      <c r="A625" s="39" t="s">
        <v>100</v>
      </c>
      <c r="B625" s="39" t="s">
        <v>330</v>
      </c>
      <c r="C625" s="379" t="s">
        <v>329</v>
      </c>
      <c r="D625" s="381"/>
      <c r="E625" s="382"/>
      <c r="F625" s="380" t="s">
        <v>179</v>
      </c>
      <c r="G625" s="382"/>
      <c r="H625" s="383">
        <v>75</v>
      </c>
      <c r="I625" s="382"/>
      <c r="J625" s="383">
        <v>1.1499999999999999</v>
      </c>
      <c r="K625" s="382"/>
      <c r="L625" s="37">
        <v>6.0374999999999996</v>
      </c>
      <c r="M625" s="378"/>
      <c r="N625" s="382"/>
      <c r="O625" s="39" t="s">
        <v>100</v>
      </c>
      <c r="P625" s="383">
        <v>500.17</v>
      </c>
      <c r="Q625" s="382"/>
      <c r="R625" s="383">
        <v>1</v>
      </c>
      <c r="S625" s="381"/>
      <c r="T625" s="382"/>
      <c r="U625" s="37">
        <v>3019.78</v>
      </c>
    </row>
    <row r="626" spans="1:21" ht="14.25" customHeight="1" x14ac:dyDescent="0.25">
      <c r="A626" s="39" t="s">
        <v>100</v>
      </c>
      <c r="B626" s="39" t="s">
        <v>183</v>
      </c>
      <c r="C626" s="379" t="s">
        <v>182</v>
      </c>
      <c r="D626" s="381"/>
      <c r="E626" s="382"/>
      <c r="F626" s="380" t="s">
        <v>100</v>
      </c>
      <c r="G626" s="382"/>
      <c r="H626" s="378"/>
      <c r="I626" s="382"/>
      <c r="J626" s="378"/>
      <c r="K626" s="382"/>
      <c r="L626" s="38"/>
      <c r="M626" s="378"/>
      <c r="N626" s="382"/>
      <c r="O626" s="39" t="s">
        <v>100</v>
      </c>
      <c r="P626" s="378"/>
      <c r="Q626" s="382"/>
      <c r="R626" s="378"/>
      <c r="S626" s="381"/>
      <c r="T626" s="382"/>
      <c r="U626" s="37">
        <v>265.31</v>
      </c>
    </row>
    <row r="627" spans="1:21" ht="14.25" customHeight="1" x14ac:dyDescent="0.25">
      <c r="A627" s="39" t="s">
        <v>100</v>
      </c>
      <c r="B627" s="39" t="s">
        <v>181</v>
      </c>
      <c r="C627" s="379" t="s">
        <v>180</v>
      </c>
      <c r="D627" s="381"/>
      <c r="E627" s="382"/>
      <c r="F627" s="380" t="s">
        <v>179</v>
      </c>
      <c r="G627" s="382"/>
      <c r="H627" s="378"/>
      <c r="I627" s="382"/>
      <c r="J627" s="378"/>
      <c r="K627" s="382"/>
      <c r="L627" s="37">
        <v>0.256795</v>
      </c>
      <c r="M627" s="378"/>
      <c r="N627" s="382"/>
      <c r="O627" s="39" t="s">
        <v>100</v>
      </c>
      <c r="P627" s="378"/>
      <c r="Q627" s="382"/>
      <c r="R627" s="378"/>
      <c r="S627" s="381"/>
      <c r="T627" s="382"/>
      <c r="U627" s="37">
        <v>177.48</v>
      </c>
    </row>
    <row r="628" spans="1:21" ht="14.25" customHeight="1" x14ac:dyDescent="0.25">
      <c r="A628" s="39" t="s">
        <v>100</v>
      </c>
      <c r="B628" s="39" t="s">
        <v>1126</v>
      </c>
      <c r="C628" s="379" t="s">
        <v>1127</v>
      </c>
      <c r="D628" s="381"/>
      <c r="E628" s="382"/>
      <c r="F628" s="380" t="s">
        <v>218</v>
      </c>
      <c r="G628" s="382"/>
      <c r="H628" s="383">
        <v>1.34</v>
      </c>
      <c r="I628" s="382"/>
      <c r="J628" s="383">
        <v>1.1499999999999999</v>
      </c>
      <c r="K628" s="382"/>
      <c r="L628" s="37">
        <v>0.10786999999999999</v>
      </c>
      <c r="M628" s="378"/>
      <c r="N628" s="382"/>
      <c r="O628" s="39" t="s">
        <v>100</v>
      </c>
      <c r="P628" s="383">
        <v>992.5</v>
      </c>
      <c r="Q628" s="382"/>
      <c r="R628" s="378"/>
      <c r="S628" s="381"/>
      <c r="T628" s="382"/>
      <c r="U628" s="37">
        <v>107.06</v>
      </c>
    </row>
    <row r="629" spans="1:21" ht="14.25" customHeight="1" x14ac:dyDescent="0.25">
      <c r="A629" s="39" t="s">
        <v>100</v>
      </c>
      <c r="B629" s="39" t="s">
        <v>252</v>
      </c>
      <c r="C629" s="379" t="s">
        <v>251</v>
      </c>
      <c r="D629" s="381"/>
      <c r="E629" s="382"/>
      <c r="F629" s="380" t="s">
        <v>179</v>
      </c>
      <c r="G629" s="382"/>
      <c r="H629" s="383">
        <v>1.34</v>
      </c>
      <c r="I629" s="382"/>
      <c r="J629" s="383">
        <v>1.1499999999999999</v>
      </c>
      <c r="K629" s="382"/>
      <c r="L629" s="37">
        <v>0.10786999999999999</v>
      </c>
      <c r="M629" s="378"/>
      <c r="N629" s="382"/>
      <c r="O629" s="39" t="s">
        <v>100</v>
      </c>
      <c r="P629" s="383">
        <v>756.56</v>
      </c>
      <c r="Q629" s="382"/>
      <c r="R629" s="383">
        <v>1</v>
      </c>
      <c r="S629" s="381"/>
      <c r="T629" s="382"/>
      <c r="U629" s="37">
        <v>81.61</v>
      </c>
    </row>
    <row r="630" spans="1:21" ht="18.95" customHeight="1" x14ac:dyDescent="0.25">
      <c r="A630" s="39" t="s">
        <v>100</v>
      </c>
      <c r="B630" s="39" t="s">
        <v>254</v>
      </c>
      <c r="C630" s="379" t="s">
        <v>253</v>
      </c>
      <c r="D630" s="381"/>
      <c r="E630" s="382"/>
      <c r="F630" s="380" t="s">
        <v>218</v>
      </c>
      <c r="G630" s="382"/>
      <c r="H630" s="383">
        <v>0.77</v>
      </c>
      <c r="I630" s="382"/>
      <c r="J630" s="383">
        <v>1.1499999999999999</v>
      </c>
      <c r="K630" s="382"/>
      <c r="L630" s="37">
        <v>6.1984999999999998E-2</v>
      </c>
      <c r="M630" s="378"/>
      <c r="N630" s="382"/>
      <c r="O630" s="39" t="s">
        <v>100</v>
      </c>
      <c r="P630" s="383">
        <v>1631.99</v>
      </c>
      <c r="Q630" s="382"/>
      <c r="R630" s="378"/>
      <c r="S630" s="381"/>
      <c r="T630" s="382"/>
      <c r="U630" s="37">
        <v>101.16</v>
      </c>
    </row>
    <row r="631" spans="1:21" ht="14.25" customHeight="1" x14ac:dyDescent="0.25">
      <c r="A631" s="39" t="s">
        <v>100</v>
      </c>
      <c r="B631" s="39" t="s">
        <v>252</v>
      </c>
      <c r="C631" s="379" t="s">
        <v>251</v>
      </c>
      <c r="D631" s="381"/>
      <c r="E631" s="382"/>
      <c r="F631" s="380" t="s">
        <v>179</v>
      </c>
      <c r="G631" s="382"/>
      <c r="H631" s="383">
        <v>0.77</v>
      </c>
      <c r="I631" s="382"/>
      <c r="J631" s="383">
        <v>1.1499999999999999</v>
      </c>
      <c r="K631" s="382"/>
      <c r="L631" s="37">
        <v>6.1984999999999998E-2</v>
      </c>
      <c r="M631" s="378"/>
      <c r="N631" s="382"/>
      <c r="O631" s="39" t="s">
        <v>100</v>
      </c>
      <c r="P631" s="383">
        <v>756.56</v>
      </c>
      <c r="Q631" s="382"/>
      <c r="R631" s="383">
        <v>1</v>
      </c>
      <c r="S631" s="381"/>
      <c r="T631" s="382"/>
      <c r="U631" s="37">
        <v>46.9</v>
      </c>
    </row>
    <row r="632" spans="1:21" ht="18.95" customHeight="1" x14ac:dyDescent="0.25">
      <c r="A632" s="39" t="s">
        <v>100</v>
      </c>
      <c r="B632" s="39" t="s">
        <v>224</v>
      </c>
      <c r="C632" s="379" t="s">
        <v>223</v>
      </c>
      <c r="D632" s="381"/>
      <c r="E632" s="382"/>
      <c r="F632" s="380" t="s">
        <v>218</v>
      </c>
      <c r="G632" s="382"/>
      <c r="H632" s="383">
        <v>1.08</v>
      </c>
      <c r="I632" s="382"/>
      <c r="J632" s="383">
        <v>1.1499999999999999</v>
      </c>
      <c r="K632" s="382"/>
      <c r="L632" s="37">
        <v>8.6940000000000003E-2</v>
      </c>
      <c r="M632" s="378"/>
      <c r="N632" s="382"/>
      <c r="O632" s="39" t="s">
        <v>100</v>
      </c>
      <c r="P632" s="383">
        <v>656.62</v>
      </c>
      <c r="Q632" s="382"/>
      <c r="R632" s="378"/>
      <c r="S632" s="381"/>
      <c r="T632" s="382"/>
      <c r="U632" s="37">
        <v>57.09</v>
      </c>
    </row>
    <row r="633" spans="1:21" ht="14.25" customHeight="1" x14ac:dyDescent="0.25">
      <c r="A633" s="39" t="s">
        <v>100</v>
      </c>
      <c r="B633" s="39" t="s">
        <v>222</v>
      </c>
      <c r="C633" s="379" t="s">
        <v>221</v>
      </c>
      <c r="D633" s="381"/>
      <c r="E633" s="382"/>
      <c r="F633" s="380" t="s">
        <v>179</v>
      </c>
      <c r="G633" s="382"/>
      <c r="H633" s="383">
        <v>1.08</v>
      </c>
      <c r="I633" s="382"/>
      <c r="J633" s="383">
        <v>1.1499999999999999</v>
      </c>
      <c r="K633" s="382"/>
      <c r="L633" s="37">
        <v>8.6940000000000003E-2</v>
      </c>
      <c r="M633" s="378"/>
      <c r="N633" s="382"/>
      <c r="O633" s="39" t="s">
        <v>100</v>
      </c>
      <c r="P633" s="383">
        <v>563.22</v>
      </c>
      <c r="Q633" s="382"/>
      <c r="R633" s="383">
        <v>1</v>
      </c>
      <c r="S633" s="381"/>
      <c r="T633" s="382"/>
      <c r="U633" s="37">
        <v>48.97</v>
      </c>
    </row>
    <row r="634" spans="1:21" ht="14.25" customHeight="1" x14ac:dyDescent="0.25">
      <c r="A634" s="39" t="s">
        <v>100</v>
      </c>
      <c r="B634" s="39" t="s">
        <v>178</v>
      </c>
      <c r="C634" s="379" t="s">
        <v>177</v>
      </c>
      <c r="D634" s="381"/>
      <c r="E634" s="382"/>
      <c r="F634" s="380" t="s">
        <v>100</v>
      </c>
      <c r="G634" s="382"/>
      <c r="H634" s="378"/>
      <c r="I634" s="382"/>
      <c r="J634" s="378"/>
      <c r="K634" s="382"/>
      <c r="L634" s="38"/>
      <c r="M634" s="378"/>
      <c r="N634" s="382"/>
      <c r="O634" s="39" t="s">
        <v>100</v>
      </c>
      <c r="P634" s="378"/>
      <c r="Q634" s="382"/>
      <c r="R634" s="378"/>
      <c r="S634" s="381"/>
      <c r="T634" s="382"/>
      <c r="U634" s="37">
        <v>8690.4699999999993</v>
      </c>
    </row>
    <row r="635" spans="1:21" ht="14.25" customHeight="1" x14ac:dyDescent="0.25">
      <c r="A635" s="39" t="s">
        <v>100</v>
      </c>
      <c r="B635" s="39" t="s">
        <v>1364</v>
      </c>
      <c r="C635" s="379" t="s">
        <v>1365</v>
      </c>
      <c r="D635" s="381"/>
      <c r="E635" s="382"/>
      <c r="F635" s="380" t="s">
        <v>1133</v>
      </c>
      <c r="G635" s="382"/>
      <c r="H635" s="383">
        <v>20.100000000000001</v>
      </c>
      <c r="I635" s="382"/>
      <c r="J635" s="383">
        <v>1</v>
      </c>
      <c r="K635" s="382"/>
      <c r="L635" s="37">
        <v>1.407</v>
      </c>
      <c r="M635" s="383">
        <v>47.57</v>
      </c>
      <c r="N635" s="382"/>
      <c r="O635" s="39" t="s">
        <v>217</v>
      </c>
      <c r="P635" s="383">
        <v>67.069999999999993</v>
      </c>
      <c r="Q635" s="382"/>
      <c r="R635" s="378"/>
      <c r="S635" s="381"/>
      <c r="T635" s="382"/>
      <c r="U635" s="37">
        <v>94.37</v>
      </c>
    </row>
    <row r="636" spans="1:21" ht="18.95" customHeight="1" x14ac:dyDescent="0.25">
      <c r="A636" s="39" t="s">
        <v>100</v>
      </c>
      <c r="B636" s="39" t="s">
        <v>1077</v>
      </c>
      <c r="C636" s="379" t="s">
        <v>1078</v>
      </c>
      <c r="D636" s="381"/>
      <c r="E636" s="382"/>
      <c r="F636" s="380" t="s">
        <v>174</v>
      </c>
      <c r="G636" s="382"/>
      <c r="H636" s="383">
        <v>0.1</v>
      </c>
      <c r="I636" s="382"/>
      <c r="J636" s="383">
        <v>1</v>
      </c>
      <c r="K636" s="382"/>
      <c r="L636" s="37">
        <v>7.0000000000000001E-3</v>
      </c>
      <c r="M636" s="383">
        <v>55898.18</v>
      </c>
      <c r="N636" s="382"/>
      <c r="O636" s="39" t="s">
        <v>1079</v>
      </c>
      <c r="P636" s="383">
        <v>80493.38</v>
      </c>
      <c r="Q636" s="382"/>
      <c r="R636" s="378"/>
      <c r="S636" s="381"/>
      <c r="T636" s="382"/>
      <c r="U636" s="37">
        <v>563.45000000000005</v>
      </c>
    </row>
    <row r="637" spans="1:21" ht="27.6" customHeight="1" x14ac:dyDescent="0.25">
      <c r="A637" s="39" t="s">
        <v>100</v>
      </c>
      <c r="B637" s="39" t="s">
        <v>1153</v>
      </c>
      <c r="C637" s="379" t="s">
        <v>1154</v>
      </c>
      <c r="D637" s="381"/>
      <c r="E637" s="382"/>
      <c r="F637" s="380" t="s">
        <v>214</v>
      </c>
      <c r="G637" s="382"/>
      <c r="H637" s="383">
        <v>4.45</v>
      </c>
      <c r="I637" s="382"/>
      <c r="J637" s="383">
        <v>1</v>
      </c>
      <c r="K637" s="382"/>
      <c r="L637" s="37">
        <v>0.3115</v>
      </c>
      <c r="M637" s="378"/>
      <c r="N637" s="382"/>
      <c r="O637" s="39" t="s">
        <v>100</v>
      </c>
      <c r="P637" s="383">
        <v>11249.53</v>
      </c>
      <c r="Q637" s="382"/>
      <c r="R637" s="378"/>
      <c r="S637" s="381"/>
      <c r="T637" s="382"/>
      <c r="U637" s="37">
        <v>3504.23</v>
      </c>
    </row>
    <row r="638" spans="1:21" ht="18.95" customHeight="1" x14ac:dyDescent="0.25">
      <c r="A638" s="39" t="s">
        <v>100</v>
      </c>
      <c r="B638" s="39" t="s">
        <v>1366</v>
      </c>
      <c r="C638" s="379" t="s">
        <v>1367</v>
      </c>
      <c r="D638" s="381"/>
      <c r="E638" s="382"/>
      <c r="F638" s="380" t="s">
        <v>174</v>
      </c>
      <c r="G638" s="382"/>
      <c r="H638" s="383">
        <v>6.7000000000000004E-2</v>
      </c>
      <c r="I638" s="382"/>
      <c r="J638" s="383">
        <v>1</v>
      </c>
      <c r="K638" s="382"/>
      <c r="L638" s="37">
        <v>4.6899999999999997E-3</v>
      </c>
      <c r="M638" s="383">
        <v>10826.9</v>
      </c>
      <c r="N638" s="382"/>
      <c r="O638" s="39" t="s">
        <v>1368</v>
      </c>
      <c r="P638" s="383">
        <v>5846.53</v>
      </c>
      <c r="Q638" s="382"/>
      <c r="R638" s="378"/>
      <c r="S638" s="381"/>
      <c r="T638" s="382"/>
      <c r="U638" s="37">
        <v>27.42</v>
      </c>
    </row>
    <row r="639" spans="1:21" ht="18.95" customHeight="1" x14ac:dyDescent="0.25">
      <c r="A639" s="39" t="s">
        <v>100</v>
      </c>
      <c r="B639" s="39" t="s">
        <v>1357</v>
      </c>
      <c r="C639" s="379" t="s">
        <v>1358</v>
      </c>
      <c r="D639" s="381"/>
      <c r="E639" s="382"/>
      <c r="F639" s="380" t="s">
        <v>174</v>
      </c>
      <c r="G639" s="382"/>
      <c r="H639" s="383">
        <v>0.81</v>
      </c>
      <c r="I639" s="382"/>
      <c r="J639" s="383">
        <v>1</v>
      </c>
      <c r="K639" s="382"/>
      <c r="L639" s="37">
        <v>5.67E-2</v>
      </c>
      <c r="M639" s="383">
        <v>91285</v>
      </c>
      <c r="N639" s="382"/>
      <c r="O639" s="39" t="s">
        <v>1359</v>
      </c>
      <c r="P639" s="383">
        <v>76679.399999999994</v>
      </c>
      <c r="Q639" s="382"/>
      <c r="R639" s="378"/>
      <c r="S639" s="381"/>
      <c r="T639" s="382"/>
      <c r="U639" s="37">
        <v>4347.72</v>
      </c>
    </row>
    <row r="640" spans="1:21" ht="18.95" customHeight="1" x14ac:dyDescent="0.25">
      <c r="A640" s="39" t="s">
        <v>100</v>
      </c>
      <c r="B640" s="39" t="s">
        <v>1369</v>
      </c>
      <c r="C640" s="379" t="s">
        <v>1370</v>
      </c>
      <c r="D640" s="381"/>
      <c r="E640" s="382"/>
      <c r="F640" s="380" t="s">
        <v>156</v>
      </c>
      <c r="G640" s="382"/>
      <c r="H640" s="383">
        <v>2.5</v>
      </c>
      <c r="I640" s="382"/>
      <c r="J640" s="383">
        <v>1</v>
      </c>
      <c r="K640" s="382"/>
      <c r="L640" s="37">
        <v>0.17499999999999999</v>
      </c>
      <c r="M640" s="383">
        <v>72.97</v>
      </c>
      <c r="N640" s="382"/>
      <c r="O640" s="39" t="s">
        <v>1160</v>
      </c>
      <c r="P640" s="383">
        <v>91.21</v>
      </c>
      <c r="Q640" s="382"/>
      <c r="R640" s="378"/>
      <c r="S640" s="381"/>
      <c r="T640" s="382"/>
      <c r="U640" s="37">
        <v>15.96</v>
      </c>
    </row>
    <row r="641" spans="1:21" ht="18.95" customHeight="1" x14ac:dyDescent="0.25">
      <c r="A641" s="39" t="s">
        <v>100</v>
      </c>
      <c r="B641" s="39" t="s">
        <v>1360</v>
      </c>
      <c r="C641" s="379" t="s">
        <v>1361</v>
      </c>
      <c r="D641" s="381"/>
      <c r="E641" s="382"/>
      <c r="F641" s="380" t="s">
        <v>174</v>
      </c>
      <c r="G641" s="382"/>
      <c r="H641" s="383">
        <v>1.14E-2</v>
      </c>
      <c r="I641" s="382"/>
      <c r="J641" s="383">
        <v>1</v>
      </c>
      <c r="K641" s="382"/>
      <c r="L641" s="37">
        <v>7.9799999999999999E-4</v>
      </c>
      <c r="M641" s="383">
        <v>137662.56</v>
      </c>
      <c r="N641" s="382"/>
      <c r="O641" s="39" t="s">
        <v>1160</v>
      </c>
      <c r="P641" s="383">
        <v>172078.2</v>
      </c>
      <c r="Q641" s="382"/>
      <c r="R641" s="378"/>
      <c r="S641" s="381"/>
      <c r="T641" s="382"/>
      <c r="U641" s="37">
        <v>137.32</v>
      </c>
    </row>
    <row r="642" spans="1:21" ht="14.25" customHeight="1" x14ac:dyDescent="0.25">
      <c r="A642" s="39" t="s">
        <v>100</v>
      </c>
      <c r="B642" s="39" t="s">
        <v>100</v>
      </c>
      <c r="C642" s="365" t="s">
        <v>166</v>
      </c>
      <c r="D642" s="381"/>
      <c r="E642" s="382"/>
      <c r="F642" s="380" t="s">
        <v>100</v>
      </c>
      <c r="G642" s="382"/>
      <c r="H642" s="378"/>
      <c r="I642" s="382"/>
      <c r="J642" s="378"/>
      <c r="K642" s="382"/>
      <c r="L642" s="38"/>
      <c r="M642" s="378"/>
      <c r="N642" s="382"/>
      <c r="O642" s="39" t="s">
        <v>100</v>
      </c>
      <c r="P642" s="378"/>
      <c r="Q642" s="382"/>
      <c r="R642" s="378"/>
      <c r="S642" s="381"/>
      <c r="T642" s="382"/>
      <c r="U642" s="35">
        <v>12153.04</v>
      </c>
    </row>
    <row r="643" spans="1:21" ht="14.25" customHeight="1" x14ac:dyDescent="0.25">
      <c r="A643" s="41" t="s">
        <v>100</v>
      </c>
      <c r="B643" s="41" t="s">
        <v>100</v>
      </c>
      <c r="C643" s="379" t="s">
        <v>165</v>
      </c>
      <c r="D643" s="381"/>
      <c r="E643" s="382"/>
      <c r="F643" s="380" t="s">
        <v>100</v>
      </c>
      <c r="G643" s="382"/>
      <c r="H643" s="378"/>
      <c r="I643" s="382"/>
      <c r="J643" s="379" t="s">
        <v>100</v>
      </c>
      <c r="K643" s="382"/>
      <c r="L643" s="39" t="s">
        <v>100</v>
      </c>
      <c r="M643" s="379" t="s">
        <v>100</v>
      </c>
      <c r="N643" s="382"/>
      <c r="O643" s="41" t="s">
        <v>100</v>
      </c>
      <c r="P643" s="378"/>
      <c r="Q643" s="382"/>
      <c r="R643" s="379" t="s">
        <v>100</v>
      </c>
      <c r="S643" s="381"/>
      <c r="T643" s="382"/>
      <c r="U643" s="37">
        <v>3197.26</v>
      </c>
    </row>
    <row r="644" spans="1:21" ht="28.35" customHeight="1" x14ac:dyDescent="0.25">
      <c r="A644" s="41" t="s">
        <v>100</v>
      </c>
      <c r="B644" s="39" t="s">
        <v>1329</v>
      </c>
      <c r="C644" s="379" t="s">
        <v>1330</v>
      </c>
      <c r="D644" s="381"/>
      <c r="E644" s="382"/>
      <c r="F644" s="380" t="s">
        <v>160</v>
      </c>
      <c r="G644" s="382"/>
      <c r="H644" s="383">
        <v>109</v>
      </c>
      <c r="I644" s="382"/>
      <c r="J644" s="383">
        <v>1</v>
      </c>
      <c r="K644" s="382"/>
      <c r="L644" s="37">
        <v>109</v>
      </c>
      <c r="M644" s="378"/>
      <c r="N644" s="382"/>
      <c r="O644" s="39" t="s">
        <v>100</v>
      </c>
      <c r="P644" s="378"/>
      <c r="Q644" s="382"/>
      <c r="R644" s="384" t="s">
        <v>100</v>
      </c>
      <c r="S644" s="381"/>
      <c r="T644" s="382"/>
      <c r="U644" s="37">
        <v>3485.01</v>
      </c>
    </row>
    <row r="645" spans="1:21" ht="28.35" customHeight="1" x14ac:dyDescent="0.25">
      <c r="A645" s="41" t="s">
        <v>100</v>
      </c>
      <c r="B645" s="39" t="s">
        <v>1331</v>
      </c>
      <c r="C645" s="379" t="s">
        <v>1332</v>
      </c>
      <c r="D645" s="381"/>
      <c r="E645" s="382"/>
      <c r="F645" s="380" t="s">
        <v>160</v>
      </c>
      <c r="G645" s="382"/>
      <c r="H645" s="383">
        <v>57</v>
      </c>
      <c r="I645" s="382"/>
      <c r="J645" s="383">
        <v>1</v>
      </c>
      <c r="K645" s="382"/>
      <c r="L645" s="37">
        <v>57</v>
      </c>
      <c r="M645" s="378"/>
      <c r="N645" s="382"/>
      <c r="O645" s="39" t="s">
        <v>100</v>
      </c>
      <c r="P645" s="378"/>
      <c r="Q645" s="382"/>
      <c r="R645" s="384" t="s">
        <v>100</v>
      </c>
      <c r="S645" s="381"/>
      <c r="T645" s="382"/>
      <c r="U645" s="37">
        <v>1822.44</v>
      </c>
    </row>
    <row r="646" spans="1:21" ht="14.25" customHeight="1" x14ac:dyDescent="0.25">
      <c r="A646" s="36" t="s">
        <v>100</v>
      </c>
      <c r="B646" s="36" t="s">
        <v>100</v>
      </c>
      <c r="C646" s="365" t="s">
        <v>136</v>
      </c>
      <c r="D646" s="381"/>
      <c r="E646" s="381"/>
      <c r="F646" s="381"/>
      <c r="G646" s="381"/>
      <c r="H646" s="381"/>
      <c r="I646" s="381"/>
      <c r="J646" s="381"/>
      <c r="K646" s="381"/>
      <c r="L646" s="382"/>
      <c r="M646" s="385" t="s">
        <v>100</v>
      </c>
      <c r="N646" s="381"/>
      <c r="O646" s="382"/>
      <c r="P646" s="386">
        <v>249435.57</v>
      </c>
      <c r="Q646" s="382"/>
      <c r="R646" s="369"/>
      <c r="S646" s="381"/>
      <c r="T646" s="382"/>
      <c r="U646" s="35">
        <v>17460.490000000002</v>
      </c>
    </row>
    <row r="647" spans="1:21" ht="60.75" customHeight="1" x14ac:dyDescent="0.25">
      <c r="A647" s="44" t="s">
        <v>586</v>
      </c>
      <c r="B647" s="43" t="s">
        <v>1371</v>
      </c>
      <c r="C647" s="365" t="s">
        <v>1372</v>
      </c>
      <c r="D647" s="381"/>
      <c r="E647" s="382"/>
      <c r="F647" s="367" t="s">
        <v>192</v>
      </c>
      <c r="G647" s="382"/>
      <c r="H647" s="368">
        <v>2</v>
      </c>
      <c r="I647" s="382"/>
      <c r="J647" s="368">
        <v>1</v>
      </c>
      <c r="K647" s="382"/>
      <c r="L647" s="35">
        <v>2</v>
      </c>
      <c r="M647" s="369"/>
      <c r="N647" s="382"/>
      <c r="O647" s="42"/>
      <c r="P647" s="369"/>
      <c r="Q647" s="382"/>
      <c r="R647" s="369"/>
      <c r="S647" s="381"/>
      <c r="T647" s="382"/>
      <c r="U647" s="38"/>
    </row>
    <row r="648" spans="1:21" ht="28.35" customHeight="1" x14ac:dyDescent="0.25">
      <c r="A648" s="40" t="s">
        <v>100</v>
      </c>
      <c r="B648" s="39" t="s">
        <v>228</v>
      </c>
      <c r="C648" s="379" t="s">
        <v>227</v>
      </c>
      <c r="D648" s="381"/>
      <c r="E648" s="381"/>
      <c r="F648" s="381"/>
      <c r="G648" s="381"/>
      <c r="H648" s="381"/>
      <c r="I648" s="381"/>
      <c r="J648" s="381"/>
      <c r="K648" s="381"/>
      <c r="L648" s="381"/>
      <c r="M648" s="381"/>
      <c r="N648" s="381"/>
      <c r="O648" s="381"/>
      <c r="P648" s="381"/>
      <c r="Q648" s="381"/>
      <c r="R648" s="381"/>
      <c r="S648" s="381"/>
      <c r="T648" s="382"/>
      <c r="U648" s="41" t="s">
        <v>100</v>
      </c>
    </row>
    <row r="649" spans="1:21" ht="14.25" customHeight="1" x14ac:dyDescent="0.25">
      <c r="A649" s="39" t="s">
        <v>100</v>
      </c>
      <c r="B649" s="39" t="s">
        <v>187</v>
      </c>
      <c r="C649" s="379" t="s">
        <v>186</v>
      </c>
      <c r="D649" s="381"/>
      <c r="E649" s="382"/>
      <c r="F649" s="380" t="s">
        <v>179</v>
      </c>
      <c r="G649" s="382"/>
      <c r="H649" s="378"/>
      <c r="I649" s="382"/>
      <c r="J649" s="378"/>
      <c r="K649" s="382"/>
      <c r="L649" s="37">
        <v>5.9340000000000002</v>
      </c>
      <c r="M649" s="378"/>
      <c r="N649" s="382"/>
      <c r="O649" s="39" t="s">
        <v>100</v>
      </c>
      <c r="P649" s="378"/>
      <c r="Q649" s="382"/>
      <c r="R649" s="378"/>
      <c r="S649" s="381"/>
      <c r="T649" s="382"/>
      <c r="U649" s="37">
        <v>3391.99</v>
      </c>
    </row>
    <row r="650" spans="1:21" ht="14.25" customHeight="1" x14ac:dyDescent="0.25">
      <c r="A650" s="39" t="s">
        <v>100</v>
      </c>
      <c r="B650" s="39" t="s">
        <v>1373</v>
      </c>
      <c r="C650" s="379" t="s">
        <v>1374</v>
      </c>
      <c r="D650" s="381"/>
      <c r="E650" s="382"/>
      <c r="F650" s="380" t="s">
        <v>179</v>
      </c>
      <c r="G650" s="382"/>
      <c r="H650" s="383">
        <v>2.58</v>
      </c>
      <c r="I650" s="382"/>
      <c r="J650" s="383">
        <v>1.1499999999999999</v>
      </c>
      <c r="K650" s="382"/>
      <c r="L650" s="37">
        <v>5.9340000000000002</v>
      </c>
      <c r="M650" s="378"/>
      <c r="N650" s="382"/>
      <c r="O650" s="39" t="s">
        <v>100</v>
      </c>
      <c r="P650" s="383">
        <v>571.62</v>
      </c>
      <c r="Q650" s="382"/>
      <c r="R650" s="383">
        <v>1</v>
      </c>
      <c r="S650" s="381"/>
      <c r="T650" s="382"/>
      <c r="U650" s="37">
        <v>3391.99</v>
      </c>
    </row>
    <row r="651" spans="1:21" ht="14.25" customHeight="1" x14ac:dyDescent="0.25">
      <c r="A651" s="39" t="s">
        <v>100</v>
      </c>
      <c r="B651" s="39" t="s">
        <v>183</v>
      </c>
      <c r="C651" s="379" t="s">
        <v>182</v>
      </c>
      <c r="D651" s="381"/>
      <c r="E651" s="382"/>
      <c r="F651" s="380" t="s">
        <v>100</v>
      </c>
      <c r="G651" s="382"/>
      <c r="H651" s="378"/>
      <c r="I651" s="382"/>
      <c r="J651" s="378"/>
      <c r="K651" s="382"/>
      <c r="L651" s="38"/>
      <c r="M651" s="378"/>
      <c r="N651" s="382"/>
      <c r="O651" s="39" t="s">
        <v>100</v>
      </c>
      <c r="P651" s="378"/>
      <c r="Q651" s="382"/>
      <c r="R651" s="378"/>
      <c r="S651" s="381"/>
      <c r="T651" s="382"/>
      <c r="U651" s="37">
        <v>169.49</v>
      </c>
    </row>
    <row r="652" spans="1:21" ht="14.25" customHeight="1" x14ac:dyDescent="0.25">
      <c r="A652" s="39" t="s">
        <v>100</v>
      </c>
      <c r="B652" s="39" t="s">
        <v>181</v>
      </c>
      <c r="C652" s="379" t="s">
        <v>180</v>
      </c>
      <c r="D652" s="381"/>
      <c r="E652" s="382"/>
      <c r="F652" s="380" t="s">
        <v>179</v>
      </c>
      <c r="G652" s="382"/>
      <c r="H652" s="378"/>
      <c r="I652" s="382"/>
      <c r="J652" s="378"/>
      <c r="K652" s="382"/>
      <c r="L652" s="37">
        <v>4.5999999999999999E-2</v>
      </c>
      <c r="M652" s="378"/>
      <c r="N652" s="382"/>
      <c r="O652" s="39" t="s">
        <v>100</v>
      </c>
      <c r="P652" s="378"/>
      <c r="Q652" s="382"/>
      <c r="R652" s="378"/>
      <c r="S652" s="381"/>
      <c r="T652" s="382"/>
      <c r="U652" s="37">
        <v>30.35</v>
      </c>
    </row>
    <row r="653" spans="1:21" ht="14.25" customHeight="1" x14ac:dyDescent="0.25">
      <c r="A653" s="39" t="s">
        <v>100</v>
      </c>
      <c r="B653" s="39" t="s">
        <v>1126</v>
      </c>
      <c r="C653" s="379" t="s">
        <v>1127</v>
      </c>
      <c r="D653" s="381"/>
      <c r="E653" s="382"/>
      <c r="F653" s="380" t="s">
        <v>218</v>
      </c>
      <c r="G653" s="382"/>
      <c r="H653" s="383">
        <v>0.01</v>
      </c>
      <c r="I653" s="382"/>
      <c r="J653" s="383">
        <v>1.1499999999999999</v>
      </c>
      <c r="K653" s="382"/>
      <c r="L653" s="37">
        <v>2.3E-2</v>
      </c>
      <c r="M653" s="378"/>
      <c r="N653" s="382"/>
      <c r="O653" s="39" t="s">
        <v>100</v>
      </c>
      <c r="P653" s="383">
        <v>992.5</v>
      </c>
      <c r="Q653" s="382"/>
      <c r="R653" s="378"/>
      <c r="S653" s="381"/>
      <c r="T653" s="382"/>
      <c r="U653" s="37">
        <v>22.83</v>
      </c>
    </row>
    <row r="654" spans="1:21" ht="14.25" customHeight="1" x14ac:dyDescent="0.25">
      <c r="A654" s="39" t="s">
        <v>100</v>
      </c>
      <c r="B654" s="39" t="s">
        <v>252</v>
      </c>
      <c r="C654" s="379" t="s">
        <v>251</v>
      </c>
      <c r="D654" s="381"/>
      <c r="E654" s="382"/>
      <c r="F654" s="380" t="s">
        <v>179</v>
      </c>
      <c r="G654" s="382"/>
      <c r="H654" s="383">
        <v>0.01</v>
      </c>
      <c r="I654" s="382"/>
      <c r="J654" s="383">
        <v>1.1499999999999999</v>
      </c>
      <c r="K654" s="382"/>
      <c r="L654" s="37">
        <v>2.3E-2</v>
      </c>
      <c r="M654" s="378"/>
      <c r="N654" s="382"/>
      <c r="O654" s="39" t="s">
        <v>100</v>
      </c>
      <c r="P654" s="383">
        <v>756.56</v>
      </c>
      <c r="Q654" s="382"/>
      <c r="R654" s="383">
        <v>1</v>
      </c>
      <c r="S654" s="381"/>
      <c r="T654" s="382"/>
      <c r="U654" s="37">
        <v>17.399999999999999</v>
      </c>
    </row>
    <row r="655" spans="1:21" ht="18.95" customHeight="1" x14ac:dyDescent="0.25">
      <c r="A655" s="39" t="s">
        <v>100</v>
      </c>
      <c r="B655" s="39" t="s">
        <v>224</v>
      </c>
      <c r="C655" s="379" t="s">
        <v>223</v>
      </c>
      <c r="D655" s="381"/>
      <c r="E655" s="382"/>
      <c r="F655" s="380" t="s">
        <v>218</v>
      </c>
      <c r="G655" s="382"/>
      <c r="H655" s="383">
        <v>0.01</v>
      </c>
      <c r="I655" s="382"/>
      <c r="J655" s="383">
        <v>1.1499999999999999</v>
      </c>
      <c r="K655" s="382"/>
      <c r="L655" s="37">
        <v>2.3E-2</v>
      </c>
      <c r="M655" s="378"/>
      <c r="N655" s="382"/>
      <c r="O655" s="39" t="s">
        <v>100</v>
      </c>
      <c r="P655" s="383">
        <v>656.62</v>
      </c>
      <c r="Q655" s="382"/>
      <c r="R655" s="378"/>
      <c r="S655" s="381"/>
      <c r="T655" s="382"/>
      <c r="U655" s="37">
        <v>15.1</v>
      </c>
    </row>
    <row r="656" spans="1:21" ht="14.25" customHeight="1" x14ac:dyDescent="0.25">
      <c r="A656" s="39" t="s">
        <v>100</v>
      </c>
      <c r="B656" s="39" t="s">
        <v>222</v>
      </c>
      <c r="C656" s="379" t="s">
        <v>221</v>
      </c>
      <c r="D656" s="381"/>
      <c r="E656" s="382"/>
      <c r="F656" s="380" t="s">
        <v>179</v>
      </c>
      <c r="G656" s="382"/>
      <c r="H656" s="383">
        <v>0.01</v>
      </c>
      <c r="I656" s="382"/>
      <c r="J656" s="383">
        <v>1.1499999999999999</v>
      </c>
      <c r="K656" s="382"/>
      <c r="L656" s="37">
        <v>2.3E-2</v>
      </c>
      <c r="M656" s="378"/>
      <c r="N656" s="382"/>
      <c r="O656" s="39" t="s">
        <v>100</v>
      </c>
      <c r="P656" s="383">
        <v>563.22</v>
      </c>
      <c r="Q656" s="382"/>
      <c r="R656" s="383">
        <v>1</v>
      </c>
      <c r="S656" s="381"/>
      <c r="T656" s="382"/>
      <c r="U656" s="37">
        <v>12.95</v>
      </c>
    </row>
    <row r="657" spans="1:21" ht="18.95" customHeight="1" x14ac:dyDescent="0.25">
      <c r="A657" s="39" t="s">
        <v>100</v>
      </c>
      <c r="B657" s="39" t="s">
        <v>1148</v>
      </c>
      <c r="C657" s="379" t="s">
        <v>1149</v>
      </c>
      <c r="D657" s="381"/>
      <c r="E657" s="382"/>
      <c r="F657" s="380" t="s">
        <v>218</v>
      </c>
      <c r="G657" s="382"/>
      <c r="H657" s="383">
        <v>1.38</v>
      </c>
      <c r="I657" s="382"/>
      <c r="J657" s="383">
        <v>1.1499999999999999</v>
      </c>
      <c r="K657" s="382"/>
      <c r="L657" s="37">
        <v>3.1739999999999999</v>
      </c>
      <c r="M657" s="378"/>
      <c r="N657" s="382"/>
      <c r="O657" s="39" t="s">
        <v>100</v>
      </c>
      <c r="P657" s="383">
        <v>41.45</v>
      </c>
      <c r="Q657" s="382"/>
      <c r="R657" s="378"/>
      <c r="S657" s="381"/>
      <c r="T657" s="382"/>
      <c r="U657" s="37">
        <v>131.56</v>
      </c>
    </row>
    <row r="658" spans="1:21" ht="14.25" customHeight="1" x14ac:dyDescent="0.25">
      <c r="A658" s="39" t="s">
        <v>100</v>
      </c>
      <c r="B658" s="39" t="s">
        <v>178</v>
      </c>
      <c r="C658" s="379" t="s">
        <v>177</v>
      </c>
      <c r="D658" s="381"/>
      <c r="E658" s="382"/>
      <c r="F658" s="380" t="s">
        <v>100</v>
      </c>
      <c r="G658" s="382"/>
      <c r="H658" s="378"/>
      <c r="I658" s="382"/>
      <c r="J658" s="378"/>
      <c r="K658" s="382"/>
      <c r="L658" s="38"/>
      <c r="M658" s="378"/>
      <c r="N658" s="382"/>
      <c r="O658" s="39" t="s">
        <v>100</v>
      </c>
      <c r="P658" s="378"/>
      <c r="Q658" s="382"/>
      <c r="R658" s="378"/>
      <c r="S658" s="381"/>
      <c r="T658" s="382"/>
      <c r="U658" s="37">
        <v>93.5</v>
      </c>
    </row>
    <row r="659" spans="1:21" ht="14.25" customHeight="1" x14ac:dyDescent="0.25">
      <c r="A659" s="39" t="s">
        <v>100</v>
      </c>
      <c r="B659" s="39" t="s">
        <v>1375</v>
      </c>
      <c r="C659" s="379" t="s">
        <v>1376</v>
      </c>
      <c r="D659" s="381"/>
      <c r="E659" s="382"/>
      <c r="F659" s="380" t="s">
        <v>174</v>
      </c>
      <c r="G659" s="382"/>
      <c r="H659" s="383">
        <v>1.6000000000000001E-4</v>
      </c>
      <c r="I659" s="382"/>
      <c r="J659" s="383">
        <v>1</v>
      </c>
      <c r="K659" s="382"/>
      <c r="L659" s="37">
        <v>3.2000000000000003E-4</v>
      </c>
      <c r="M659" s="383">
        <v>30350.05</v>
      </c>
      <c r="N659" s="382"/>
      <c r="O659" s="39" t="s">
        <v>63</v>
      </c>
      <c r="P659" s="383">
        <v>42490.07</v>
      </c>
      <c r="Q659" s="382"/>
      <c r="R659" s="378"/>
      <c r="S659" s="381"/>
      <c r="T659" s="382"/>
      <c r="U659" s="37">
        <v>13.6</v>
      </c>
    </row>
    <row r="660" spans="1:21" ht="14.25" customHeight="1" x14ac:dyDescent="0.25">
      <c r="A660" s="39" t="s">
        <v>100</v>
      </c>
      <c r="B660" s="39" t="s">
        <v>1377</v>
      </c>
      <c r="C660" s="379" t="s">
        <v>1378</v>
      </c>
      <c r="D660" s="381"/>
      <c r="E660" s="382"/>
      <c r="F660" s="380" t="s">
        <v>174</v>
      </c>
      <c r="G660" s="382"/>
      <c r="H660" s="383">
        <v>6.0000000000000002E-5</v>
      </c>
      <c r="I660" s="382"/>
      <c r="J660" s="383">
        <v>1</v>
      </c>
      <c r="K660" s="382"/>
      <c r="L660" s="37">
        <v>1.2E-4</v>
      </c>
      <c r="M660" s="383">
        <v>160056.6</v>
      </c>
      <c r="N660" s="382"/>
      <c r="O660" s="39" t="s">
        <v>170</v>
      </c>
      <c r="P660" s="383">
        <v>227280.37</v>
      </c>
      <c r="Q660" s="382"/>
      <c r="R660" s="378"/>
      <c r="S660" s="381"/>
      <c r="T660" s="382"/>
      <c r="U660" s="37">
        <v>27.27</v>
      </c>
    </row>
    <row r="661" spans="1:21" ht="27.6" customHeight="1" x14ac:dyDescent="0.25">
      <c r="A661" s="39" t="s">
        <v>100</v>
      </c>
      <c r="B661" s="39" t="s">
        <v>1155</v>
      </c>
      <c r="C661" s="379" t="s">
        <v>1156</v>
      </c>
      <c r="D661" s="381"/>
      <c r="E661" s="382"/>
      <c r="F661" s="380" t="s">
        <v>156</v>
      </c>
      <c r="G661" s="382"/>
      <c r="H661" s="383">
        <v>0.19</v>
      </c>
      <c r="I661" s="382"/>
      <c r="J661" s="383">
        <v>1</v>
      </c>
      <c r="K661" s="382"/>
      <c r="L661" s="37">
        <v>0.38</v>
      </c>
      <c r="M661" s="383">
        <v>155.63</v>
      </c>
      <c r="N661" s="382"/>
      <c r="O661" s="39" t="s">
        <v>1157</v>
      </c>
      <c r="P661" s="383">
        <v>138.51</v>
      </c>
      <c r="Q661" s="382"/>
      <c r="R661" s="378"/>
      <c r="S661" s="381"/>
      <c r="T661" s="382"/>
      <c r="U661" s="37">
        <v>52.63</v>
      </c>
    </row>
    <row r="662" spans="1:21" ht="14.25" customHeight="1" x14ac:dyDescent="0.25">
      <c r="A662" s="39" t="s">
        <v>100</v>
      </c>
      <c r="B662" s="39" t="s">
        <v>100</v>
      </c>
      <c r="C662" s="365" t="s">
        <v>166</v>
      </c>
      <c r="D662" s="381"/>
      <c r="E662" s="382"/>
      <c r="F662" s="380" t="s">
        <v>100</v>
      </c>
      <c r="G662" s="382"/>
      <c r="H662" s="378"/>
      <c r="I662" s="382"/>
      <c r="J662" s="378"/>
      <c r="K662" s="382"/>
      <c r="L662" s="38"/>
      <c r="M662" s="378"/>
      <c r="N662" s="382"/>
      <c r="O662" s="39" t="s">
        <v>100</v>
      </c>
      <c r="P662" s="378"/>
      <c r="Q662" s="382"/>
      <c r="R662" s="378"/>
      <c r="S662" s="381"/>
      <c r="T662" s="382"/>
      <c r="U662" s="35">
        <v>3685.33</v>
      </c>
    </row>
    <row r="663" spans="1:21" ht="14.25" customHeight="1" x14ac:dyDescent="0.25">
      <c r="A663" s="41" t="s">
        <v>100</v>
      </c>
      <c r="B663" s="41" t="s">
        <v>100</v>
      </c>
      <c r="C663" s="379" t="s">
        <v>165</v>
      </c>
      <c r="D663" s="381"/>
      <c r="E663" s="382"/>
      <c r="F663" s="380" t="s">
        <v>100</v>
      </c>
      <c r="G663" s="382"/>
      <c r="H663" s="378"/>
      <c r="I663" s="382"/>
      <c r="J663" s="379" t="s">
        <v>100</v>
      </c>
      <c r="K663" s="382"/>
      <c r="L663" s="39" t="s">
        <v>100</v>
      </c>
      <c r="M663" s="379" t="s">
        <v>100</v>
      </c>
      <c r="N663" s="382"/>
      <c r="O663" s="41" t="s">
        <v>100</v>
      </c>
      <c r="P663" s="378"/>
      <c r="Q663" s="382"/>
      <c r="R663" s="379" t="s">
        <v>100</v>
      </c>
      <c r="S663" s="381"/>
      <c r="T663" s="382"/>
      <c r="U663" s="37">
        <v>3422.34</v>
      </c>
    </row>
    <row r="664" spans="1:21" ht="50.25" customHeight="1" x14ac:dyDescent="0.25">
      <c r="A664" s="41" t="s">
        <v>100</v>
      </c>
      <c r="B664" s="39" t="s">
        <v>1379</v>
      </c>
      <c r="C664" s="379" t="s">
        <v>1380</v>
      </c>
      <c r="D664" s="381"/>
      <c r="E664" s="382"/>
      <c r="F664" s="380" t="s">
        <v>160</v>
      </c>
      <c r="G664" s="382"/>
      <c r="H664" s="383">
        <v>121</v>
      </c>
      <c r="I664" s="382"/>
      <c r="J664" s="383">
        <v>1</v>
      </c>
      <c r="K664" s="382"/>
      <c r="L664" s="37">
        <v>121</v>
      </c>
      <c r="M664" s="378"/>
      <c r="N664" s="382"/>
      <c r="O664" s="39" t="s">
        <v>100</v>
      </c>
      <c r="P664" s="378"/>
      <c r="Q664" s="382"/>
      <c r="R664" s="384" t="s">
        <v>100</v>
      </c>
      <c r="S664" s="381"/>
      <c r="T664" s="382"/>
      <c r="U664" s="37">
        <v>4141.03</v>
      </c>
    </row>
    <row r="665" spans="1:21" ht="50.25" customHeight="1" x14ac:dyDescent="0.25">
      <c r="A665" s="41" t="s">
        <v>100</v>
      </c>
      <c r="B665" s="39" t="s">
        <v>1381</v>
      </c>
      <c r="C665" s="379" t="s">
        <v>1382</v>
      </c>
      <c r="D665" s="381"/>
      <c r="E665" s="382"/>
      <c r="F665" s="380" t="s">
        <v>160</v>
      </c>
      <c r="G665" s="382"/>
      <c r="H665" s="383">
        <v>72</v>
      </c>
      <c r="I665" s="382"/>
      <c r="J665" s="383">
        <v>1</v>
      </c>
      <c r="K665" s="382"/>
      <c r="L665" s="37">
        <v>72</v>
      </c>
      <c r="M665" s="378"/>
      <c r="N665" s="382"/>
      <c r="O665" s="39" t="s">
        <v>100</v>
      </c>
      <c r="P665" s="378"/>
      <c r="Q665" s="382"/>
      <c r="R665" s="384" t="s">
        <v>100</v>
      </c>
      <c r="S665" s="381"/>
      <c r="T665" s="382"/>
      <c r="U665" s="37">
        <v>2464.08</v>
      </c>
    </row>
    <row r="666" spans="1:21" ht="14.25" customHeight="1" x14ac:dyDescent="0.25">
      <c r="A666" s="36" t="s">
        <v>100</v>
      </c>
      <c r="B666" s="36" t="s">
        <v>100</v>
      </c>
      <c r="C666" s="365" t="s">
        <v>136</v>
      </c>
      <c r="D666" s="381"/>
      <c r="E666" s="381"/>
      <c r="F666" s="381"/>
      <c r="G666" s="381"/>
      <c r="H666" s="381"/>
      <c r="I666" s="381"/>
      <c r="J666" s="381"/>
      <c r="K666" s="381"/>
      <c r="L666" s="382"/>
      <c r="M666" s="385" t="s">
        <v>100</v>
      </c>
      <c r="N666" s="381"/>
      <c r="O666" s="382"/>
      <c r="P666" s="386">
        <v>5145.22</v>
      </c>
      <c r="Q666" s="382"/>
      <c r="R666" s="369"/>
      <c r="S666" s="381"/>
      <c r="T666" s="382"/>
      <c r="U666" s="35">
        <v>10290.44</v>
      </c>
    </row>
    <row r="667" spans="1:21" ht="14.25" customHeight="1" x14ac:dyDescent="0.25"/>
    <row r="668" spans="1:21" ht="14.25" customHeight="1" x14ac:dyDescent="0.25">
      <c r="A668" s="34" t="s">
        <v>100</v>
      </c>
      <c r="B668" s="34" t="s">
        <v>100</v>
      </c>
      <c r="C668" s="387" t="s">
        <v>133</v>
      </c>
      <c r="D668" s="381"/>
      <c r="E668" s="381"/>
      <c r="F668" s="381"/>
      <c r="G668" s="381"/>
      <c r="H668" s="381"/>
      <c r="I668" s="381"/>
      <c r="J668" s="381"/>
      <c r="K668" s="381"/>
      <c r="L668" s="381"/>
      <c r="M668" s="381"/>
      <c r="N668" s="381"/>
      <c r="O668" s="382"/>
      <c r="P668" s="388" t="s">
        <v>100</v>
      </c>
      <c r="Q668" s="382"/>
      <c r="R668" s="388" t="s">
        <v>100</v>
      </c>
      <c r="S668" s="381"/>
      <c r="T668" s="382"/>
      <c r="U668" s="33" t="s">
        <v>100</v>
      </c>
    </row>
    <row r="669" spans="1:21" ht="14.25" customHeight="1" x14ac:dyDescent="0.25">
      <c r="A669" s="34" t="s">
        <v>100</v>
      </c>
      <c r="B669" s="34" t="s">
        <v>100</v>
      </c>
      <c r="C669" s="387" t="s">
        <v>135</v>
      </c>
      <c r="D669" s="381"/>
      <c r="E669" s="381"/>
      <c r="F669" s="381"/>
      <c r="G669" s="381"/>
      <c r="H669" s="381"/>
      <c r="I669" s="381"/>
      <c r="J669" s="381"/>
      <c r="K669" s="381"/>
      <c r="L669" s="381"/>
      <c r="M669" s="381"/>
      <c r="N669" s="381"/>
      <c r="O669" s="382"/>
      <c r="P669" s="388" t="s">
        <v>100</v>
      </c>
      <c r="Q669" s="382"/>
      <c r="R669" s="388" t="s">
        <v>100</v>
      </c>
      <c r="S669" s="381"/>
      <c r="T669" s="382"/>
      <c r="U669" s="33" t="s">
        <v>1383</v>
      </c>
    </row>
    <row r="670" spans="1:21" ht="14.25" customHeight="1" x14ac:dyDescent="0.25">
      <c r="A670" s="34" t="s">
        <v>100</v>
      </c>
      <c r="B670" s="34" t="s">
        <v>100</v>
      </c>
      <c r="C670" s="387" t="s">
        <v>155</v>
      </c>
      <c r="D670" s="381"/>
      <c r="E670" s="381"/>
      <c r="F670" s="381"/>
      <c r="G670" s="381"/>
      <c r="H670" s="381"/>
      <c r="I670" s="381"/>
      <c r="J670" s="381"/>
      <c r="K670" s="381"/>
      <c r="L670" s="381"/>
      <c r="M670" s="381"/>
      <c r="N670" s="381"/>
      <c r="O670" s="382"/>
      <c r="P670" s="388" t="s">
        <v>100</v>
      </c>
      <c r="Q670" s="382"/>
      <c r="R670" s="388" t="s">
        <v>100</v>
      </c>
      <c r="S670" s="381"/>
      <c r="T670" s="382"/>
      <c r="U670" s="33" t="s">
        <v>1384</v>
      </c>
    </row>
    <row r="671" spans="1:21" ht="14.25" customHeight="1" x14ac:dyDescent="0.25">
      <c r="A671" s="34" t="s">
        <v>100</v>
      </c>
      <c r="B671" s="34" t="s">
        <v>100</v>
      </c>
      <c r="C671" s="387" t="s">
        <v>154</v>
      </c>
      <c r="D671" s="381"/>
      <c r="E671" s="381"/>
      <c r="F671" s="381"/>
      <c r="G671" s="381"/>
      <c r="H671" s="381"/>
      <c r="I671" s="381"/>
      <c r="J671" s="381"/>
      <c r="K671" s="381"/>
      <c r="L671" s="381"/>
      <c r="M671" s="381"/>
      <c r="N671" s="381"/>
      <c r="O671" s="382"/>
      <c r="P671" s="388" t="s">
        <v>100</v>
      </c>
      <c r="Q671" s="382"/>
      <c r="R671" s="388" t="s">
        <v>100</v>
      </c>
      <c r="S671" s="381"/>
      <c r="T671" s="382"/>
      <c r="U671" s="33" t="s">
        <v>1385</v>
      </c>
    </row>
    <row r="672" spans="1:21" ht="14.25" customHeight="1" x14ac:dyDescent="0.25">
      <c r="A672" s="34" t="s">
        <v>100</v>
      </c>
      <c r="B672" s="34" t="s">
        <v>100</v>
      </c>
      <c r="C672" s="387" t="s">
        <v>153</v>
      </c>
      <c r="D672" s="381"/>
      <c r="E672" s="381"/>
      <c r="F672" s="381"/>
      <c r="G672" s="381"/>
      <c r="H672" s="381"/>
      <c r="I672" s="381"/>
      <c r="J672" s="381"/>
      <c r="K672" s="381"/>
      <c r="L672" s="381"/>
      <c r="M672" s="381"/>
      <c r="N672" s="381"/>
      <c r="O672" s="382"/>
      <c r="P672" s="388" t="s">
        <v>100</v>
      </c>
      <c r="Q672" s="382"/>
      <c r="R672" s="388" t="s">
        <v>100</v>
      </c>
      <c r="S672" s="381"/>
      <c r="T672" s="382"/>
      <c r="U672" s="33" t="s">
        <v>1386</v>
      </c>
    </row>
    <row r="673" spans="1:21" ht="14.25" customHeight="1" x14ac:dyDescent="0.25">
      <c r="A673" s="34" t="s">
        <v>100</v>
      </c>
      <c r="B673" s="34" t="s">
        <v>100</v>
      </c>
      <c r="C673" s="387" t="s">
        <v>152</v>
      </c>
      <c r="D673" s="381"/>
      <c r="E673" s="381"/>
      <c r="F673" s="381"/>
      <c r="G673" s="381"/>
      <c r="H673" s="381"/>
      <c r="I673" s="381"/>
      <c r="J673" s="381"/>
      <c r="K673" s="381"/>
      <c r="L673" s="381"/>
      <c r="M673" s="381"/>
      <c r="N673" s="381"/>
      <c r="O673" s="382"/>
      <c r="P673" s="388" t="s">
        <v>100</v>
      </c>
      <c r="Q673" s="382"/>
      <c r="R673" s="388" t="s">
        <v>100</v>
      </c>
      <c r="S673" s="381"/>
      <c r="T673" s="382"/>
      <c r="U673" s="33" t="s">
        <v>1387</v>
      </c>
    </row>
    <row r="674" spans="1:21" ht="14.25" customHeight="1" x14ac:dyDescent="0.25">
      <c r="A674" s="34" t="s">
        <v>100</v>
      </c>
      <c r="B674" s="34" t="s">
        <v>100</v>
      </c>
      <c r="C674" s="387" t="s">
        <v>149</v>
      </c>
      <c r="D674" s="381"/>
      <c r="E674" s="381"/>
      <c r="F674" s="381"/>
      <c r="G674" s="381"/>
      <c r="H674" s="381"/>
      <c r="I674" s="381"/>
      <c r="J674" s="381"/>
      <c r="K674" s="381"/>
      <c r="L674" s="381"/>
      <c r="M674" s="381"/>
      <c r="N674" s="381"/>
      <c r="O674" s="382"/>
      <c r="P674" s="388" t="s">
        <v>100</v>
      </c>
      <c r="Q674" s="382"/>
      <c r="R674" s="388" t="s">
        <v>100</v>
      </c>
      <c r="S674" s="381"/>
      <c r="T674" s="382"/>
      <c r="U674" s="33" t="s">
        <v>1388</v>
      </c>
    </row>
    <row r="675" spans="1:21" ht="14.25" customHeight="1" x14ac:dyDescent="0.25">
      <c r="A675" s="34" t="s">
        <v>100</v>
      </c>
      <c r="B675" s="34" t="s">
        <v>100</v>
      </c>
      <c r="C675" s="387" t="s">
        <v>148</v>
      </c>
      <c r="D675" s="381"/>
      <c r="E675" s="381"/>
      <c r="F675" s="381"/>
      <c r="G675" s="381"/>
      <c r="H675" s="381"/>
      <c r="I675" s="381"/>
      <c r="J675" s="381"/>
      <c r="K675" s="381"/>
      <c r="L675" s="381"/>
      <c r="M675" s="381"/>
      <c r="N675" s="381"/>
      <c r="O675" s="382"/>
      <c r="P675" s="388" t="s">
        <v>100</v>
      </c>
      <c r="Q675" s="382"/>
      <c r="R675" s="388" t="s">
        <v>100</v>
      </c>
      <c r="S675" s="381"/>
      <c r="T675" s="382"/>
      <c r="U675" s="33" t="s">
        <v>1389</v>
      </c>
    </row>
    <row r="676" spans="1:21" ht="14.25" customHeight="1" x14ac:dyDescent="0.25">
      <c r="A676" s="34" t="s">
        <v>100</v>
      </c>
      <c r="B676" s="34" t="s">
        <v>100</v>
      </c>
      <c r="C676" s="387" t="s">
        <v>147</v>
      </c>
      <c r="D676" s="381"/>
      <c r="E676" s="381"/>
      <c r="F676" s="381"/>
      <c r="G676" s="381"/>
      <c r="H676" s="381"/>
      <c r="I676" s="381"/>
      <c r="J676" s="381"/>
      <c r="K676" s="381"/>
      <c r="L676" s="381"/>
      <c r="M676" s="381"/>
      <c r="N676" s="381"/>
      <c r="O676" s="382"/>
      <c r="P676" s="388" t="s">
        <v>100</v>
      </c>
      <c r="Q676" s="382"/>
      <c r="R676" s="388" t="s">
        <v>100</v>
      </c>
      <c r="S676" s="381"/>
      <c r="T676" s="382"/>
      <c r="U676" s="33" t="s">
        <v>1390</v>
      </c>
    </row>
    <row r="677" spans="1:21" ht="14.25" customHeight="1" x14ac:dyDescent="0.25">
      <c r="A677" s="34" t="s">
        <v>100</v>
      </c>
      <c r="B677" s="34" t="s">
        <v>100</v>
      </c>
      <c r="C677" s="387" t="s">
        <v>133</v>
      </c>
      <c r="D677" s="381"/>
      <c r="E677" s="381"/>
      <c r="F677" s="381"/>
      <c r="G677" s="381"/>
      <c r="H677" s="381"/>
      <c r="I677" s="381"/>
      <c r="J677" s="381"/>
      <c r="K677" s="381"/>
      <c r="L677" s="381"/>
      <c r="M677" s="381"/>
      <c r="N677" s="381"/>
      <c r="O677" s="382"/>
      <c r="P677" s="388" t="s">
        <v>100</v>
      </c>
      <c r="Q677" s="366"/>
      <c r="R677" s="388" t="s">
        <v>100</v>
      </c>
      <c r="S677" s="358"/>
      <c r="T677" s="366"/>
      <c r="U677" s="33" t="s">
        <v>1391</v>
      </c>
    </row>
    <row r="678" spans="1:21" ht="14.25" customHeight="1" x14ac:dyDescent="0.25">
      <c r="A678" s="34" t="s">
        <v>100</v>
      </c>
      <c r="B678" s="34" t="s">
        <v>100</v>
      </c>
      <c r="C678" s="387" t="s">
        <v>119</v>
      </c>
      <c r="D678" s="358"/>
      <c r="E678" s="358"/>
      <c r="F678" s="358"/>
      <c r="G678" s="358"/>
      <c r="H678" s="358"/>
      <c r="I678" s="358"/>
      <c r="J678" s="358"/>
      <c r="K678" s="358"/>
      <c r="L678" s="358"/>
      <c r="M678" s="358"/>
      <c r="N678" s="358"/>
      <c r="O678" s="366"/>
      <c r="P678" s="388" t="s">
        <v>100</v>
      </c>
      <c r="Q678" s="366"/>
      <c r="R678" s="388" t="s">
        <v>100</v>
      </c>
      <c r="S678" s="358"/>
      <c r="T678" s="366"/>
      <c r="U678" s="33" t="s">
        <v>100</v>
      </c>
    </row>
    <row r="679" spans="1:21" ht="14.25" customHeight="1" x14ac:dyDescent="0.25">
      <c r="A679" s="34" t="s">
        <v>100</v>
      </c>
      <c r="B679" s="34" t="s">
        <v>100</v>
      </c>
      <c r="C679" s="387" t="s">
        <v>145</v>
      </c>
      <c r="D679" s="358"/>
      <c r="E679" s="358"/>
      <c r="F679" s="358"/>
      <c r="G679" s="358"/>
      <c r="H679" s="358"/>
      <c r="I679" s="358"/>
      <c r="J679" s="358"/>
      <c r="K679" s="358"/>
      <c r="L679" s="358"/>
      <c r="M679" s="358"/>
      <c r="N679" s="358"/>
      <c r="O679" s="366"/>
      <c r="P679" s="388" t="s">
        <v>100</v>
      </c>
      <c r="Q679" s="366"/>
      <c r="R679" s="388" t="s">
        <v>100</v>
      </c>
      <c r="S679" s="358"/>
      <c r="T679" s="366"/>
      <c r="U679" s="33" t="s">
        <v>1392</v>
      </c>
    </row>
    <row r="680" spans="1:21" ht="14.25" customHeight="1" x14ac:dyDescent="0.25">
      <c r="A680" s="34" t="s">
        <v>100</v>
      </c>
      <c r="B680" s="34" t="s">
        <v>100</v>
      </c>
      <c r="C680" s="387" t="s">
        <v>144</v>
      </c>
      <c r="D680" s="358"/>
      <c r="E680" s="358"/>
      <c r="F680" s="358"/>
      <c r="G680" s="358"/>
      <c r="H680" s="358"/>
      <c r="I680" s="358"/>
      <c r="J680" s="358"/>
      <c r="K680" s="358"/>
      <c r="L680" s="358"/>
      <c r="M680" s="358"/>
      <c r="N680" s="358"/>
      <c r="O680" s="366"/>
      <c r="P680" s="388" t="s">
        <v>100</v>
      </c>
      <c r="Q680" s="366"/>
      <c r="R680" s="388" t="s">
        <v>100</v>
      </c>
      <c r="S680" s="358"/>
      <c r="T680" s="366"/>
      <c r="U680" s="33" t="s">
        <v>1393</v>
      </c>
    </row>
    <row r="681" spans="1:21" ht="18.2" customHeight="1" x14ac:dyDescent="0.25">
      <c r="A681" s="389" t="s">
        <v>552</v>
      </c>
      <c r="B681" s="358"/>
      <c r="C681" s="358"/>
      <c r="D681" s="358"/>
      <c r="E681" s="358"/>
      <c r="F681" s="358"/>
      <c r="G681" s="358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</row>
    <row r="682" spans="1:21" ht="38.85" customHeight="1" x14ac:dyDescent="0.25">
      <c r="A682" s="44" t="s">
        <v>583</v>
      </c>
      <c r="B682" s="43" t="s">
        <v>1394</v>
      </c>
      <c r="C682" s="365" t="s">
        <v>1395</v>
      </c>
      <c r="D682" s="358"/>
      <c r="E682" s="366"/>
      <c r="F682" s="367" t="s">
        <v>192</v>
      </c>
      <c r="G682" s="366"/>
      <c r="H682" s="368">
        <v>2</v>
      </c>
      <c r="I682" s="366"/>
      <c r="J682" s="368">
        <v>1</v>
      </c>
      <c r="K682" s="366"/>
      <c r="L682" s="35">
        <v>2</v>
      </c>
      <c r="M682" s="369"/>
      <c r="N682" s="366"/>
      <c r="O682" s="42"/>
      <c r="P682" s="369"/>
      <c r="Q682" s="366"/>
      <c r="R682" s="369"/>
      <c r="S682" s="358"/>
      <c r="T682" s="366"/>
      <c r="U682" s="38"/>
    </row>
    <row r="683" spans="1:21" ht="14.25" customHeight="1" x14ac:dyDescent="0.25">
      <c r="A683" s="39" t="s">
        <v>100</v>
      </c>
      <c r="B683" s="39" t="s">
        <v>187</v>
      </c>
      <c r="C683" s="379" t="s">
        <v>186</v>
      </c>
      <c r="D683" s="358"/>
      <c r="E683" s="366"/>
      <c r="F683" s="380" t="s">
        <v>179</v>
      </c>
      <c r="G683" s="366"/>
      <c r="H683" s="378"/>
      <c r="I683" s="366"/>
      <c r="J683" s="378"/>
      <c r="K683" s="366"/>
      <c r="L683" s="37">
        <v>55.2</v>
      </c>
      <c r="M683" s="378"/>
      <c r="N683" s="366"/>
      <c r="O683" s="39" t="s">
        <v>100</v>
      </c>
      <c r="P683" s="378"/>
      <c r="Q683" s="366"/>
      <c r="R683" s="378"/>
      <c r="S683" s="381"/>
      <c r="T683" s="382"/>
      <c r="U683" s="37">
        <v>31089.74</v>
      </c>
    </row>
    <row r="684" spans="1:21" ht="14.25" customHeight="1" x14ac:dyDescent="0.25">
      <c r="A684" s="39" t="s">
        <v>100</v>
      </c>
      <c r="B684" s="39" t="s">
        <v>264</v>
      </c>
      <c r="C684" s="379" t="s">
        <v>263</v>
      </c>
      <c r="D684" s="381"/>
      <c r="E684" s="382"/>
      <c r="F684" s="380" t="s">
        <v>179</v>
      </c>
      <c r="G684" s="382"/>
      <c r="H684" s="383">
        <v>27.6</v>
      </c>
      <c r="I684" s="382"/>
      <c r="J684" s="383">
        <v>1</v>
      </c>
      <c r="K684" s="382"/>
      <c r="L684" s="37">
        <v>55.2</v>
      </c>
      <c r="M684" s="378"/>
      <c r="N684" s="382"/>
      <c r="O684" s="39" t="s">
        <v>100</v>
      </c>
      <c r="P684" s="383">
        <v>563.22</v>
      </c>
      <c r="Q684" s="382"/>
      <c r="R684" s="383">
        <v>1</v>
      </c>
      <c r="S684" s="381"/>
      <c r="T684" s="382"/>
      <c r="U684" s="37">
        <v>31089.74</v>
      </c>
    </row>
    <row r="685" spans="1:21" ht="14.25" customHeight="1" x14ac:dyDescent="0.25">
      <c r="A685" s="39" t="s">
        <v>100</v>
      </c>
      <c r="B685" s="39" t="s">
        <v>183</v>
      </c>
      <c r="C685" s="379" t="s">
        <v>182</v>
      </c>
      <c r="D685" s="381"/>
      <c r="E685" s="382"/>
      <c r="F685" s="380" t="s">
        <v>100</v>
      </c>
      <c r="G685" s="382"/>
      <c r="H685" s="378"/>
      <c r="I685" s="382"/>
      <c r="J685" s="378"/>
      <c r="K685" s="382"/>
      <c r="L685" s="38"/>
      <c r="M685" s="378"/>
      <c r="N685" s="382"/>
      <c r="O685" s="39" t="s">
        <v>100</v>
      </c>
      <c r="P685" s="378"/>
      <c r="Q685" s="382"/>
      <c r="R685" s="378"/>
      <c r="S685" s="381"/>
      <c r="T685" s="382"/>
      <c r="U685" s="37">
        <v>15681.88</v>
      </c>
    </row>
    <row r="686" spans="1:21" ht="14.25" customHeight="1" x14ac:dyDescent="0.25">
      <c r="A686" s="39" t="s">
        <v>100</v>
      </c>
      <c r="B686" s="39" t="s">
        <v>181</v>
      </c>
      <c r="C686" s="379" t="s">
        <v>180</v>
      </c>
      <c r="D686" s="381"/>
      <c r="E686" s="382"/>
      <c r="F686" s="380" t="s">
        <v>179</v>
      </c>
      <c r="G686" s="382"/>
      <c r="H686" s="378"/>
      <c r="I686" s="382"/>
      <c r="J686" s="378"/>
      <c r="K686" s="382"/>
      <c r="L686" s="37">
        <v>13.96</v>
      </c>
      <c r="M686" s="378"/>
      <c r="N686" s="382"/>
      <c r="O686" s="39" t="s">
        <v>100</v>
      </c>
      <c r="P686" s="378"/>
      <c r="Q686" s="382"/>
      <c r="R686" s="378"/>
      <c r="S686" s="381"/>
      <c r="T686" s="382"/>
      <c r="U686" s="37">
        <v>9154.06</v>
      </c>
    </row>
    <row r="687" spans="1:21" ht="18.95" customHeight="1" x14ac:dyDescent="0.25">
      <c r="A687" s="39" t="s">
        <v>100</v>
      </c>
      <c r="B687" s="39" t="s">
        <v>254</v>
      </c>
      <c r="C687" s="379" t="s">
        <v>253</v>
      </c>
      <c r="D687" s="381"/>
      <c r="E687" s="382"/>
      <c r="F687" s="380" t="s">
        <v>218</v>
      </c>
      <c r="G687" s="382"/>
      <c r="H687" s="383">
        <v>3.34</v>
      </c>
      <c r="I687" s="382"/>
      <c r="J687" s="383">
        <v>1</v>
      </c>
      <c r="K687" s="382"/>
      <c r="L687" s="37">
        <v>6.68</v>
      </c>
      <c r="M687" s="378"/>
      <c r="N687" s="382"/>
      <c r="O687" s="39" t="s">
        <v>100</v>
      </c>
      <c r="P687" s="383">
        <v>1631.99</v>
      </c>
      <c r="Q687" s="382"/>
      <c r="R687" s="378"/>
      <c r="S687" s="381"/>
      <c r="T687" s="382"/>
      <c r="U687" s="37">
        <v>10901.69</v>
      </c>
    </row>
    <row r="688" spans="1:21" ht="14.25" customHeight="1" x14ac:dyDescent="0.25">
      <c r="A688" s="39" t="s">
        <v>100</v>
      </c>
      <c r="B688" s="39" t="s">
        <v>252</v>
      </c>
      <c r="C688" s="379" t="s">
        <v>251</v>
      </c>
      <c r="D688" s="381"/>
      <c r="E688" s="382"/>
      <c r="F688" s="380" t="s">
        <v>179</v>
      </c>
      <c r="G688" s="382"/>
      <c r="H688" s="383">
        <v>3.34</v>
      </c>
      <c r="I688" s="382"/>
      <c r="J688" s="383">
        <v>1</v>
      </c>
      <c r="K688" s="382"/>
      <c r="L688" s="37">
        <v>6.68</v>
      </c>
      <c r="M688" s="378"/>
      <c r="N688" s="382"/>
      <c r="O688" s="39" t="s">
        <v>100</v>
      </c>
      <c r="P688" s="383">
        <v>756.56</v>
      </c>
      <c r="Q688" s="382"/>
      <c r="R688" s="383">
        <v>1</v>
      </c>
      <c r="S688" s="381"/>
      <c r="T688" s="382"/>
      <c r="U688" s="37">
        <v>5053.82</v>
      </c>
    </row>
    <row r="689" spans="1:21" ht="18.95" customHeight="1" x14ac:dyDescent="0.25">
      <c r="A689" s="39" t="s">
        <v>100</v>
      </c>
      <c r="B689" s="39" t="s">
        <v>224</v>
      </c>
      <c r="C689" s="379" t="s">
        <v>223</v>
      </c>
      <c r="D689" s="381"/>
      <c r="E689" s="382"/>
      <c r="F689" s="380" t="s">
        <v>218</v>
      </c>
      <c r="G689" s="382"/>
      <c r="H689" s="383">
        <v>3.64</v>
      </c>
      <c r="I689" s="382"/>
      <c r="J689" s="383">
        <v>1</v>
      </c>
      <c r="K689" s="382"/>
      <c r="L689" s="37">
        <v>7.28</v>
      </c>
      <c r="M689" s="378"/>
      <c r="N689" s="382"/>
      <c r="O689" s="39" t="s">
        <v>100</v>
      </c>
      <c r="P689" s="383">
        <v>656.62</v>
      </c>
      <c r="Q689" s="382"/>
      <c r="R689" s="378"/>
      <c r="S689" s="381"/>
      <c r="T689" s="382"/>
      <c r="U689" s="37">
        <v>4780.1899999999996</v>
      </c>
    </row>
    <row r="690" spans="1:21" ht="14.25" customHeight="1" x14ac:dyDescent="0.25">
      <c r="A690" s="39" t="s">
        <v>100</v>
      </c>
      <c r="B690" s="39" t="s">
        <v>222</v>
      </c>
      <c r="C690" s="379" t="s">
        <v>221</v>
      </c>
      <c r="D690" s="381"/>
      <c r="E690" s="382"/>
      <c r="F690" s="380" t="s">
        <v>179</v>
      </c>
      <c r="G690" s="382"/>
      <c r="H690" s="383">
        <v>3.64</v>
      </c>
      <c r="I690" s="382"/>
      <c r="J690" s="383">
        <v>1</v>
      </c>
      <c r="K690" s="382"/>
      <c r="L690" s="37">
        <v>7.28</v>
      </c>
      <c r="M690" s="378"/>
      <c r="N690" s="382"/>
      <c r="O690" s="39" t="s">
        <v>100</v>
      </c>
      <c r="P690" s="383">
        <v>563.22</v>
      </c>
      <c r="Q690" s="382"/>
      <c r="R690" s="383">
        <v>1</v>
      </c>
      <c r="S690" s="381"/>
      <c r="T690" s="382"/>
      <c r="U690" s="37">
        <v>4100.24</v>
      </c>
    </row>
    <row r="691" spans="1:21" ht="14.25" customHeight="1" x14ac:dyDescent="0.25">
      <c r="A691" s="39" t="s">
        <v>100</v>
      </c>
      <c r="B691" s="39" t="s">
        <v>178</v>
      </c>
      <c r="C691" s="379" t="s">
        <v>177</v>
      </c>
      <c r="D691" s="381"/>
      <c r="E691" s="382"/>
      <c r="F691" s="380" t="s">
        <v>100</v>
      </c>
      <c r="G691" s="382"/>
      <c r="H691" s="378"/>
      <c r="I691" s="382"/>
      <c r="J691" s="378"/>
      <c r="K691" s="382"/>
      <c r="L691" s="38"/>
      <c r="M691" s="378"/>
      <c r="N691" s="382"/>
      <c r="O691" s="39" t="s">
        <v>100</v>
      </c>
      <c r="P691" s="378"/>
      <c r="Q691" s="382"/>
      <c r="R691" s="378"/>
      <c r="S691" s="381"/>
      <c r="T691" s="382"/>
      <c r="U691" s="37">
        <v>33390.49</v>
      </c>
    </row>
    <row r="692" spans="1:21" ht="27.6" customHeight="1" x14ac:dyDescent="0.25">
      <c r="A692" s="39" t="s">
        <v>100</v>
      </c>
      <c r="B692" s="39" t="s">
        <v>1396</v>
      </c>
      <c r="C692" s="379" t="s">
        <v>1397</v>
      </c>
      <c r="D692" s="381"/>
      <c r="E692" s="382"/>
      <c r="F692" s="380" t="s">
        <v>192</v>
      </c>
      <c r="G692" s="382"/>
      <c r="H692" s="383">
        <v>15</v>
      </c>
      <c r="I692" s="382"/>
      <c r="J692" s="383">
        <v>1</v>
      </c>
      <c r="K692" s="382"/>
      <c r="L692" s="37">
        <v>30</v>
      </c>
      <c r="M692" s="383">
        <v>705.5</v>
      </c>
      <c r="N692" s="382"/>
      <c r="O692" s="39" t="s">
        <v>62</v>
      </c>
      <c r="P692" s="383">
        <v>917.15</v>
      </c>
      <c r="Q692" s="382"/>
      <c r="R692" s="378"/>
      <c r="S692" s="381"/>
      <c r="T692" s="382"/>
      <c r="U692" s="37">
        <v>27514.5</v>
      </c>
    </row>
    <row r="693" spans="1:21" ht="14.25" customHeight="1" x14ac:dyDescent="0.25">
      <c r="A693" s="39" t="s">
        <v>100</v>
      </c>
      <c r="B693" s="39" t="s">
        <v>1398</v>
      </c>
      <c r="C693" s="379" t="s">
        <v>1399</v>
      </c>
      <c r="D693" s="381"/>
      <c r="E693" s="382"/>
      <c r="F693" s="380" t="s">
        <v>156</v>
      </c>
      <c r="G693" s="382"/>
      <c r="H693" s="383">
        <v>10.5</v>
      </c>
      <c r="I693" s="382"/>
      <c r="J693" s="383">
        <v>1</v>
      </c>
      <c r="K693" s="382"/>
      <c r="L693" s="37">
        <v>21</v>
      </c>
      <c r="M693" s="383">
        <v>176.2</v>
      </c>
      <c r="N693" s="382"/>
      <c r="O693" s="39" t="s">
        <v>170</v>
      </c>
      <c r="P693" s="383">
        <v>250.2</v>
      </c>
      <c r="Q693" s="382"/>
      <c r="R693" s="378"/>
      <c r="S693" s="381"/>
      <c r="T693" s="382"/>
      <c r="U693" s="37">
        <v>5254.2</v>
      </c>
    </row>
    <row r="694" spans="1:21" ht="18.95" customHeight="1" x14ac:dyDescent="0.25">
      <c r="A694" s="39" t="s">
        <v>100</v>
      </c>
      <c r="B694" s="39" t="s">
        <v>238</v>
      </c>
      <c r="C694" s="379" t="s">
        <v>237</v>
      </c>
      <c r="D694" s="381"/>
      <c r="E694" s="382"/>
      <c r="F694" s="380" t="s">
        <v>160</v>
      </c>
      <c r="G694" s="382"/>
      <c r="H694" s="383">
        <v>1</v>
      </c>
      <c r="I694" s="382"/>
      <c r="J694" s="383">
        <v>1</v>
      </c>
      <c r="K694" s="382"/>
      <c r="L694" s="37">
        <v>621.79480000000001</v>
      </c>
      <c r="M694" s="378"/>
      <c r="N694" s="382"/>
      <c r="O694" s="39" t="s">
        <v>100</v>
      </c>
      <c r="P694" s="383">
        <v>1</v>
      </c>
      <c r="Q694" s="382"/>
      <c r="R694" s="378"/>
      <c r="S694" s="381"/>
      <c r="T694" s="382"/>
      <c r="U694" s="37">
        <v>621.79</v>
      </c>
    </row>
    <row r="695" spans="1:21" ht="14.25" customHeight="1" x14ac:dyDescent="0.25">
      <c r="A695" s="39" t="s">
        <v>100</v>
      </c>
      <c r="B695" s="39" t="s">
        <v>100</v>
      </c>
      <c r="C695" s="365" t="s">
        <v>166</v>
      </c>
      <c r="D695" s="381"/>
      <c r="E695" s="382"/>
      <c r="F695" s="380" t="s">
        <v>100</v>
      </c>
      <c r="G695" s="382"/>
      <c r="H695" s="378"/>
      <c r="I695" s="382"/>
      <c r="J695" s="378"/>
      <c r="K695" s="382"/>
      <c r="L695" s="38"/>
      <c r="M695" s="378"/>
      <c r="N695" s="382"/>
      <c r="O695" s="39" t="s">
        <v>100</v>
      </c>
      <c r="P695" s="378"/>
      <c r="Q695" s="382"/>
      <c r="R695" s="378"/>
      <c r="S695" s="381"/>
      <c r="T695" s="382"/>
      <c r="U695" s="35">
        <v>89316.17</v>
      </c>
    </row>
    <row r="696" spans="1:21" ht="14.25" customHeight="1" x14ac:dyDescent="0.25">
      <c r="A696" s="41" t="s">
        <v>100</v>
      </c>
      <c r="B696" s="41" t="s">
        <v>100</v>
      </c>
      <c r="C696" s="379" t="s">
        <v>165</v>
      </c>
      <c r="D696" s="381"/>
      <c r="E696" s="382"/>
      <c r="F696" s="380" t="s">
        <v>100</v>
      </c>
      <c r="G696" s="382"/>
      <c r="H696" s="378"/>
      <c r="I696" s="382"/>
      <c r="J696" s="379" t="s">
        <v>100</v>
      </c>
      <c r="K696" s="382"/>
      <c r="L696" s="39" t="s">
        <v>100</v>
      </c>
      <c r="M696" s="379" t="s">
        <v>100</v>
      </c>
      <c r="N696" s="382"/>
      <c r="O696" s="41" t="s">
        <v>100</v>
      </c>
      <c r="P696" s="378"/>
      <c r="Q696" s="382"/>
      <c r="R696" s="379" t="s">
        <v>100</v>
      </c>
      <c r="S696" s="381"/>
      <c r="T696" s="382"/>
      <c r="U696" s="37">
        <v>40243.800000000003</v>
      </c>
    </row>
    <row r="697" spans="1:21" ht="28.35" customHeight="1" x14ac:dyDescent="0.25">
      <c r="A697" s="41" t="s">
        <v>100</v>
      </c>
      <c r="B697" s="39" t="s">
        <v>164</v>
      </c>
      <c r="C697" s="379" t="s">
        <v>163</v>
      </c>
      <c r="D697" s="381"/>
      <c r="E697" s="382"/>
      <c r="F697" s="380" t="s">
        <v>160</v>
      </c>
      <c r="G697" s="382"/>
      <c r="H697" s="383">
        <v>97</v>
      </c>
      <c r="I697" s="382"/>
      <c r="J697" s="383">
        <v>1</v>
      </c>
      <c r="K697" s="382"/>
      <c r="L697" s="37">
        <v>97</v>
      </c>
      <c r="M697" s="378"/>
      <c r="N697" s="382"/>
      <c r="O697" s="39" t="s">
        <v>100</v>
      </c>
      <c r="P697" s="378"/>
      <c r="Q697" s="382"/>
      <c r="R697" s="384" t="s">
        <v>100</v>
      </c>
      <c r="S697" s="381"/>
      <c r="T697" s="382"/>
      <c r="U697" s="37">
        <v>39036.49</v>
      </c>
    </row>
    <row r="698" spans="1:21" ht="28.35" customHeight="1" x14ac:dyDescent="0.25">
      <c r="A698" s="41" t="s">
        <v>100</v>
      </c>
      <c r="B698" s="39" t="s">
        <v>162</v>
      </c>
      <c r="C698" s="379" t="s">
        <v>161</v>
      </c>
      <c r="D698" s="381"/>
      <c r="E698" s="382"/>
      <c r="F698" s="380" t="s">
        <v>160</v>
      </c>
      <c r="G698" s="382"/>
      <c r="H698" s="383">
        <v>51</v>
      </c>
      <c r="I698" s="382"/>
      <c r="J698" s="383">
        <v>1</v>
      </c>
      <c r="K698" s="382"/>
      <c r="L698" s="37">
        <v>51</v>
      </c>
      <c r="M698" s="378"/>
      <c r="N698" s="382"/>
      <c r="O698" s="39" t="s">
        <v>100</v>
      </c>
      <c r="P698" s="378"/>
      <c r="Q698" s="382"/>
      <c r="R698" s="384" t="s">
        <v>100</v>
      </c>
      <c r="S698" s="381"/>
      <c r="T698" s="382"/>
      <c r="U698" s="37">
        <v>20524.34</v>
      </c>
    </row>
    <row r="699" spans="1:21" ht="14.25" customHeight="1" x14ac:dyDescent="0.25">
      <c r="A699" s="36" t="s">
        <v>100</v>
      </c>
      <c r="B699" s="36" t="s">
        <v>100</v>
      </c>
      <c r="C699" s="365" t="s">
        <v>136</v>
      </c>
      <c r="D699" s="381"/>
      <c r="E699" s="381"/>
      <c r="F699" s="381"/>
      <c r="G699" s="381"/>
      <c r="H699" s="381"/>
      <c r="I699" s="381"/>
      <c r="J699" s="381"/>
      <c r="K699" s="381"/>
      <c r="L699" s="382"/>
      <c r="M699" s="385" t="s">
        <v>100</v>
      </c>
      <c r="N699" s="381"/>
      <c r="O699" s="382"/>
      <c r="P699" s="386">
        <v>74438.5</v>
      </c>
      <c r="Q699" s="382"/>
      <c r="R699" s="369"/>
      <c r="S699" s="381"/>
      <c r="T699" s="382"/>
      <c r="U699" s="35">
        <v>148877</v>
      </c>
    </row>
    <row r="700" spans="1:21" ht="38.85" customHeight="1" x14ac:dyDescent="0.25">
      <c r="A700" s="44" t="s">
        <v>580</v>
      </c>
      <c r="B700" s="43" t="s">
        <v>1400</v>
      </c>
      <c r="C700" s="365" t="s">
        <v>1401</v>
      </c>
      <c r="D700" s="381"/>
      <c r="E700" s="382"/>
      <c r="F700" s="367" t="s">
        <v>279</v>
      </c>
      <c r="G700" s="382"/>
      <c r="H700" s="368">
        <v>0.12</v>
      </c>
      <c r="I700" s="382"/>
      <c r="J700" s="368">
        <v>1</v>
      </c>
      <c r="K700" s="382"/>
      <c r="L700" s="35">
        <v>0.12</v>
      </c>
      <c r="M700" s="369"/>
      <c r="N700" s="382"/>
      <c r="O700" s="42"/>
      <c r="P700" s="369"/>
      <c r="Q700" s="382"/>
      <c r="R700" s="369"/>
      <c r="S700" s="381"/>
      <c r="T700" s="382"/>
      <c r="U700" s="38"/>
    </row>
    <row r="701" spans="1:21" ht="14.25" customHeight="1" x14ac:dyDescent="0.25">
      <c r="A701" s="39" t="s">
        <v>100</v>
      </c>
      <c r="B701" s="39" t="s">
        <v>187</v>
      </c>
      <c r="C701" s="379" t="s">
        <v>186</v>
      </c>
      <c r="D701" s="381"/>
      <c r="E701" s="382"/>
      <c r="F701" s="380" t="s">
        <v>179</v>
      </c>
      <c r="G701" s="382"/>
      <c r="H701" s="378"/>
      <c r="I701" s="382"/>
      <c r="J701" s="378"/>
      <c r="K701" s="382"/>
      <c r="L701" s="37">
        <v>2.1</v>
      </c>
      <c r="M701" s="378"/>
      <c r="N701" s="382"/>
      <c r="O701" s="39" t="s">
        <v>100</v>
      </c>
      <c r="P701" s="378"/>
      <c r="Q701" s="382"/>
      <c r="R701" s="378"/>
      <c r="S701" s="381"/>
      <c r="T701" s="382"/>
      <c r="U701" s="37">
        <v>1156.28</v>
      </c>
    </row>
    <row r="702" spans="1:21" ht="14.25" customHeight="1" x14ac:dyDescent="0.25">
      <c r="A702" s="39" t="s">
        <v>100</v>
      </c>
      <c r="B702" s="39" t="s">
        <v>185</v>
      </c>
      <c r="C702" s="379" t="s">
        <v>184</v>
      </c>
      <c r="D702" s="381"/>
      <c r="E702" s="382"/>
      <c r="F702" s="380" t="s">
        <v>179</v>
      </c>
      <c r="G702" s="382"/>
      <c r="H702" s="383">
        <v>17.5</v>
      </c>
      <c r="I702" s="382"/>
      <c r="J702" s="383">
        <v>1</v>
      </c>
      <c r="K702" s="382"/>
      <c r="L702" s="37">
        <v>2.1</v>
      </c>
      <c r="M702" s="378"/>
      <c r="N702" s="382"/>
      <c r="O702" s="39" t="s">
        <v>100</v>
      </c>
      <c r="P702" s="383">
        <v>550.61</v>
      </c>
      <c r="Q702" s="382"/>
      <c r="R702" s="383">
        <v>1</v>
      </c>
      <c r="S702" s="381"/>
      <c r="T702" s="382"/>
      <c r="U702" s="37">
        <v>1156.28</v>
      </c>
    </row>
    <row r="703" spans="1:21" ht="14.25" customHeight="1" x14ac:dyDescent="0.25">
      <c r="A703" s="39" t="s">
        <v>100</v>
      </c>
      <c r="B703" s="39" t="s">
        <v>183</v>
      </c>
      <c r="C703" s="379" t="s">
        <v>182</v>
      </c>
      <c r="D703" s="381"/>
      <c r="E703" s="382"/>
      <c r="F703" s="380" t="s">
        <v>100</v>
      </c>
      <c r="G703" s="382"/>
      <c r="H703" s="378"/>
      <c r="I703" s="382"/>
      <c r="J703" s="378"/>
      <c r="K703" s="382"/>
      <c r="L703" s="38"/>
      <c r="M703" s="378"/>
      <c r="N703" s="382"/>
      <c r="O703" s="39" t="s">
        <v>100</v>
      </c>
      <c r="P703" s="378"/>
      <c r="Q703" s="382"/>
      <c r="R703" s="378"/>
      <c r="S703" s="381"/>
      <c r="T703" s="382"/>
      <c r="U703" s="37">
        <v>41.88</v>
      </c>
    </row>
    <row r="704" spans="1:21" ht="14.25" customHeight="1" x14ac:dyDescent="0.25">
      <c r="A704" s="39" t="s">
        <v>100</v>
      </c>
      <c r="B704" s="39" t="s">
        <v>181</v>
      </c>
      <c r="C704" s="379" t="s">
        <v>180</v>
      </c>
      <c r="D704" s="381"/>
      <c r="E704" s="382"/>
      <c r="F704" s="380" t="s">
        <v>179</v>
      </c>
      <c r="G704" s="382"/>
      <c r="H704" s="378"/>
      <c r="I704" s="382"/>
      <c r="J704" s="378"/>
      <c r="K704" s="382"/>
      <c r="L704" s="37">
        <v>2.4E-2</v>
      </c>
      <c r="M704" s="378"/>
      <c r="N704" s="382"/>
      <c r="O704" s="39" t="s">
        <v>100</v>
      </c>
      <c r="P704" s="378"/>
      <c r="Q704" s="382"/>
      <c r="R704" s="378"/>
      <c r="S704" s="381"/>
      <c r="T704" s="382"/>
      <c r="U704" s="37">
        <v>15.84</v>
      </c>
    </row>
    <row r="705" spans="1:21" ht="18.95" customHeight="1" x14ac:dyDescent="0.25">
      <c r="A705" s="39" t="s">
        <v>100</v>
      </c>
      <c r="B705" s="39" t="s">
        <v>254</v>
      </c>
      <c r="C705" s="379" t="s">
        <v>253</v>
      </c>
      <c r="D705" s="381"/>
      <c r="E705" s="382"/>
      <c r="F705" s="380" t="s">
        <v>218</v>
      </c>
      <c r="G705" s="382"/>
      <c r="H705" s="383">
        <v>0.1</v>
      </c>
      <c r="I705" s="382"/>
      <c r="J705" s="383">
        <v>1</v>
      </c>
      <c r="K705" s="382"/>
      <c r="L705" s="37">
        <v>1.2E-2</v>
      </c>
      <c r="M705" s="378"/>
      <c r="N705" s="382"/>
      <c r="O705" s="39" t="s">
        <v>100</v>
      </c>
      <c r="P705" s="383">
        <v>1631.99</v>
      </c>
      <c r="Q705" s="382"/>
      <c r="R705" s="378"/>
      <c r="S705" s="381"/>
      <c r="T705" s="382"/>
      <c r="U705" s="37">
        <v>19.579999999999998</v>
      </c>
    </row>
    <row r="706" spans="1:21" ht="14.25" customHeight="1" x14ac:dyDescent="0.25">
      <c r="A706" s="39" t="s">
        <v>100</v>
      </c>
      <c r="B706" s="39" t="s">
        <v>252</v>
      </c>
      <c r="C706" s="379" t="s">
        <v>251</v>
      </c>
      <c r="D706" s="381"/>
      <c r="E706" s="382"/>
      <c r="F706" s="380" t="s">
        <v>179</v>
      </c>
      <c r="G706" s="382"/>
      <c r="H706" s="383">
        <v>0.1</v>
      </c>
      <c r="I706" s="382"/>
      <c r="J706" s="383">
        <v>1</v>
      </c>
      <c r="K706" s="382"/>
      <c r="L706" s="37">
        <v>1.2E-2</v>
      </c>
      <c r="M706" s="378"/>
      <c r="N706" s="382"/>
      <c r="O706" s="39" t="s">
        <v>100</v>
      </c>
      <c r="P706" s="383">
        <v>756.56</v>
      </c>
      <c r="Q706" s="382"/>
      <c r="R706" s="383">
        <v>1</v>
      </c>
      <c r="S706" s="381"/>
      <c r="T706" s="382"/>
      <c r="U706" s="37">
        <v>9.08</v>
      </c>
    </row>
    <row r="707" spans="1:21" ht="18.95" customHeight="1" x14ac:dyDescent="0.25">
      <c r="A707" s="39" t="s">
        <v>100</v>
      </c>
      <c r="B707" s="39" t="s">
        <v>224</v>
      </c>
      <c r="C707" s="379" t="s">
        <v>223</v>
      </c>
      <c r="D707" s="381"/>
      <c r="E707" s="382"/>
      <c r="F707" s="380" t="s">
        <v>218</v>
      </c>
      <c r="G707" s="382"/>
      <c r="H707" s="383">
        <v>0.1</v>
      </c>
      <c r="I707" s="382"/>
      <c r="J707" s="383">
        <v>1</v>
      </c>
      <c r="K707" s="382"/>
      <c r="L707" s="37">
        <v>1.2E-2</v>
      </c>
      <c r="M707" s="378"/>
      <c r="N707" s="382"/>
      <c r="O707" s="39" t="s">
        <v>100</v>
      </c>
      <c r="P707" s="383">
        <v>656.62</v>
      </c>
      <c r="Q707" s="382"/>
      <c r="R707" s="378"/>
      <c r="S707" s="381"/>
      <c r="T707" s="382"/>
      <c r="U707" s="37">
        <v>7.88</v>
      </c>
    </row>
    <row r="708" spans="1:21" ht="14.25" customHeight="1" x14ac:dyDescent="0.25">
      <c r="A708" s="39" t="s">
        <v>100</v>
      </c>
      <c r="B708" s="39" t="s">
        <v>222</v>
      </c>
      <c r="C708" s="379" t="s">
        <v>221</v>
      </c>
      <c r="D708" s="381"/>
      <c r="E708" s="382"/>
      <c r="F708" s="380" t="s">
        <v>179</v>
      </c>
      <c r="G708" s="382"/>
      <c r="H708" s="383">
        <v>0.1</v>
      </c>
      <c r="I708" s="382"/>
      <c r="J708" s="383">
        <v>1</v>
      </c>
      <c r="K708" s="382"/>
      <c r="L708" s="37">
        <v>1.2E-2</v>
      </c>
      <c r="M708" s="378"/>
      <c r="N708" s="382"/>
      <c r="O708" s="39" t="s">
        <v>100</v>
      </c>
      <c r="P708" s="383">
        <v>563.22</v>
      </c>
      <c r="Q708" s="382"/>
      <c r="R708" s="383">
        <v>1</v>
      </c>
      <c r="S708" s="381"/>
      <c r="T708" s="382"/>
      <c r="U708" s="37">
        <v>6.76</v>
      </c>
    </row>
    <row r="709" spans="1:21" ht="18.95" customHeight="1" x14ac:dyDescent="0.25">
      <c r="A709" s="39" t="s">
        <v>100</v>
      </c>
      <c r="B709" s="39" t="s">
        <v>1148</v>
      </c>
      <c r="C709" s="379" t="s">
        <v>1149</v>
      </c>
      <c r="D709" s="381"/>
      <c r="E709" s="382"/>
      <c r="F709" s="380" t="s">
        <v>218</v>
      </c>
      <c r="G709" s="382"/>
      <c r="H709" s="383">
        <v>2.9</v>
      </c>
      <c r="I709" s="382"/>
      <c r="J709" s="383">
        <v>1</v>
      </c>
      <c r="K709" s="382"/>
      <c r="L709" s="37">
        <v>0.34799999999999998</v>
      </c>
      <c r="M709" s="378"/>
      <c r="N709" s="382"/>
      <c r="O709" s="39" t="s">
        <v>100</v>
      </c>
      <c r="P709" s="383">
        <v>41.45</v>
      </c>
      <c r="Q709" s="382"/>
      <c r="R709" s="378"/>
      <c r="S709" s="381"/>
      <c r="T709" s="382"/>
      <c r="U709" s="37">
        <v>14.42</v>
      </c>
    </row>
    <row r="710" spans="1:21" ht="14.25" customHeight="1" x14ac:dyDescent="0.25">
      <c r="A710" s="39" t="s">
        <v>100</v>
      </c>
      <c r="B710" s="39" t="s">
        <v>178</v>
      </c>
      <c r="C710" s="379" t="s">
        <v>177</v>
      </c>
      <c r="D710" s="381"/>
      <c r="E710" s="382"/>
      <c r="F710" s="380" t="s">
        <v>100</v>
      </c>
      <c r="G710" s="382"/>
      <c r="H710" s="378"/>
      <c r="I710" s="382"/>
      <c r="J710" s="378"/>
      <c r="K710" s="382"/>
      <c r="L710" s="38"/>
      <c r="M710" s="378"/>
      <c r="N710" s="382"/>
      <c r="O710" s="39" t="s">
        <v>100</v>
      </c>
      <c r="P710" s="378"/>
      <c r="Q710" s="382"/>
      <c r="R710" s="378"/>
      <c r="S710" s="381"/>
      <c r="T710" s="382"/>
      <c r="U710" s="37">
        <v>345.43</v>
      </c>
    </row>
    <row r="711" spans="1:21" ht="27.6" customHeight="1" x14ac:dyDescent="0.25">
      <c r="A711" s="39" t="s">
        <v>100</v>
      </c>
      <c r="B711" s="39" t="s">
        <v>1402</v>
      </c>
      <c r="C711" s="379" t="s">
        <v>1403</v>
      </c>
      <c r="D711" s="381"/>
      <c r="E711" s="382"/>
      <c r="F711" s="380" t="s">
        <v>174</v>
      </c>
      <c r="G711" s="382"/>
      <c r="H711" s="383">
        <v>4.0000000000000001E-3</v>
      </c>
      <c r="I711" s="382"/>
      <c r="J711" s="383">
        <v>1</v>
      </c>
      <c r="K711" s="382"/>
      <c r="L711" s="37">
        <v>4.8000000000000001E-4</v>
      </c>
      <c r="M711" s="383">
        <v>71131.5</v>
      </c>
      <c r="N711" s="382"/>
      <c r="O711" s="39" t="s">
        <v>1404</v>
      </c>
      <c r="P711" s="383">
        <v>56905.2</v>
      </c>
      <c r="Q711" s="382"/>
      <c r="R711" s="378"/>
      <c r="S711" s="381"/>
      <c r="T711" s="382"/>
      <c r="U711" s="37">
        <v>27.31</v>
      </c>
    </row>
    <row r="712" spans="1:21" ht="36.6" customHeight="1" x14ac:dyDescent="0.25">
      <c r="A712" s="39" t="s">
        <v>100</v>
      </c>
      <c r="B712" s="39" t="s">
        <v>1405</v>
      </c>
      <c r="C712" s="379" t="s">
        <v>1406</v>
      </c>
      <c r="D712" s="381"/>
      <c r="E712" s="382"/>
      <c r="F712" s="380" t="s">
        <v>156</v>
      </c>
      <c r="G712" s="382"/>
      <c r="H712" s="383">
        <v>2</v>
      </c>
      <c r="I712" s="382"/>
      <c r="J712" s="383">
        <v>1</v>
      </c>
      <c r="K712" s="382"/>
      <c r="L712" s="37">
        <v>0.24</v>
      </c>
      <c r="M712" s="383">
        <v>911.56</v>
      </c>
      <c r="N712" s="382"/>
      <c r="O712" s="39" t="s">
        <v>1407</v>
      </c>
      <c r="P712" s="383">
        <v>1166.8</v>
      </c>
      <c r="Q712" s="382"/>
      <c r="R712" s="378"/>
      <c r="S712" s="381"/>
      <c r="T712" s="382"/>
      <c r="U712" s="37">
        <v>280.02999999999997</v>
      </c>
    </row>
    <row r="713" spans="1:21" ht="27.6" customHeight="1" x14ac:dyDescent="0.25">
      <c r="A713" s="39" t="s">
        <v>100</v>
      </c>
      <c r="B713" s="39" t="s">
        <v>1155</v>
      </c>
      <c r="C713" s="379" t="s">
        <v>1156</v>
      </c>
      <c r="D713" s="381"/>
      <c r="E713" s="382"/>
      <c r="F713" s="380" t="s">
        <v>156</v>
      </c>
      <c r="G713" s="382"/>
      <c r="H713" s="383">
        <v>0.9</v>
      </c>
      <c r="I713" s="382"/>
      <c r="J713" s="383">
        <v>1</v>
      </c>
      <c r="K713" s="382"/>
      <c r="L713" s="37">
        <v>0.108</v>
      </c>
      <c r="M713" s="383">
        <v>155.63</v>
      </c>
      <c r="N713" s="382"/>
      <c r="O713" s="39" t="s">
        <v>1157</v>
      </c>
      <c r="P713" s="383">
        <v>138.51</v>
      </c>
      <c r="Q713" s="382"/>
      <c r="R713" s="378"/>
      <c r="S713" s="381"/>
      <c r="T713" s="382"/>
      <c r="U713" s="37">
        <v>14.96</v>
      </c>
    </row>
    <row r="714" spans="1:21" ht="18.95" customHeight="1" x14ac:dyDescent="0.25">
      <c r="A714" s="39" t="s">
        <v>100</v>
      </c>
      <c r="B714" s="39" t="s">
        <v>238</v>
      </c>
      <c r="C714" s="379" t="s">
        <v>237</v>
      </c>
      <c r="D714" s="381"/>
      <c r="E714" s="382"/>
      <c r="F714" s="380" t="s">
        <v>160</v>
      </c>
      <c r="G714" s="382"/>
      <c r="H714" s="383">
        <v>1</v>
      </c>
      <c r="I714" s="382"/>
      <c r="J714" s="383">
        <v>1</v>
      </c>
      <c r="K714" s="382"/>
      <c r="L714" s="37">
        <v>23.125632</v>
      </c>
      <c r="M714" s="378"/>
      <c r="N714" s="382"/>
      <c r="O714" s="39" t="s">
        <v>100</v>
      </c>
      <c r="P714" s="383">
        <v>1</v>
      </c>
      <c r="Q714" s="382"/>
      <c r="R714" s="378"/>
      <c r="S714" s="381"/>
      <c r="T714" s="382"/>
      <c r="U714" s="37">
        <v>23.13</v>
      </c>
    </row>
    <row r="715" spans="1:21" ht="14.25" customHeight="1" x14ac:dyDescent="0.25">
      <c r="A715" s="39" t="s">
        <v>100</v>
      </c>
      <c r="B715" s="39" t="s">
        <v>100</v>
      </c>
      <c r="C715" s="365" t="s">
        <v>166</v>
      </c>
      <c r="D715" s="381"/>
      <c r="E715" s="382"/>
      <c r="F715" s="380" t="s">
        <v>100</v>
      </c>
      <c r="G715" s="382"/>
      <c r="H715" s="378"/>
      <c r="I715" s="382"/>
      <c r="J715" s="378"/>
      <c r="K715" s="382"/>
      <c r="L715" s="38"/>
      <c r="M715" s="378"/>
      <c r="N715" s="382"/>
      <c r="O715" s="39" t="s">
        <v>100</v>
      </c>
      <c r="P715" s="378"/>
      <c r="Q715" s="382"/>
      <c r="R715" s="378"/>
      <c r="S715" s="381"/>
      <c r="T715" s="382"/>
      <c r="U715" s="35">
        <v>1559.43</v>
      </c>
    </row>
    <row r="716" spans="1:21" ht="14.25" customHeight="1" x14ac:dyDescent="0.25">
      <c r="A716" s="41" t="s">
        <v>100</v>
      </c>
      <c r="B716" s="41" t="s">
        <v>100</v>
      </c>
      <c r="C716" s="379" t="s">
        <v>165</v>
      </c>
      <c r="D716" s="381"/>
      <c r="E716" s="382"/>
      <c r="F716" s="380" t="s">
        <v>100</v>
      </c>
      <c r="G716" s="382"/>
      <c r="H716" s="378"/>
      <c r="I716" s="382"/>
      <c r="J716" s="379" t="s">
        <v>100</v>
      </c>
      <c r="K716" s="382"/>
      <c r="L716" s="39" t="s">
        <v>100</v>
      </c>
      <c r="M716" s="379" t="s">
        <v>100</v>
      </c>
      <c r="N716" s="382"/>
      <c r="O716" s="41" t="s">
        <v>100</v>
      </c>
      <c r="P716" s="378"/>
      <c r="Q716" s="382"/>
      <c r="R716" s="379" t="s">
        <v>100</v>
      </c>
      <c r="S716" s="381"/>
      <c r="T716" s="382"/>
      <c r="U716" s="37">
        <v>1172.1199999999999</v>
      </c>
    </row>
    <row r="717" spans="1:21" ht="28.35" customHeight="1" x14ac:dyDescent="0.25">
      <c r="A717" s="41" t="s">
        <v>100</v>
      </c>
      <c r="B717" s="39" t="s">
        <v>164</v>
      </c>
      <c r="C717" s="379" t="s">
        <v>163</v>
      </c>
      <c r="D717" s="381"/>
      <c r="E717" s="382"/>
      <c r="F717" s="380" t="s">
        <v>160</v>
      </c>
      <c r="G717" s="382"/>
      <c r="H717" s="383">
        <v>97</v>
      </c>
      <c r="I717" s="382"/>
      <c r="J717" s="383">
        <v>1</v>
      </c>
      <c r="K717" s="382"/>
      <c r="L717" s="37">
        <v>97</v>
      </c>
      <c r="M717" s="378"/>
      <c r="N717" s="382"/>
      <c r="O717" s="39" t="s">
        <v>100</v>
      </c>
      <c r="P717" s="378"/>
      <c r="Q717" s="382"/>
      <c r="R717" s="384" t="s">
        <v>100</v>
      </c>
      <c r="S717" s="381"/>
      <c r="T717" s="382"/>
      <c r="U717" s="37">
        <v>1136.96</v>
      </c>
    </row>
    <row r="718" spans="1:21" ht="28.35" customHeight="1" x14ac:dyDescent="0.25">
      <c r="A718" s="41" t="s">
        <v>100</v>
      </c>
      <c r="B718" s="39" t="s">
        <v>162</v>
      </c>
      <c r="C718" s="379" t="s">
        <v>161</v>
      </c>
      <c r="D718" s="381"/>
      <c r="E718" s="382"/>
      <c r="F718" s="380" t="s">
        <v>160</v>
      </c>
      <c r="G718" s="382"/>
      <c r="H718" s="383">
        <v>51</v>
      </c>
      <c r="I718" s="382"/>
      <c r="J718" s="383">
        <v>1</v>
      </c>
      <c r="K718" s="382"/>
      <c r="L718" s="37">
        <v>51</v>
      </c>
      <c r="M718" s="378"/>
      <c r="N718" s="382"/>
      <c r="O718" s="39" t="s">
        <v>100</v>
      </c>
      <c r="P718" s="378"/>
      <c r="Q718" s="382"/>
      <c r="R718" s="384" t="s">
        <v>100</v>
      </c>
      <c r="S718" s="381"/>
      <c r="T718" s="382"/>
      <c r="U718" s="37">
        <v>597.78</v>
      </c>
    </row>
    <row r="719" spans="1:21" ht="14.25" customHeight="1" x14ac:dyDescent="0.25">
      <c r="A719" s="36" t="s">
        <v>100</v>
      </c>
      <c r="B719" s="36" t="s">
        <v>100</v>
      </c>
      <c r="C719" s="365" t="s">
        <v>136</v>
      </c>
      <c r="D719" s="381"/>
      <c r="E719" s="381"/>
      <c r="F719" s="381"/>
      <c r="G719" s="381"/>
      <c r="H719" s="381"/>
      <c r="I719" s="381"/>
      <c r="J719" s="381"/>
      <c r="K719" s="381"/>
      <c r="L719" s="382"/>
      <c r="M719" s="385" t="s">
        <v>100</v>
      </c>
      <c r="N719" s="381"/>
      <c r="O719" s="382"/>
      <c r="P719" s="386">
        <v>27451.42</v>
      </c>
      <c r="Q719" s="382"/>
      <c r="R719" s="369"/>
      <c r="S719" s="381"/>
      <c r="T719" s="382"/>
      <c r="U719" s="35">
        <v>3294.17</v>
      </c>
    </row>
    <row r="720" spans="1:21" ht="50.25" customHeight="1" x14ac:dyDescent="0.25">
      <c r="A720" s="44" t="s">
        <v>574</v>
      </c>
      <c r="B720" s="43" t="s">
        <v>1408</v>
      </c>
      <c r="C720" s="365" t="s">
        <v>1409</v>
      </c>
      <c r="D720" s="381"/>
      <c r="E720" s="382"/>
      <c r="F720" s="367" t="s">
        <v>279</v>
      </c>
      <c r="G720" s="382"/>
      <c r="H720" s="368">
        <v>0.15</v>
      </c>
      <c r="I720" s="382"/>
      <c r="J720" s="368">
        <v>1</v>
      </c>
      <c r="K720" s="382"/>
      <c r="L720" s="35">
        <v>0.15</v>
      </c>
      <c r="M720" s="369"/>
      <c r="N720" s="382"/>
      <c r="O720" s="42"/>
      <c r="P720" s="369"/>
      <c r="Q720" s="382"/>
      <c r="R720" s="369"/>
      <c r="S720" s="381"/>
      <c r="T720" s="382"/>
      <c r="U720" s="38"/>
    </row>
    <row r="721" spans="1:21" ht="14.25" customHeight="1" x14ac:dyDescent="0.25">
      <c r="A721" s="39" t="s">
        <v>100</v>
      </c>
      <c r="B721" s="39" t="s">
        <v>187</v>
      </c>
      <c r="C721" s="379" t="s">
        <v>186</v>
      </c>
      <c r="D721" s="381"/>
      <c r="E721" s="382"/>
      <c r="F721" s="380" t="s">
        <v>179</v>
      </c>
      <c r="G721" s="382"/>
      <c r="H721" s="378"/>
      <c r="I721" s="382"/>
      <c r="J721" s="378"/>
      <c r="K721" s="382"/>
      <c r="L721" s="37">
        <v>3.12</v>
      </c>
      <c r="M721" s="378"/>
      <c r="N721" s="382"/>
      <c r="O721" s="39" t="s">
        <v>100</v>
      </c>
      <c r="P721" s="378"/>
      <c r="Q721" s="382"/>
      <c r="R721" s="378"/>
      <c r="S721" s="381"/>
      <c r="T721" s="382"/>
      <c r="U721" s="37">
        <v>1717.9</v>
      </c>
    </row>
    <row r="722" spans="1:21" ht="14.25" customHeight="1" x14ac:dyDescent="0.25">
      <c r="A722" s="39" t="s">
        <v>100</v>
      </c>
      <c r="B722" s="39" t="s">
        <v>185</v>
      </c>
      <c r="C722" s="379" t="s">
        <v>184</v>
      </c>
      <c r="D722" s="381"/>
      <c r="E722" s="382"/>
      <c r="F722" s="380" t="s">
        <v>179</v>
      </c>
      <c r="G722" s="382"/>
      <c r="H722" s="383">
        <v>20.8</v>
      </c>
      <c r="I722" s="382"/>
      <c r="J722" s="383">
        <v>1</v>
      </c>
      <c r="K722" s="382"/>
      <c r="L722" s="37">
        <v>3.12</v>
      </c>
      <c r="M722" s="378"/>
      <c r="N722" s="382"/>
      <c r="O722" s="39" t="s">
        <v>100</v>
      </c>
      <c r="P722" s="383">
        <v>550.61</v>
      </c>
      <c r="Q722" s="382"/>
      <c r="R722" s="383">
        <v>1</v>
      </c>
      <c r="S722" s="381"/>
      <c r="T722" s="382"/>
      <c r="U722" s="37">
        <v>1717.9</v>
      </c>
    </row>
    <row r="723" spans="1:21" ht="14.25" customHeight="1" x14ac:dyDescent="0.25">
      <c r="A723" s="39" t="s">
        <v>100</v>
      </c>
      <c r="B723" s="39" t="s">
        <v>183</v>
      </c>
      <c r="C723" s="379" t="s">
        <v>182</v>
      </c>
      <c r="D723" s="381"/>
      <c r="E723" s="382"/>
      <c r="F723" s="380" t="s">
        <v>100</v>
      </c>
      <c r="G723" s="382"/>
      <c r="H723" s="378"/>
      <c r="I723" s="382"/>
      <c r="J723" s="378"/>
      <c r="K723" s="382"/>
      <c r="L723" s="38"/>
      <c r="M723" s="378"/>
      <c r="N723" s="382"/>
      <c r="O723" s="39" t="s">
        <v>100</v>
      </c>
      <c r="P723" s="378"/>
      <c r="Q723" s="382"/>
      <c r="R723" s="378"/>
      <c r="S723" s="381"/>
      <c r="T723" s="382"/>
      <c r="U723" s="37">
        <v>80.14</v>
      </c>
    </row>
    <row r="724" spans="1:21" ht="14.25" customHeight="1" x14ac:dyDescent="0.25">
      <c r="A724" s="39" t="s">
        <v>100</v>
      </c>
      <c r="B724" s="39" t="s">
        <v>181</v>
      </c>
      <c r="C724" s="379" t="s">
        <v>180</v>
      </c>
      <c r="D724" s="381"/>
      <c r="E724" s="382"/>
      <c r="F724" s="380" t="s">
        <v>179</v>
      </c>
      <c r="G724" s="382"/>
      <c r="H724" s="378"/>
      <c r="I724" s="382"/>
      <c r="J724" s="378"/>
      <c r="K724" s="382"/>
      <c r="L724" s="37">
        <v>0.06</v>
      </c>
      <c r="M724" s="378"/>
      <c r="N724" s="382"/>
      <c r="O724" s="39" t="s">
        <v>100</v>
      </c>
      <c r="P724" s="378"/>
      <c r="Q724" s="382"/>
      <c r="R724" s="378"/>
      <c r="S724" s="381"/>
      <c r="T724" s="382"/>
      <c r="U724" s="37">
        <v>39.6</v>
      </c>
    </row>
    <row r="725" spans="1:21" ht="18.95" customHeight="1" x14ac:dyDescent="0.25">
      <c r="A725" s="39" t="s">
        <v>100</v>
      </c>
      <c r="B725" s="39" t="s">
        <v>254</v>
      </c>
      <c r="C725" s="379" t="s">
        <v>253</v>
      </c>
      <c r="D725" s="381"/>
      <c r="E725" s="382"/>
      <c r="F725" s="380" t="s">
        <v>218</v>
      </c>
      <c r="G725" s="382"/>
      <c r="H725" s="383">
        <v>0.2</v>
      </c>
      <c r="I725" s="382"/>
      <c r="J725" s="383">
        <v>1</v>
      </c>
      <c r="K725" s="382"/>
      <c r="L725" s="37">
        <v>0.03</v>
      </c>
      <c r="M725" s="378"/>
      <c r="N725" s="382"/>
      <c r="O725" s="39" t="s">
        <v>100</v>
      </c>
      <c r="P725" s="383">
        <v>1631.99</v>
      </c>
      <c r="Q725" s="382"/>
      <c r="R725" s="378"/>
      <c r="S725" s="381"/>
      <c r="T725" s="382"/>
      <c r="U725" s="37">
        <v>48.96</v>
      </c>
    </row>
    <row r="726" spans="1:21" ht="14.25" customHeight="1" x14ac:dyDescent="0.25">
      <c r="A726" s="39" t="s">
        <v>100</v>
      </c>
      <c r="B726" s="39" t="s">
        <v>252</v>
      </c>
      <c r="C726" s="379" t="s">
        <v>251</v>
      </c>
      <c r="D726" s="381"/>
      <c r="E726" s="382"/>
      <c r="F726" s="380" t="s">
        <v>179</v>
      </c>
      <c r="G726" s="382"/>
      <c r="H726" s="383">
        <v>0.2</v>
      </c>
      <c r="I726" s="382"/>
      <c r="J726" s="383">
        <v>1</v>
      </c>
      <c r="K726" s="382"/>
      <c r="L726" s="37">
        <v>0.03</v>
      </c>
      <c r="M726" s="378"/>
      <c r="N726" s="382"/>
      <c r="O726" s="39" t="s">
        <v>100</v>
      </c>
      <c r="P726" s="383">
        <v>756.56</v>
      </c>
      <c r="Q726" s="382"/>
      <c r="R726" s="383">
        <v>1</v>
      </c>
      <c r="S726" s="381"/>
      <c r="T726" s="382"/>
      <c r="U726" s="37">
        <v>22.7</v>
      </c>
    </row>
    <row r="727" spans="1:21" ht="18.95" customHeight="1" x14ac:dyDescent="0.25">
      <c r="A727" s="39" t="s">
        <v>100</v>
      </c>
      <c r="B727" s="39" t="s">
        <v>278</v>
      </c>
      <c r="C727" s="379" t="s">
        <v>277</v>
      </c>
      <c r="D727" s="381"/>
      <c r="E727" s="382"/>
      <c r="F727" s="380" t="s">
        <v>218</v>
      </c>
      <c r="G727" s="382"/>
      <c r="H727" s="383">
        <v>4.9000000000000004</v>
      </c>
      <c r="I727" s="382"/>
      <c r="J727" s="383">
        <v>1</v>
      </c>
      <c r="K727" s="382"/>
      <c r="L727" s="37">
        <v>0.73499999999999999</v>
      </c>
      <c r="M727" s="378"/>
      <c r="N727" s="382"/>
      <c r="O727" s="39" t="s">
        <v>100</v>
      </c>
      <c r="P727" s="383">
        <v>2.5499999999999998</v>
      </c>
      <c r="Q727" s="382"/>
      <c r="R727" s="378"/>
      <c r="S727" s="381"/>
      <c r="T727" s="382"/>
      <c r="U727" s="37">
        <v>1.87</v>
      </c>
    </row>
    <row r="728" spans="1:21" ht="18.95" customHeight="1" x14ac:dyDescent="0.25">
      <c r="A728" s="39" t="s">
        <v>100</v>
      </c>
      <c r="B728" s="39" t="s">
        <v>276</v>
      </c>
      <c r="C728" s="379" t="s">
        <v>275</v>
      </c>
      <c r="D728" s="381"/>
      <c r="E728" s="382"/>
      <c r="F728" s="380" t="s">
        <v>218</v>
      </c>
      <c r="G728" s="382"/>
      <c r="H728" s="383">
        <v>4.9000000000000004</v>
      </c>
      <c r="I728" s="382"/>
      <c r="J728" s="383">
        <v>1</v>
      </c>
      <c r="K728" s="382"/>
      <c r="L728" s="37">
        <v>0.73499999999999999</v>
      </c>
      <c r="M728" s="383">
        <v>8.84</v>
      </c>
      <c r="N728" s="382"/>
      <c r="O728" s="39" t="s">
        <v>274</v>
      </c>
      <c r="P728" s="383">
        <v>13.08</v>
      </c>
      <c r="Q728" s="382"/>
      <c r="R728" s="378"/>
      <c r="S728" s="381"/>
      <c r="T728" s="382"/>
      <c r="U728" s="37">
        <v>9.61</v>
      </c>
    </row>
    <row r="729" spans="1:21" ht="18.95" customHeight="1" x14ac:dyDescent="0.25">
      <c r="A729" s="39" t="s">
        <v>100</v>
      </c>
      <c r="B729" s="39" t="s">
        <v>224</v>
      </c>
      <c r="C729" s="379" t="s">
        <v>223</v>
      </c>
      <c r="D729" s="381"/>
      <c r="E729" s="382"/>
      <c r="F729" s="380" t="s">
        <v>218</v>
      </c>
      <c r="G729" s="382"/>
      <c r="H729" s="383">
        <v>0.2</v>
      </c>
      <c r="I729" s="382"/>
      <c r="J729" s="383">
        <v>1</v>
      </c>
      <c r="K729" s="382"/>
      <c r="L729" s="37">
        <v>0.03</v>
      </c>
      <c r="M729" s="378"/>
      <c r="N729" s="382"/>
      <c r="O729" s="39" t="s">
        <v>100</v>
      </c>
      <c r="P729" s="383">
        <v>656.62</v>
      </c>
      <c r="Q729" s="382"/>
      <c r="R729" s="378"/>
      <c r="S729" s="381"/>
      <c r="T729" s="382"/>
      <c r="U729" s="37">
        <v>19.7</v>
      </c>
    </row>
    <row r="730" spans="1:21" ht="14.25" customHeight="1" x14ac:dyDescent="0.25">
      <c r="A730" s="39" t="s">
        <v>100</v>
      </c>
      <c r="B730" s="39" t="s">
        <v>222</v>
      </c>
      <c r="C730" s="379" t="s">
        <v>221</v>
      </c>
      <c r="D730" s="381"/>
      <c r="E730" s="382"/>
      <c r="F730" s="380" t="s">
        <v>179</v>
      </c>
      <c r="G730" s="382"/>
      <c r="H730" s="383">
        <v>0.2</v>
      </c>
      <c r="I730" s="382"/>
      <c r="J730" s="383">
        <v>1</v>
      </c>
      <c r="K730" s="382"/>
      <c r="L730" s="37">
        <v>0.03</v>
      </c>
      <c r="M730" s="378"/>
      <c r="N730" s="382"/>
      <c r="O730" s="39" t="s">
        <v>100</v>
      </c>
      <c r="P730" s="383">
        <v>563.22</v>
      </c>
      <c r="Q730" s="382"/>
      <c r="R730" s="383">
        <v>1</v>
      </c>
      <c r="S730" s="381"/>
      <c r="T730" s="382"/>
      <c r="U730" s="37">
        <v>16.899999999999999</v>
      </c>
    </row>
    <row r="731" spans="1:21" ht="14.25" customHeight="1" x14ac:dyDescent="0.25">
      <c r="A731" s="39" t="s">
        <v>100</v>
      </c>
      <c r="B731" s="39" t="s">
        <v>178</v>
      </c>
      <c r="C731" s="379" t="s">
        <v>177</v>
      </c>
      <c r="D731" s="381"/>
      <c r="E731" s="382"/>
      <c r="F731" s="380" t="s">
        <v>100</v>
      </c>
      <c r="G731" s="382"/>
      <c r="H731" s="378"/>
      <c r="I731" s="382"/>
      <c r="J731" s="378"/>
      <c r="K731" s="382"/>
      <c r="L731" s="38"/>
      <c r="M731" s="378"/>
      <c r="N731" s="382"/>
      <c r="O731" s="39" t="s">
        <v>100</v>
      </c>
      <c r="P731" s="378"/>
      <c r="Q731" s="382"/>
      <c r="R731" s="378"/>
      <c r="S731" s="381"/>
      <c r="T731" s="382"/>
      <c r="U731" s="37">
        <v>117.4</v>
      </c>
    </row>
    <row r="732" spans="1:21" ht="18.95" customHeight="1" x14ac:dyDescent="0.25">
      <c r="A732" s="39" t="s">
        <v>100</v>
      </c>
      <c r="B732" s="39" t="s">
        <v>273</v>
      </c>
      <c r="C732" s="379" t="s">
        <v>272</v>
      </c>
      <c r="D732" s="381"/>
      <c r="E732" s="382"/>
      <c r="F732" s="380" t="s">
        <v>156</v>
      </c>
      <c r="G732" s="382"/>
      <c r="H732" s="383">
        <v>0.25</v>
      </c>
      <c r="I732" s="382"/>
      <c r="J732" s="383">
        <v>1</v>
      </c>
      <c r="K732" s="382"/>
      <c r="L732" s="37">
        <v>3.7499999999999999E-2</v>
      </c>
      <c r="M732" s="383">
        <v>931.11</v>
      </c>
      <c r="N732" s="382"/>
      <c r="O732" s="39" t="s">
        <v>271</v>
      </c>
      <c r="P732" s="383">
        <v>1527.02</v>
      </c>
      <c r="Q732" s="382"/>
      <c r="R732" s="378"/>
      <c r="S732" s="381"/>
      <c r="T732" s="382"/>
      <c r="U732" s="37">
        <v>57.26</v>
      </c>
    </row>
    <row r="733" spans="1:21" ht="14.25" customHeight="1" x14ac:dyDescent="0.25">
      <c r="A733" s="39" t="s">
        <v>100</v>
      </c>
      <c r="B733" s="39" t="s">
        <v>270</v>
      </c>
      <c r="C733" s="379" t="s">
        <v>269</v>
      </c>
      <c r="D733" s="381"/>
      <c r="E733" s="382"/>
      <c r="F733" s="380" t="s">
        <v>174</v>
      </c>
      <c r="G733" s="382"/>
      <c r="H733" s="383">
        <v>7.2000000000000005E-4</v>
      </c>
      <c r="I733" s="382"/>
      <c r="J733" s="383">
        <v>1</v>
      </c>
      <c r="K733" s="382"/>
      <c r="L733" s="37">
        <v>1.08E-4</v>
      </c>
      <c r="M733" s="383">
        <v>82698.14</v>
      </c>
      <c r="N733" s="382"/>
      <c r="O733" s="39" t="s">
        <v>268</v>
      </c>
      <c r="P733" s="383">
        <v>111642.49</v>
      </c>
      <c r="Q733" s="382"/>
      <c r="R733" s="378"/>
      <c r="S733" s="381"/>
      <c r="T733" s="382"/>
      <c r="U733" s="37">
        <v>12.06</v>
      </c>
    </row>
    <row r="734" spans="1:21" ht="27.6" customHeight="1" x14ac:dyDescent="0.25">
      <c r="A734" s="39" t="s">
        <v>100</v>
      </c>
      <c r="B734" s="39" t="s">
        <v>242</v>
      </c>
      <c r="C734" s="379" t="s">
        <v>241</v>
      </c>
      <c r="D734" s="381"/>
      <c r="E734" s="382"/>
      <c r="F734" s="380" t="s">
        <v>240</v>
      </c>
      <c r="G734" s="382"/>
      <c r="H734" s="383">
        <v>0.245</v>
      </c>
      <c r="I734" s="382"/>
      <c r="J734" s="383">
        <v>1</v>
      </c>
      <c r="K734" s="382"/>
      <c r="L734" s="37">
        <v>3.6749999999999998E-2</v>
      </c>
      <c r="M734" s="383">
        <v>37.71</v>
      </c>
      <c r="N734" s="382"/>
      <c r="O734" s="39" t="s">
        <v>239</v>
      </c>
      <c r="P734" s="383">
        <v>59.58</v>
      </c>
      <c r="Q734" s="382"/>
      <c r="R734" s="378"/>
      <c r="S734" s="381"/>
      <c r="T734" s="382"/>
      <c r="U734" s="37">
        <v>2.19</v>
      </c>
    </row>
    <row r="735" spans="1:21" ht="27.6" customHeight="1" x14ac:dyDescent="0.25">
      <c r="A735" s="39" t="s">
        <v>100</v>
      </c>
      <c r="B735" s="39" t="s">
        <v>1410</v>
      </c>
      <c r="C735" s="379" t="s">
        <v>1411</v>
      </c>
      <c r="D735" s="381"/>
      <c r="E735" s="382"/>
      <c r="F735" s="380" t="s">
        <v>174</v>
      </c>
      <c r="G735" s="382"/>
      <c r="H735" s="383">
        <v>6.2E-4</v>
      </c>
      <c r="I735" s="382"/>
      <c r="J735" s="383">
        <v>1</v>
      </c>
      <c r="K735" s="382"/>
      <c r="L735" s="37">
        <v>9.2999999999999997E-5</v>
      </c>
      <c r="M735" s="383">
        <v>99190.96</v>
      </c>
      <c r="N735" s="382"/>
      <c r="O735" s="39" t="s">
        <v>1160</v>
      </c>
      <c r="P735" s="383">
        <v>123988.7</v>
      </c>
      <c r="Q735" s="382"/>
      <c r="R735" s="378"/>
      <c r="S735" s="381"/>
      <c r="T735" s="382"/>
      <c r="U735" s="37">
        <v>11.53</v>
      </c>
    </row>
    <row r="736" spans="1:21" ht="18.95" customHeight="1" x14ac:dyDescent="0.25">
      <c r="A736" s="39" t="s">
        <v>100</v>
      </c>
      <c r="B736" s="39" t="s">
        <v>238</v>
      </c>
      <c r="C736" s="379" t="s">
        <v>237</v>
      </c>
      <c r="D736" s="381"/>
      <c r="E736" s="382"/>
      <c r="F736" s="380" t="s">
        <v>160</v>
      </c>
      <c r="G736" s="382"/>
      <c r="H736" s="383">
        <v>1</v>
      </c>
      <c r="I736" s="382"/>
      <c r="J736" s="383">
        <v>1</v>
      </c>
      <c r="K736" s="382"/>
      <c r="L736" s="37">
        <v>34.358069999999998</v>
      </c>
      <c r="M736" s="378"/>
      <c r="N736" s="382"/>
      <c r="O736" s="39" t="s">
        <v>100</v>
      </c>
      <c r="P736" s="383">
        <v>1</v>
      </c>
      <c r="Q736" s="382"/>
      <c r="R736" s="378"/>
      <c r="S736" s="381"/>
      <c r="T736" s="382"/>
      <c r="U736" s="37">
        <v>34.36</v>
      </c>
    </row>
    <row r="737" spans="1:21" ht="14.25" customHeight="1" x14ac:dyDescent="0.25">
      <c r="A737" s="39" t="s">
        <v>100</v>
      </c>
      <c r="B737" s="39" t="s">
        <v>100</v>
      </c>
      <c r="C737" s="365" t="s">
        <v>166</v>
      </c>
      <c r="D737" s="381"/>
      <c r="E737" s="382"/>
      <c r="F737" s="380" t="s">
        <v>100</v>
      </c>
      <c r="G737" s="382"/>
      <c r="H737" s="378"/>
      <c r="I737" s="382"/>
      <c r="J737" s="378"/>
      <c r="K737" s="382"/>
      <c r="L737" s="38"/>
      <c r="M737" s="378"/>
      <c r="N737" s="382"/>
      <c r="O737" s="39" t="s">
        <v>100</v>
      </c>
      <c r="P737" s="378"/>
      <c r="Q737" s="382"/>
      <c r="R737" s="378"/>
      <c r="S737" s="381"/>
      <c r="T737" s="382"/>
      <c r="U737" s="35">
        <v>1955.04</v>
      </c>
    </row>
    <row r="738" spans="1:21" ht="14.25" customHeight="1" x14ac:dyDescent="0.25">
      <c r="A738" s="41" t="s">
        <v>100</v>
      </c>
      <c r="B738" s="41" t="s">
        <v>100</v>
      </c>
      <c r="C738" s="379" t="s">
        <v>165</v>
      </c>
      <c r="D738" s="381"/>
      <c r="E738" s="382"/>
      <c r="F738" s="380" t="s">
        <v>100</v>
      </c>
      <c r="G738" s="382"/>
      <c r="H738" s="378"/>
      <c r="I738" s="382"/>
      <c r="J738" s="379" t="s">
        <v>100</v>
      </c>
      <c r="K738" s="382"/>
      <c r="L738" s="39" t="s">
        <v>100</v>
      </c>
      <c r="M738" s="379" t="s">
        <v>100</v>
      </c>
      <c r="N738" s="382"/>
      <c r="O738" s="41" t="s">
        <v>100</v>
      </c>
      <c r="P738" s="378"/>
      <c r="Q738" s="382"/>
      <c r="R738" s="379" t="s">
        <v>100</v>
      </c>
      <c r="S738" s="381"/>
      <c r="T738" s="382"/>
      <c r="U738" s="37">
        <v>1757.5</v>
      </c>
    </row>
    <row r="739" spans="1:21" ht="28.35" customHeight="1" x14ac:dyDescent="0.25">
      <c r="A739" s="41" t="s">
        <v>100</v>
      </c>
      <c r="B739" s="39" t="s">
        <v>164</v>
      </c>
      <c r="C739" s="379" t="s">
        <v>163</v>
      </c>
      <c r="D739" s="381"/>
      <c r="E739" s="382"/>
      <c r="F739" s="380" t="s">
        <v>160</v>
      </c>
      <c r="G739" s="382"/>
      <c r="H739" s="383">
        <v>97</v>
      </c>
      <c r="I739" s="382"/>
      <c r="J739" s="383">
        <v>1</v>
      </c>
      <c r="K739" s="382"/>
      <c r="L739" s="37">
        <v>97</v>
      </c>
      <c r="M739" s="378"/>
      <c r="N739" s="382"/>
      <c r="O739" s="39" t="s">
        <v>100</v>
      </c>
      <c r="P739" s="378"/>
      <c r="Q739" s="382"/>
      <c r="R739" s="384" t="s">
        <v>100</v>
      </c>
      <c r="S739" s="381"/>
      <c r="T739" s="382"/>
      <c r="U739" s="37">
        <v>1704.78</v>
      </c>
    </row>
    <row r="740" spans="1:21" ht="28.35" customHeight="1" x14ac:dyDescent="0.25">
      <c r="A740" s="41" t="s">
        <v>100</v>
      </c>
      <c r="B740" s="39" t="s">
        <v>162</v>
      </c>
      <c r="C740" s="379" t="s">
        <v>161</v>
      </c>
      <c r="D740" s="381"/>
      <c r="E740" s="382"/>
      <c r="F740" s="380" t="s">
        <v>160</v>
      </c>
      <c r="G740" s="382"/>
      <c r="H740" s="383">
        <v>51</v>
      </c>
      <c r="I740" s="382"/>
      <c r="J740" s="383">
        <v>1</v>
      </c>
      <c r="K740" s="382"/>
      <c r="L740" s="37">
        <v>51</v>
      </c>
      <c r="M740" s="378"/>
      <c r="N740" s="382"/>
      <c r="O740" s="39" t="s">
        <v>100</v>
      </c>
      <c r="P740" s="378"/>
      <c r="Q740" s="382"/>
      <c r="R740" s="384" t="s">
        <v>100</v>
      </c>
      <c r="S740" s="381"/>
      <c r="T740" s="382"/>
      <c r="U740" s="37">
        <v>896.33</v>
      </c>
    </row>
    <row r="741" spans="1:21" ht="14.25" customHeight="1" x14ac:dyDescent="0.25">
      <c r="A741" s="36" t="s">
        <v>100</v>
      </c>
      <c r="B741" s="36" t="s">
        <v>100</v>
      </c>
      <c r="C741" s="365" t="s">
        <v>136</v>
      </c>
      <c r="D741" s="381"/>
      <c r="E741" s="381"/>
      <c r="F741" s="381"/>
      <c r="G741" s="381"/>
      <c r="H741" s="381"/>
      <c r="I741" s="381"/>
      <c r="J741" s="381"/>
      <c r="K741" s="381"/>
      <c r="L741" s="382"/>
      <c r="M741" s="385" t="s">
        <v>100</v>
      </c>
      <c r="N741" s="381"/>
      <c r="O741" s="382"/>
      <c r="P741" s="386">
        <v>30374.33</v>
      </c>
      <c r="Q741" s="382"/>
      <c r="R741" s="369"/>
      <c r="S741" s="381"/>
      <c r="T741" s="382"/>
      <c r="U741" s="35">
        <v>4556.1499999999996</v>
      </c>
    </row>
    <row r="742" spans="1:21" ht="50.25" customHeight="1" x14ac:dyDescent="0.25">
      <c r="A742" s="44" t="s">
        <v>572</v>
      </c>
      <c r="B742" s="43" t="s">
        <v>1408</v>
      </c>
      <c r="C742" s="365" t="s">
        <v>1409</v>
      </c>
      <c r="D742" s="381"/>
      <c r="E742" s="382"/>
      <c r="F742" s="367" t="s">
        <v>279</v>
      </c>
      <c r="G742" s="382"/>
      <c r="H742" s="368">
        <v>0.15</v>
      </c>
      <c r="I742" s="382"/>
      <c r="J742" s="368">
        <v>1</v>
      </c>
      <c r="K742" s="382"/>
      <c r="L742" s="35">
        <v>0.15</v>
      </c>
      <c r="M742" s="369"/>
      <c r="N742" s="382"/>
      <c r="O742" s="42"/>
      <c r="P742" s="369"/>
      <c r="Q742" s="382"/>
      <c r="R742" s="369"/>
      <c r="S742" s="381"/>
      <c r="T742" s="382"/>
      <c r="U742" s="38"/>
    </row>
    <row r="743" spans="1:21" ht="14.25" customHeight="1" x14ac:dyDescent="0.25">
      <c r="A743" s="39" t="s">
        <v>100</v>
      </c>
      <c r="B743" s="39" t="s">
        <v>187</v>
      </c>
      <c r="C743" s="379" t="s">
        <v>186</v>
      </c>
      <c r="D743" s="381"/>
      <c r="E743" s="382"/>
      <c r="F743" s="380" t="s">
        <v>179</v>
      </c>
      <c r="G743" s="382"/>
      <c r="H743" s="378"/>
      <c r="I743" s="382"/>
      <c r="J743" s="378"/>
      <c r="K743" s="382"/>
      <c r="L743" s="37">
        <v>3.12</v>
      </c>
      <c r="M743" s="378"/>
      <c r="N743" s="382"/>
      <c r="O743" s="39" t="s">
        <v>100</v>
      </c>
      <c r="P743" s="378"/>
      <c r="Q743" s="382"/>
      <c r="R743" s="378"/>
      <c r="S743" s="381"/>
      <c r="T743" s="382"/>
      <c r="U743" s="37">
        <v>1717.9</v>
      </c>
    </row>
    <row r="744" spans="1:21" ht="14.25" customHeight="1" x14ac:dyDescent="0.25">
      <c r="A744" s="39" t="s">
        <v>100</v>
      </c>
      <c r="B744" s="39" t="s">
        <v>185</v>
      </c>
      <c r="C744" s="379" t="s">
        <v>184</v>
      </c>
      <c r="D744" s="381"/>
      <c r="E744" s="382"/>
      <c r="F744" s="380" t="s">
        <v>179</v>
      </c>
      <c r="G744" s="382"/>
      <c r="H744" s="383">
        <v>20.8</v>
      </c>
      <c r="I744" s="382"/>
      <c r="J744" s="383">
        <v>1</v>
      </c>
      <c r="K744" s="382"/>
      <c r="L744" s="37">
        <v>3.12</v>
      </c>
      <c r="M744" s="378"/>
      <c r="N744" s="382"/>
      <c r="O744" s="39" t="s">
        <v>100</v>
      </c>
      <c r="P744" s="383">
        <v>550.61</v>
      </c>
      <c r="Q744" s="382"/>
      <c r="R744" s="383">
        <v>1</v>
      </c>
      <c r="S744" s="381"/>
      <c r="T744" s="382"/>
      <c r="U744" s="37">
        <v>1717.9</v>
      </c>
    </row>
    <row r="745" spans="1:21" ht="14.25" customHeight="1" x14ac:dyDescent="0.25">
      <c r="A745" s="39" t="s">
        <v>100</v>
      </c>
      <c r="B745" s="39" t="s">
        <v>183</v>
      </c>
      <c r="C745" s="379" t="s">
        <v>182</v>
      </c>
      <c r="D745" s="381"/>
      <c r="E745" s="382"/>
      <c r="F745" s="380" t="s">
        <v>100</v>
      </c>
      <c r="G745" s="382"/>
      <c r="H745" s="378"/>
      <c r="I745" s="382"/>
      <c r="J745" s="378"/>
      <c r="K745" s="382"/>
      <c r="L745" s="38"/>
      <c r="M745" s="378"/>
      <c r="N745" s="382"/>
      <c r="O745" s="39" t="s">
        <v>100</v>
      </c>
      <c r="P745" s="378"/>
      <c r="Q745" s="382"/>
      <c r="R745" s="378"/>
      <c r="S745" s="381"/>
      <c r="T745" s="382"/>
      <c r="U745" s="37">
        <v>80.14</v>
      </c>
    </row>
    <row r="746" spans="1:21" ht="14.25" customHeight="1" x14ac:dyDescent="0.25">
      <c r="A746" s="39" t="s">
        <v>100</v>
      </c>
      <c r="B746" s="39" t="s">
        <v>181</v>
      </c>
      <c r="C746" s="379" t="s">
        <v>180</v>
      </c>
      <c r="D746" s="381"/>
      <c r="E746" s="382"/>
      <c r="F746" s="380" t="s">
        <v>179</v>
      </c>
      <c r="G746" s="382"/>
      <c r="H746" s="378"/>
      <c r="I746" s="382"/>
      <c r="J746" s="378"/>
      <c r="K746" s="382"/>
      <c r="L746" s="37">
        <v>0.06</v>
      </c>
      <c r="M746" s="378"/>
      <c r="N746" s="382"/>
      <c r="O746" s="39" t="s">
        <v>100</v>
      </c>
      <c r="P746" s="378"/>
      <c r="Q746" s="382"/>
      <c r="R746" s="378"/>
      <c r="S746" s="381"/>
      <c r="T746" s="382"/>
      <c r="U746" s="37">
        <v>39.6</v>
      </c>
    </row>
    <row r="747" spans="1:21" ht="18.95" customHeight="1" x14ac:dyDescent="0.25">
      <c r="A747" s="39" t="s">
        <v>100</v>
      </c>
      <c r="B747" s="39" t="s">
        <v>254</v>
      </c>
      <c r="C747" s="379" t="s">
        <v>253</v>
      </c>
      <c r="D747" s="381"/>
      <c r="E747" s="382"/>
      <c r="F747" s="380" t="s">
        <v>218</v>
      </c>
      <c r="G747" s="382"/>
      <c r="H747" s="383">
        <v>0.2</v>
      </c>
      <c r="I747" s="382"/>
      <c r="J747" s="383">
        <v>1</v>
      </c>
      <c r="K747" s="382"/>
      <c r="L747" s="37">
        <v>0.03</v>
      </c>
      <c r="M747" s="378"/>
      <c r="N747" s="382"/>
      <c r="O747" s="39" t="s">
        <v>100</v>
      </c>
      <c r="P747" s="383">
        <v>1631.99</v>
      </c>
      <c r="Q747" s="382"/>
      <c r="R747" s="378"/>
      <c r="S747" s="381"/>
      <c r="T747" s="382"/>
      <c r="U747" s="37">
        <v>48.96</v>
      </c>
    </row>
    <row r="748" spans="1:21" ht="14.25" customHeight="1" x14ac:dyDescent="0.25">
      <c r="A748" s="39" t="s">
        <v>100</v>
      </c>
      <c r="B748" s="39" t="s">
        <v>252</v>
      </c>
      <c r="C748" s="379" t="s">
        <v>251</v>
      </c>
      <c r="D748" s="381"/>
      <c r="E748" s="382"/>
      <c r="F748" s="380" t="s">
        <v>179</v>
      </c>
      <c r="G748" s="382"/>
      <c r="H748" s="383">
        <v>0.2</v>
      </c>
      <c r="I748" s="382"/>
      <c r="J748" s="383">
        <v>1</v>
      </c>
      <c r="K748" s="382"/>
      <c r="L748" s="37">
        <v>0.03</v>
      </c>
      <c r="M748" s="378"/>
      <c r="N748" s="382"/>
      <c r="O748" s="39" t="s">
        <v>100</v>
      </c>
      <c r="P748" s="383">
        <v>756.56</v>
      </c>
      <c r="Q748" s="382"/>
      <c r="R748" s="383">
        <v>1</v>
      </c>
      <c r="S748" s="381"/>
      <c r="T748" s="382"/>
      <c r="U748" s="37">
        <v>22.7</v>
      </c>
    </row>
    <row r="749" spans="1:21" ht="18.95" customHeight="1" x14ac:dyDescent="0.25">
      <c r="A749" s="39" t="s">
        <v>100</v>
      </c>
      <c r="B749" s="39" t="s">
        <v>278</v>
      </c>
      <c r="C749" s="379" t="s">
        <v>277</v>
      </c>
      <c r="D749" s="381"/>
      <c r="E749" s="382"/>
      <c r="F749" s="380" t="s">
        <v>218</v>
      </c>
      <c r="G749" s="382"/>
      <c r="H749" s="383">
        <v>4.9000000000000004</v>
      </c>
      <c r="I749" s="382"/>
      <c r="J749" s="383">
        <v>1</v>
      </c>
      <c r="K749" s="382"/>
      <c r="L749" s="37">
        <v>0.73499999999999999</v>
      </c>
      <c r="M749" s="378"/>
      <c r="N749" s="382"/>
      <c r="O749" s="39" t="s">
        <v>100</v>
      </c>
      <c r="P749" s="383">
        <v>2.5499999999999998</v>
      </c>
      <c r="Q749" s="382"/>
      <c r="R749" s="378"/>
      <c r="S749" s="381"/>
      <c r="T749" s="382"/>
      <c r="U749" s="37">
        <v>1.87</v>
      </c>
    </row>
    <row r="750" spans="1:21" ht="18.95" customHeight="1" x14ac:dyDescent="0.25">
      <c r="A750" s="39" t="s">
        <v>100</v>
      </c>
      <c r="B750" s="39" t="s">
        <v>276</v>
      </c>
      <c r="C750" s="379" t="s">
        <v>275</v>
      </c>
      <c r="D750" s="381"/>
      <c r="E750" s="382"/>
      <c r="F750" s="380" t="s">
        <v>218</v>
      </c>
      <c r="G750" s="382"/>
      <c r="H750" s="383">
        <v>4.9000000000000004</v>
      </c>
      <c r="I750" s="382"/>
      <c r="J750" s="383">
        <v>1</v>
      </c>
      <c r="K750" s="382"/>
      <c r="L750" s="37">
        <v>0.73499999999999999</v>
      </c>
      <c r="M750" s="383">
        <v>8.84</v>
      </c>
      <c r="N750" s="382"/>
      <c r="O750" s="39" t="s">
        <v>274</v>
      </c>
      <c r="P750" s="383">
        <v>13.08</v>
      </c>
      <c r="Q750" s="382"/>
      <c r="R750" s="378"/>
      <c r="S750" s="381"/>
      <c r="T750" s="382"/>
      <c r="U750" s="37">
        <v>9.61</v>
      </c>
    </row>
    <row r="751" spans="1:21" ht="18.95" customHeight="1" x14ac:dyDescent="0.25">
      <c r="A751" s="39" t="s">
        <v>100</v>
      </c>
      <c r="B751" s="39" t="s">
        <v>224</v>
      </c>
      <c r="C751" s="379" t="s">
        <v>223</v>
      </c>
      <c r="D751" s="381"/>
      <c r="E751" s="382"/>
      <c r="F751" s="380" t="s">
        <v>218</v>
      </c>
      <c r="G751" s="382"/>
      <c r="H751" s="383">
        <v>0.2</v>
      </c>
      <c r="I751" s="382"/>
      <c r="J751" s="383">
        <v>1</v>
      </c>
      <c r="K751" s="382"/>
      <c r="L751" s="37">
        <v>0.03</v>
      </c>
      <c r="M751" s="378"/>
      <c r="N751" s="382"/>
      <c r="O751" s="39" t="s">
        <v>100</v>
      </c>
      <c r="P751" s="383">
        <v>656.62</v>
      </c>
      <c r="Q751" s="382"/>
      <c r="R751" s="378"/>
      <c r="S751" s="381"/>
      <c r="T751" s="382"/>
      <c r="U751" s="37">
        <v>19.7</v>
      </c>
    </row>
    <row r="752" spans="1:21" ht="14.25" customHeight="1" x14ac:dyDescent="0.25">
      <c r="A752" s="39" t="s">
        <v>100</v>
      </c>
      <c r="B752" s="39" t="s">
        <v>222</v>
      </c>
      <c r="C752" s="379" t="s">
        <v>221</v>
      </c>
      <c r="D752" s="381"/>
      <c r="E752" s="382"/>
      <c r="F752" s="380" t="s">
        <v>179</v>
      </c>
      <c r="G752" s="382"/>
      <c r="H752" s="383">
        <v>0.2</v>
      </c>
      <c r="I752" s="382"/>
      <c r="J752" s="383">
        <v>1</v>
      </c>
      <c r="K752" s="382"/>
      <c r="L752" s="37">
        <v>0.03</v>
      </c>
      <c r="M752" s="378"/>
      <c r="N752" s="382"/>
      <c r="O752" s="39" t="s">
        <v>100</v>
      </c>
      <c r="P752" s="383">
        <v>563.22</v>
      </c>
      <c r="Q752" s="382"/>
      <c r="R752" s="383">
        <v>1</v>
      </c>
      <c r="S752" s="381"/>
      <c r="T752" s="382"/>
      <c r="U752" s="37">
        <v>16.899999999999999</v>
      </c>
    </row>
    <row r="753" spans="1:21" ht="14.25" customHeight="1" x14ac:dyDescent="0.25">
      <c r="A753" s="39" t="s">
        <v>100</v>
      </c>
      <c r="B753" s="39" t="s">
        <v>178</v>
      </c>
      <c r="C753" s="379" t="s">
        <v>177</v>
      </c>
      <c r="D753" s="381"/>
      <c r="E753" s="382"/>
      <c r="F753" s="380" t="s">
        <v>100</v>
      </c>
      <c r="G753" s="382"/>
      <c r="H753" s="378"/>
      <c r="I753" s="382"/>
      <c r="J753" s="378"/>
      <c r="K753" s="382"/>
      <c r="L753" s="38"/>
      <c r="M753" s="378"/>
      <c r="N753" s="382"/>
      <c r="O753" s="39" t="s">
        <v>100</v>
      </c>
      <c r="P753" s="378"/>
      <c r="Q753" s="382"/>
      <c r="R753" s="378"/>
      <c r="S753" s="381"/>
      <c r="T753" s="382"/>
      <c r="U753" s="37">
        <v>117.4</v>
      </c>
    </row>
    <row r="754" spans="1:21" ht="18.95" customHeight="1" x14ac:dyDescent="0.25">
      <c r="A754" s="39" t="s">
        <v>100</v>
      </c>
      <c r="B754" s="39" t="s">
        <v>273</v>
      </c>
      <c r="C754" s="379" t="s">
        <v>272</v>
      </c>
      <c r="D754" s="381"/>
      <c r="E754" s="382"/>
      <c r="F754" s="380" t="s">
        <v>156</v>
      </c>
      <c r="G754" s="382"/>
      <c r="H754" s="383">
        <v>0.25</v>
      </c>
      <c r="I754" s="382"/>
      <c r="J754" s="383">
        <v>1</v>
      </c>
      <c r="K754" s="382"/>
      <c r="L754" s="37">
        <v>3.7499999999999999E-2</v>
      </c>
      <c r="M754" s="383">
        <v>931.11</v>
      </c>
      <c r="N754" s="382"/>
      <c r="O754" s="39" t="s">
        <v>271</v>
      </c>
      <c r="P754" s="383">
        <v>1527.02</v>
      </c>
      <c r="Q754" s="382"/>
      <c r="R754" s="378"/>
      <c r="S754" s="381"/>
      <c r="T754" s="382"/>
      <c r="U754" s="37">
        <v>57.26</v>
      </c>
    </row>
    <row r="755" spans="1:21" ht="14.25" customHeight="1" x14ac:dyDescent="0.25">
      <c r="A755" s="39" t="s">
        <v>100</v>
      </c>
      <c r="B755" s="39" t="s">
        <v>270</v>
      </c>
      <c r="C755" s="379" t="s">
        <v>269</v>
      </c>
      <c r="D755" s="381"/>
      <c r="E755" s="382"/>
      <c r="F755" s="380" t="s">
        <v>174</v>
      </c>
      <c r="G755" s="382"/>
      <c r="H755" s="383">
        <v>7.2000000000000005E-4</v>
      </c>
      <c r="I755" s="382"/>
      <c r="J755" s="383">
        <v>1</v>
      </c>
      <c r="K755" s="382"/>
      <c r="L755" s="37">
        <v>1.08E-4</v>
      </c>
      <c r="M755" s="383">
        <v>82698.14</v>
      </c>
      <c r="N755" s="382"/>
      <c r="O755" s="39" t="s">
        <v>268</v>
      </c>
      <c r="P755" s="383">
        <v>111642.49</v>
      </c>
      <c r="Q755" s="382"/>
      <c r="R755" s="378"/>
      <c r="S755" s="381"/>
      <c r="T755" s="382"/>
      <c r="U755" s="37">
        <v>12.06</v>
      </c>
    </row>
    <row r="756" spans="1:21" ht="27.6" customHeight="1" x14ac:dyDescent="0.25">
      <c r="A756" s="39" t="s">
        <v>100</v>
      </c>
      <c r="B756" s="39" t="s">
        <v>242</v>
      </c>
      <c r="C756" s="379" t="s">
        <v>241</v>
      </c>
      <c r="D756" s="381"/>
      <c r="E756" s="382"/>
      <c r="F756" s="380" t="s">
        <v>240</v>
      </c>
      <c r="G756" s="382"/>
      <c r="H756" s="383">
        <v>0.245</v>
      </c>
      <c r="I756" s="382"/>
      <c r="J756" s="383">
        <v>1</v>
      </c>
      <c r="K756" s="382"/>
      <c r="L756" s="37">
        <v>3.6749999999999998E-2</v>
      </c>
      <c r="M756" s="383">
        <v>37.71</v>
      </c>
      <c r="N756" s="382"/>
      <c r="O756" s="39" t="s">
        <v>239</v>
      </c>
      <c r="P756" s="383">
        <v>59.58</v>
      </c>
      <c r="Q756" s="382"/>
      <c r="R756" s="378"/>
      <c r="S756" s="381"/>
      <c r="T756" s="382"/>
      <c r="U756" s="37">
        <v>2.19</v>
      </c>
    </row>
    <row r="757" spans="1:21" ht="27.6" customHeight="1" x14ac:dyDescent="0.25">
      <c r="A757" s="39" t="s">
        <v>100</v>
      </c>
      <c r="B757" s="39" t="s">
        <v>1410</v>
      </c>
      <c r="C757" s="379" t="s">
        <v>1411</v>
      </c>
      <c r="D757" s="381"/>
      <c r="E757" s="382"/>
      <c r="F757" s="380" t="s">
        <v>174</v>
      </c>
      <c r="G757" s="382"/>
      <c r="H757" s="383">
        <v>6.2E-4</v>
      </c>
      <c r="I757" s="382"/>
      <c r="J757" s="383">
        <v>1</v>
      </c>
      <c r="K757" s="382"/>
      <c r="L757" s="37">
        <v>9.2999999999999997E-5</v>
      </c>
      <c r="M757" s="383">
        <v>99190.96</v>
      </c>
      <c r="N757" s="382"/>
      <c r="O757" s="39" t="s">
        <v>1160</v>
      </c>
      <c r="P757" s="383">
        <v>123988.7</v>
      </c>
      <c r="Q757" s="382"/>
      <c r="R757" s="378"/>
      <c r="S757" s="381"/>
      <c r="T757" s="382"/>
      <c r="U757" s="37">
        <v>11.53</v>
      </c>
    </row>
    <row r="758" spans="1:21" ht="18.95" customHeight="1" x14ac:dyDescent="0.25">
      <c r="A758" s="39" t="s">
        <v>100</v>
      </c>
      <c r="B758" s="39" t="s">
        <v>238</v>
      </c>
      <c r="C758" s="379" t="s">
        <v>237</v>
      </c>
      <c r="D758" s="381"/>
      <c r="E758" s="382"/>
      <c r="F758" s="380" t="s">
        <v>160</v>
      </c>
      <c r="G758" s="382"/>
      <c r="H758" s="383">
        <v>1</v>
      </c>
      <c r="I758" s="382"/>
      <c r="J758" s="383">
        <v>1</v>
      </c>
      <c r="K758" s="382"/>
      <c r="L758" s="37">
        <v>34.358069999999998</v>
      </c>
      <c r="M758" s="378"/>
      <c r="N758" s="382"/>
      <c r="O758" s="39" t="s">
        <v>100</v>
      </c>
      <c r="P758" s="383">
        <v>1</v>
      </c>
      <c r="Q758" s="382"/>
      <c r="R758" s="378"/>
      <c r="S758" s="381"/>
      <c r="T758" s="382"/>
      <c r="U758" s="37">
        <v>34.36</v>
      </c>
    </row>
    <row r="759" spans="1:21" ht="14.25" customHeight="1" x14ac:dyDescent="0.25">
      <c r="A759" s="39" t="s">
        <v>100</v>
      </c>
      <c r="B759" s="39" t="s">
        <v>100</v>
      </c>
      <c r="C759" s="365" t="s">
        <v>166</v>
      </c>
      <c r="D759" s="381"/>
      <c r="E759" s="382"/>
      <c r="F759" s="380" t="s">
        <v>100</v>
      </c>
      <c r="G759" s="382"/>
      <c r="H759" s="378"/>
      <c r="I759" s="382"/>
      <c r="J759" s="378"/>
      <c r="K759" s="382"/>
      <c r="L759" s="38"/>
      <c r="M759" s="378"/>
      <c r="N759" s="382"/>
      <c r="O759" s="39" t="s">
        <v>100</v>
      </c>
      <c r="P759" s="378"/>
      <c r="Q759" s="382"/>
      <c r="R759" s="378"/>
      <c r="S759" s="381"/>
      <c r="T759" s="382"/>
      <c r="U759" s="35">
        <v>1955.04</v>
      </c>
    </row>
    <row r="760" spans="1:21" ht="14.25" customHeight="1" x14ac:dyDescent="0.25">
      <c r="A760" s="41" t="s">
        <v>100</v>
      </c>
      <c r="B760" s="41" t="s">
        <v>100</v>
      </c>
      <c r="C760" s="379" t="s">
        <v>165</v>
      </c>
      <c r="D760" s="381"/>
      <c r="E760" s="382"/>
      <c r="F760" s="380" t="s">
        <v>100</v>
      </c>
      <c r="G760" s="382"/>
      <c r="H760" s="378"/>
      <c r="I760" s="382"/>
      <c r="J760" s="379" t="s">
        <v>100</v>
      </c>
      <c r="K760" s="382"/>
      <c r="L760" s="39" t="s">
        <v>100</v>
      </c>
      <c r="M760" s="379" t="s">
        <v>100</v>
      </c>
      <c r="N760" s="382"/>
      <c r="O760" s="41" t="s">
        <v>100</v>
      </c>
      <c r="P760" s="378"/>
      <c r="Q760" s="382"/>
      <c r="R760" s="379" t="s">
        <v>100</v>
      </c>
      <c r="S760" s="381"/>
      <c r="T760" s="382"/>
      <c r="U760" s="37">
        <v>1757.5</v>
      </c>
    </row>
    <row r="761" spans="1:21" ht="28.35" customHeight="1" x14ac:dyDescent="0.25">
      <c r="A761" s="41" t="s">
        <v>100</v>
      </c>
      <c r="B761" s="39" t="s">
        <v>164</v>
      </c>
      <c r="C761" s="379" t="s">
        <v>163</v>
      </c>
      <c r="D761" s="381"/>
      <c r="E761" s="382"/>
      <c r="F761" s="380" t="s">
        <v>160</v>
      </c>
      <c r="G761" s="382"/>
      <c r="H761" s="383">
        <v>97</v>
      </c>
      <c r="I761" s="382"/>
      <c r="J761" s="383">
        <v>1</v>
      </c>
      <c r="K761" s="382"/>
      <c r="L761" s="37">
        <v>97</v>
      </c>
      <c r="M761" s="378"/>
      <c r="N761" s="382"/>
      <c r="O761" s="39" t="s">
        <v>100</v>
      </c>
      <c r="P761" s="378"/>
      <c r="Q761" s="382"/>
      <c r="R761" s="384" t="s">
        <v>100</v>
      </c>
      <c r="S761" s="381"/>
      <c r="T761" s="382"/>
      <c r="U761" s="37">
        <v>1704.78</v>
      </c>
    </row>
    <row r="762" spans="1:21" ht="28.35" customHeight="1" x14ac:dyDescent="0.25">
      <c r="A762" s="41" t="s">
        <v>100</v>
      </c>
      <c r="B762" s="39" t="s">
        <v>162</v>
      </c>
      <c r="C762" s="379" t="s">
        <v>161</v>
      </c>
      <c r="D762" s="381"/>
      <c r="E762" s="382"/>
      <c r="F762" s="380" t="s">
        <v>160</v>
      </c>
      <c r="G762" s="382"/>
      <c r="H762" s="383">
        <v>51</v>
      </c>
      <c r="I762" s="382"/>
      <c r="J762" s="383">
        <v>1</v>
      </c>
      <c r="K762" s="382"/>
      <c r="L762" s="37">
        <v>51</v>
      </c>
      <c r="M762" s="378"/>
      <c r="N762" s="382"/>
      <c r="O762" s="39" t="s">
        <v>100</v>
      </c>
      <c r="P762" s="378"/>
      <c r="Q762" s="382"/>
      <c r="R762" s="384" t="s">
        <v>100</v>
      </c>
      <c r="S762" s="381"/>
      <c r="T762" s="382"/>
      <c r="U762" s="37">
        <v>896.33</v>
      </c>
    </row>
    <row r="763" spans="1:21" ht="14.25" customHeight="1" x14ac:dyDescent="0.25">
      <c r="A763" s="36" t="s">
        <v>100</v>
      </c>
      <c r="B763" s="36" t="s">
        <v>100</v>
      </c>
      <c r="C763" s="365" t="s">
        <v>136</v>
      </c>
      <c r="D763" s="381"/>
      <c r="E763" s="381"/>
      <c r="F763" s="381"/>
      <c r="G763" s="381"/>
      <c r="H763" s="381"/>
      <c r="I763" s="381"/>
      <c r="J763" s="381"/>
      <c r="K763" s="381"/>
      <c r="L763" s="382"/>
      <c r="M763" s="385" t="s">
        <v>100</v>
      </c>
      <c r="N763" s="381"/>
      <c r="O763" s="382"/>
      <c r="P763" s="386">
        <v>30374.33</v>
      </c>
      <c r="Q763" s="382"/>
      <c r="R763" s="369"/>
      <c r="S763" s="381"/>
      <c r="T763" s="382"/>
      <c r="U763" s="35">
        <v>4556.1499999999996</v>
      </c>
    </row>
    <row r="764" spans="1:21" ht="38.85" customHeight="1" x14ac:dyDescent="0.25">
      <c r="A764" s="44" t="s">
        <v>570</v>
      </c>
      <c r="B764" s="43" t="s">
        <v>1412</v>
      </c>
      <c r="C764" s="365" t="s">
        <v>1413</v>
      </c>
      <c r="D764" s="381"/>
      <c r="E764" s="382"/>
      <c r="F764" s="367" t="s">
        <v>196</v>
      </c>
      <c r="G764" s="382"/>
      <c r="H764" s="368">
        <v>0.12</v>
      </c>
      <c r="I764" s="382"/>
      <c r="J764" s="368">
        <v>1</v>
      </c>
      <c r="K764" s="382"/>
      <c r="L764" s="35">
        <v>0.12</v>
      </c>
      <c r="M764" s="369"/>
      <c r="N764" s="382"/>
      <c r="O764" s="42"/>
      <c r="P764" s="369"/>
      <c r="Q764" s="382"/>
      <c r="R764" s="369"/>
      <c r="S764" s="381"/>
      <c r="T764" s="382"/>
      <c r="U764" s="38"/>
    </row>
    <row r="765" spans="1:21" ht="14.25" customHeight="1" x14ac:dyDescent="0.25">
      <c r="A765" s="39" t="s">
        <v>100</v>
      </c>
      <c r="B765" s="39" t="s">
        <v>187</v>
      </c>
      <c r="C765" s="379" t="s">
        <v>186</v>
      </c>
      <c r="D765" s="381"/>
      <c r="E765" s="382"/>
      <c r="F765" s="380" t="s">
        <v>179</v>
      </c>
      <c r="G765" s="382"/>
      <c r="H765" s="378"/>
      <c r="I765" s="382"/>
      <c r="J765" s="378"/>
      <c r="K765" s="382"/>
      <c r="L765" s="37">
        <v>2.7263999999999999</v>
      </c>
      <c r="M765" s="378"/>
      <c r="N765" s="382"/>
      <c r="O765" s="39" t="s">
        <v>100</v>
      </c>
      <c r="P765" s="378"/>
      <c r="Q765" s="382"/>
      <c r="R765" s="378"/>
      <c r="S765" s="381"/>
      <c r="T765" s="382"/>
      <c r="U765" s="37">
        <v>1501.18</v>
      </c>
    </row>
    <row r="766" spans="1:21" ht="14.25" customHeight="1" x14ac:dyDescent="0.25">
      <c r="A766" s="39" t="s">
        <v>100</v>
      </c>
      <c r="B766" s="39" t="s">
        <v>185</v>
      </c>
      <c r="C766" s="379" t="s">
        <v>184</v>
      </c>
      <c r="D766" s="381"/>
      <c r="E766" s="382"/>
      <c r="F766" s="380" t="s">
        <v>179</v>
      </c>
      <c r="G766" s="382"/>
      <c r="H766" s="383">
        <v>22.72</v>
      </c>
      <c r="I766" s="382"/>
      <c r="J766" s="383">
        <v>1</v>
      </c>
      <c r="K766" s="382"/>
      <c r="L766" s="37">
        <v>2.7263999999999999</v>
      </c>
      <c r="M766" s="378"/>
      <c r="N766" s="382"/>
      <c r="O766" s="39" t="s">
        <v>100</v>
      </c>
      <c r="P766" s="383">
        <v>550.61</v>
      </c>
      <c r="Q766" s="382"/>
      <c r="R766" s="383">
        <v>1</v>
      </c>
      <c r="S766" s="381"/>
      <c r="T766" s="382"/>
      <c r="U766" s="37">
        <v>1501.18</v>
      </c>
    </row>
    <row r="767" spans="1:21" ht="14.25" customHeight="1" x14ac:dyDescent="0.25">
      <c r="A767" s="39" t="s">
        <v>100</v>
      </c>
      <c r="B767" s="39" t="s">
        <v>183</v>
      </c>
      <c r="C767" s="379" t="s">
        <v>182</v>
      </c>
      <c r="D767" s="381"/>
      <c r="E767" s="382"/>
      <c r="F767" s="380" t="s">
        <v>100</v>
      </c>
      <c r="G767" s="382"/>
      <c r="H767" s="378"/>
      <c r="I767" s="382"/>
      <c r="J767" s="378"/>
      <c r="K767" s="382"/>
      <c r="L767" s="38"/>
      <c r="M767" s="378"/>
      <c r="N767" s="382"/>
      <c r="O767" s="39" t="s">
        <v>100</v>
      </c>
      <c r="P767" s="378"/>
      <c r="Q767" s="382"/>
      <c r="R767" s="378"/>
      <c r="S767" s="381"/>
      <c r="T767" s="382"/>
      <c r="U767" s="37">
        <v>0</v>
      </c>
    </row>
    <row r="768" spans="1:21" ht="14.25" customHeight="1" x14ac:dyDescent="0.25">
      <c r="A768" s="39" t="s">
        <v>100</v>
      </c>
      <c r="B768" s="39" t="s">
        <v>181</v>
      </c>
      <c r="C768" s="379" t="s">
        <v>180</v>
      </c>
      <c r="D768" s="381"/>
      <c r="E768" s="382"/>
      <c r="F768" s="380" t="s">
        <v>179</v>
      </c>
      <c r="G768" s="382"/>
      <c r="H768" s="378"/>
      <c r="I768" s="382"/>
      <c r="J768" s="378"/>
      <c r="K768" s="382"/>
      <c r="L768" s="38"/>
      <c r="M768" s="378"/>
      <c r="N768" s="382"/>
      <c r="O768" s="39" t="s">
        <v>100</v>
      </c>
      <c r="P768" s="378"/>
      <c r="Q768" s="382"/>
      <c r="R768" s="378"/>
      <c r="S768" s="381"/>
      <c r="T768" s="382"/>
      <c r="U768" s="37">
        <v>0</v>
      </c>
    </row>
    <row r="769" spans="1:21" ht="14.25" customHeight="1" x14ac:dyDescent="0.25">
      <c r="A769" s="39" t="s">
        <v>100</v>
      </c>
      <c r="B769" s="39" t="s">
        <v>178</v>
      </c>
      <c r="C769" s="379" t="s">
        <v>177</v>
      </c>
      <c r="D769" s="381"/>
      <c r="E769" s="382"/>
      <c r="F769" s="380" t="s">
        <v>100</v>
      </c>
      <c r="G769" s="382"/>
      <c r="H769" s="378"/>
      <c r="I769" s="382"/>
      <c r="J769" s="378"/>
      <c r="K769" s="382"/>
      <c r="L769" s="38"/>
      <c r="M769" s="378"/>
      <c r="N769" s="382"/>
      <c r="O769" s="39" t="s">
        <v>100</v>
      </c>
      <c r="P769" s="378"/>
      <c r="Q769" s="382"/>
      <c r="R769" s="378"/>
      <c r="S769" s="381"/>
      <c r="T769" s="382"/>
      <c r="U769" s="37">
        <v>30.02</v>
      </c>
    </row>
    <row r="770" spans="1:21" ht="18.95" customHeight="1" x14ac:dyDescent="0.25">
      <c r="A770" s="39" t="s">
        <v>100</v>
      </c>
      <c r="B770" s="39" t="s">
        <v>238</v>
      </c>
      <c r="C770" s="379" t="s">
        <v>237</v>
      </c>
      <c r="D770" s="381"/>
      <c r="E770" s="382"/>
      <c r="F770" s="380" t="s">
        <v>160</v>
      </c>
      <c r="G770" s="382"/>
      <c r="H770" s="383">
        <v>1</v>
      </c>
      <c r="I770" s="382"/>
      <c r="J770" s="383">
        <v>1</v>
      </c>
      <c r="K770" s="382"/>
      <c r="L770" s="37">
        <v>30.023664</v>
      </c>
      <c r="M770" s="378"/>
      <c r="N770" s="382"/>
      <c r="O770" s="39" t="s">
        <v>100</v>
      </c>
      <c r="P770" s="383">
        <v>1</v>
      </c>
      <c r="Q770" s="382"/>
      <c r="R770" s="378"/>
      <c r="S770" s="381"/>
      <c r="T770" s="382"/>
      <c r="U770" s="37">
        <v>30.02</v>
      </c>
    </row>
    <row r="771" spans="1:21" ht="14.25" customHeight="1" x14ac:dyDescent="0.25">
      <c r="A771" s="39" t="s">
        <v>100</v>
      </c>
      <c r="B771" s="39" t="s">
        <v>100</v>
      </c>
      <c r="C771" s="365" t="s">
        <v>166</v>
      </c>
      <c r="D771" s="381"/>
      <c r="E771" s="382"/>
      <c r="F771" s="380" t="s">
        <v>100</v>
      </c>
      <c r="G771" s="382"/>
      <c r="H771" s="378"/>
      <c r="I771" s="382"/>
      <c r="J771" s="378"/>
      <c r="K771" s="382"/>
      <c r="L771" s="38"/>
      <c r="M771" s="378"/>
      <c r="N771" s="382"/>
      <c r="O771" s="39" t="s">
        <v>100</v>
      </c>
      <c r="P771" s="378"/>
      <c r="Q771" s="382"/>
      <c r="R771" s="378"/>
      <c r="S771" s="381"/>
      <c r="T771" s="382"/>
      <c r="U771" s="35">
        <v>1531.2</v>
      </c>
    </row>
    <row r="772" spans="1:21" ht="14.25" customHeight="1" x14ac:dyDescent="0.25">
      <c r="A772" s="41" t="s">
        <v>100</v>
      </c>
      <c r="B772" s="41" t="s">
        <v>100</v>
      </c>
      <c r="C772" s="379" t="s">
        <v>165</v>
      </c>
      <c r="D772" s="381"/>
      <c r="E772" s="382"/>
      <c r="F772" s="380" t="s">
        <v>100</v>
      </c>
      <c r="G772" s="382"/>
      <c r="H772" s="378"/>
      <c r="I772" s="382"/>
      <c r="J772" s="379" t="s">
        <v>100</v>
      </c>
      <c r="K772" s="382"/>
      <c r="L772" s="39" t="s">
        <v>100</v>
      </c>
      <c r="M772" s="379" t="s">
        <v>100</v>
      </c>
      <c r="N772" s="382"/>
      <c r="O772" s="41" t="s">
        <v>100</v>
      </c>
      <c r="P772" s="378"/>
      <c r="Q772" s="382"/>
      <c r="R772" s="379" t="s">
        <v>100</v>
      </c>
      <c r="S772" s="381"/>
      <c r="T772" s="382"/>
      <c r="U772" s="37">
        <v>1501.18</v>
      </c>
    </row>
    <row r="773" spans="1:21" ht="28.35" customHeight="1" x14ac:dyDescent="0.25">
      <c r="A773" s="41" t="s">
        <v>100</v>
      </c>
      <c r="B773" s="39" t="s">
        <v>164</v>
      </c>
      <c r="C773" s="379" t="s">
        <v>163</v>
      </c>
      <c r="D773" s="381"/>
      <c r="E773" s="382"/>
      <c r="F773" s="380" t="s">
        <v>160</v>
      </c>
      <c r="G773" s="382"/>
      <c r="H773" s="383">
        <v>97</v>
      </c>
      <c r="I773" s="382"/>
      <c r="J773" s="383">
        <v>1</v>
      </c>
      <c r="K773" s="382"/>
      <c r="L773" s="37">
        <v>97</v>
      </c>
      <c r="M773" s="378"/>
      <c r="N773" s="382"/>
      <c r="O773" s="39" t="s">
        <v>100</v>
      </c>
      <c r="P773" s="378"/>
      <c r="Q773" s="382"/>
      <c r="R773" s="384" t="s">
        <v>100</v>
      </c>
      <c r="S773" s="381"/>
      <c r="T773" s="382"/>
      <c r="U773" s="37">
        <v>1456.14</v>
      </c>
    </row>
    <row r="774" spans="1:21" ht="28.35" customHeight="1" x14ac:dyDescent="0.25">
      <c r="A774" s="41" t="s">
        <v>100</v>
      </c>
      <c r="B774" s="39" t="s">
        <v>162</v>
      </c>
      <c r="C774" s="379" t="s">
        <v>161</v>
      </c>
      <c r="D774" s="381"/>
      <c r="E774" s="382"/>
      <c r="F774" s="380" t="s">
        <v>160</v>
      </c>
      <c r="G774" s="382"/>
      <c r="H774" s="383">
        <v>51</v>
      </c>
      <c r="I774" s="382"/>
      <c r="J774" s="383">
        <v>1</v>
      </c>
      <c r="K774" s="382"/>
      <c r="L774" s="37">
        <v>51</v>
      </c>
      <c r="M774" s="378"/>
      <c r="N774" s="382"/>
      <c r="O774" s="39" t="s">
        <v>100</v>
      </c>
      <c r="P774" s="378"/>
      <c r="Q774" s="382"/>
      <c r="R774" s="384" t="s">
        <v>100</v>
      </c>
      <c r="S774" s="381"/>
      <c r="T774" s="382"/>
      <c r="U774" s="37">
        <v>765.6</v>
      </c>
    </row>
    <row r="775" spans="1:21" ht="14.25" customHeight="1" x14ac:dyDescent="0.25">
      <c r="A775" s="36" t="s">
        <v>100</v>
      </c>
      <c r="B775" s="36" t="s">
        <v>100</v>
      </c>
      <c r="C775" s="365" t="s">
        <v>136</v>
      </c>
      <c r="D775" s="381"/>
      <c r="E775" s="381"/>
      <c r="F775" s="381"/>
      <c r="G775" s="381"/>
      <c r="H775" s="381"/>
      <c r="I775" s="381"/>
      <c r="J775" s="381"/>
      <c r="K775" s="381"/>
      <c r="L775" s="382"/>
      <c r="M775" s="385" t="s">
        <v>100</v>
      </c>
      <c r="N775" s="381"/>
      <c r="O775" s="382"/>
      <c r="P775" s="386">
        <v>31274.5</v>
      </c>
      <c r="Q775" s="382"/>
      <c r="R775" s="369"/>
      <c r="S775" s="381"/>
      <c r="T775" s="382"/>
      <c r="U775" s="35">
        <v>3752.94</v>
      </c>
    </row>
    <row r="776" spans="1:21" ht="14.25" customHeight="1" x14ac:dyDescent="0.25"/>
    <row r="777" spans="1:21" ht="14.25" customHeight="1" x14ac:dyDescent="0.25">
      <c r="A777" s="34" t="s">
        <v>100</v>
      </c>
      <c r="B777" s="34" t="s">
        <v>100</v>
      </c>
      <c r="C777" s="387" t="s">
        <v>133</v>
      </c>
      <c r="D777" s="381"/>
      <c r="E777" s="381"/>
      <c r="F777" s="381"/>
      <c r="G777" s="381"/>
      <c r="H777" s="381"/>
      <c r="I777" s="381"/>
      <c r="J777" s="381"/>
      <c r="K777" s="381"/>
      <c r="L777" s="381"/>
      <c r="M777" s="381"/>
      <c r="N777" s="381"/>
      <c r="O777" s="382"/>
      <c r="P777" s="388" t="s">
        <v>100</v>
      </c>
      <c r="Q777" s="382"/>
      <c r="R777" s="388" t="s">
        <v>100</v>
      </c>
      <c r="S777" s="381"/>
      <c r="T777" s="382"/>
      <c r="U777" s="33" t="s">
        <v>100</v>
      </c>
    </row>
    <row r="778" spans="1:21" ht="14.25" customHeight="1" x14ac:dyDescent="0.25">
      <c r="A778" s="34" t="s">
        <v>100</v>
      </c>
      <c r="B778" s="34" t="s">
        <v>100</v>
      </c>
      <c r="C778" s="387" t="s">
        <v>135</v>
      </c>
      <c r="D778" s="381"/>
      <c r="E778" s="381"/>
      <c r="F778" s="381"/>
      <c r="G778" s="381"/>
      <c r="H778" s="381"/>
      <c r="I778" s="381"/>
      <c r="J778" s="381"/>
      <c r="K778" s="381"/>
      <c r="L778" s="381"/>
      <c r="M778" s="381"/>
      <c r="N778" s="381"/>
      <c r="O778" s="382"/>
      <c r="P778" s="388" t="s">
        <v>100</v>
      </c>
      <c r="Q778" s="382"/>
      <c r="R778" s="388" t="s">
        <v>100</v>
      </c>
      <c r="S778" s="381"/>
      <c r="T778" s="382"/>
      <c r="U778" s="33" t="s">
        <v>1414</v>
      </c>
    </row>
    <row r="779" spans="1:21" ht="14.25" customHeight="1" x14ac:dyDescent="0.25">
      <c r="A779" s="34" t="s">
        <v>100</v>
      </c>
      <c r="B779" s="34" t="s">
        <v>100</v>
      </c>
      <c r="C779" s="387" t="s">
        <v>155</v>
      </c>
      <c r="D779" s="381"/>
      <c r="E779" s="381"/>
      <c r="F779" s="381"/>
      <c r="G779" s="381"/>
      <c r="H779" s="381"/>
      <c r="I779" s="381"/>
      <c r="J779" s="381"/>
      <c r="K779" s="381"/>
      <c r="L779" s="381"/>
      <c r="M779" s="381"/>
      <c r="N779" s="381"/>
      <c r="O779" s="382"/>
      <c r="P779" s="388" t="s">
        <v>100</v>
      </c>
      <c r="Q779" s="382"/>
      <c r="R779" s="388" t="s">
        <v>100</v>
      </c>
      <c r="S779" s="381"/>
      <c r="T779" s="382"/>
      <c r="U779" s="33" t="s">
        <v>1415</v>
      </c>
    </row>
    <row r="780" spans="1:21" ht="14.25" customHeight="1" x14ac:dyDescent="0.25">
      <c r="A780" s="34" t="s">
        <v>100</v>
      </c>
      <c r="B780" s="34" t="s">
        <v>100</v>
      </c>
      <c r="C780" s="387" t="s">
        <v>154</v>
      </c>
      <c r="D780" s="381"/>
      <c r="E780" s="381"/>
      <c r="F780" s="381"/>
      <c r="G780" s="381"/>
      <c r="H780" s="381"/>
      <c r="I780" s="381"/>
      <c r="J780" s="381"/>
      <c r="K780" s="381"/>
      <c r="L780" s="381"/>
      <c r="M780" s="381"/>
      <c r="N780" s="381"/>
      <c r="O780" s="382"/>
      <c r="P780" s="388" t="s">
        <v>100</v>
      </c>
      <c r="Q780" s="382"/>
      <c r="R780" s="388" t="s">
        <v>100</v>
      </c>
      <c r="S780" s="381"/>
      <c r="T780" s="382"/>
      <c r="U780" s="33" t="s">
        <v>1416</v>
      </c>
    </row>
    <row r="781" spans="1:21" ht="14.25" customHeight="1" x14ac:dyDescent="0.25">
      <c r="A781" s="34" t="s">
        <v>100</v>
      </c>
      <c r="B781" s="34" t="s">
        <v>100</v>
      </c>
      <c r="C781" s="387" t="s">
        <v>153</v>
      </c>
      <c r="D781" s="381"/>
      <c r="E781" s="381"/>
      <c r="F781" s="381"/>
      <c r="G781" s="381"/>
      <c r="H781" s="381"/>
      <c r="I781" s="381"/>
      <c r="J781" s="381"/>
      <c r="K781" s="381"/>
      <c r="L781" s="381"/>
      <c r="M781" s="381"/>
      <c r="N781" s="381"/>
      <c r="O781" s="382"/>
      <c r="P781" s="388" t="s">
        <v>100</v>
      </c>
      <c r="Q781" s="382"/>
      <c r="R781" s="388" t="s">
        <v>100</v>
      </c>
      <c r="S781" s="381"/>
      <c r="T781" s="382"/>
      <c r="U781" s="33" t="s">
        <v>1417</v>
      </c>
    </row>
    <row r="782" spans="1:21" ht="14.25" customHeight="1" x14ac:dyDescent="0.25">
      <c r="A782" s="34" t="s">
        <v>100</v>
      </c>
      <c r="B782" s="34" t="s">
        <v>100</v>
      </c>
      <c r="C782" s="387" t="s">
        <v>152</v>
      </c>
      <c r="D782" s="381"/>
      <c r="E782" s="381"/>
      <c r="F782" s="381"/>
      <c r="G782" s="381"/>
      <c r="H782" s="381"/>
      <c r="I782" s="381"/>
      <c r="J782" s="381"/>
      <c r="K782" s="381"/>
      <c r="L782" s="381"/>
      <c r="M782" s="381"/>
      <c r="N782" s="381"/>
      <c r="O782" s="382"/>
      <c r="P782" s="388" t="s">
        <v>100</v>
      </c>
      <c r="Q782" s="382"/>
      <c r="R782" s="388" t="s">
        <v>100</v>
      </c>
      <c r="S782" s="381"/>
      <c r="T782" s="382"/>
      <c r="U782" s="33" t="s">
        <v>1418</v>
      </c>
    </row>
    <row r="783" spans="1:21" ht="14.25" customHeight="1" x14ac:dyDescent="0.25">
      <c r="A783" s="34" t="s">
        <v>100</v>
      </c>
      <c r="B783" s="34" t="s">
        <v>100</v>
      </c>
      <c r="C783" s="387" t="s">
        <v>149</v>
      </c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382"/>
      <c r="P783" s="388" t="s">
        <v>100</v>
      </c>
      <c r="Q783" s="382"/>
      <c r="R783" s="388" t="s">
        <v>100</v>
      </c>
      <c r="S783" s="358"/>
      <c r="T783" s="366"/>
      <c r="U783" s="33" t="s">
        <v>1419</v>
      </c>
    </row>
    <row r="784" spans="1:21" ht="14.25" customHeight="1" x14ac:dyDescent="0.25">
      <c r="A784" s="34" t="s">
        <v>100</v>
      </c>
      <c r="B784" s="34" t="s">
        <v>100</v>
      </c>
      <c r="C784" s="387" t="s">
        <v>148</v>
      </c>
      <c r="D784" s="358"/>
      <c r="E784" s="358"/>
      <c r="F784" s="358"/>
      <c r="G784" s="358"/>
      <c r="H784" s="358"/>
      <c r="I784" s="358"/>
      <c r="J784" s="358"/>
      <c r="K784" s="358"/>
      <c r="L784" s="358"/>
      <c r="M784" s="358"/>
      <c r="N784" s="358"/>
      <c r="O784" s="366"/>
      <c r="P784" s="388" t="s">
        <v>100</v>
      </c>
      <c r="Q784" s="366"/>
      <c r="R784" s="388" t="s">
        <v>100</v>
      </c>
      <c r="S784" s="358"/>
      <c r="T784" s="366"/>
      <c r="U784" s="33" t="s">
        <v>1420</v>
      </c>
    </row>
    <row r="785" spans="1:21" ht="14.25" customHeight="1" x14ac:dyDescent="0.25">
      <c r="A785" s="34" t="s">
        <v>100</v>
      </c>
      <c r="B785" s="34" t="s">
        <v>100</v>
      </c>
      <c r="C785" s="387" t="s">
        <v>147</v>
      </c>
      <c r="D785" s="358"/>
      <c r="E785" s="358"/>
      <c r="F785" s="358"/>
      <c r="G785" s="358"/>
      <c r="H785" s="358"/>
      <c r="I785" s="358"/>
      <c r="J785" s="358"/>
      <c r="K785" s="358"/>
      <c r="L785" s="358"/>
      <c r="M785" s="358"/>
      <c r="N785" s="358"/>
      <c r="O785" s="366"/>
      <c r="P785" s="388" t="s">
        <v>100</v>
      </c>
      <c r="Q785" s="366"/>
      <c r="R785" s="388" t="s">
        <v>100</v>
      </c>
      <c r="S785" s="358"/>
      <c r="T785" s="366"/>
      <c r="U785" s="33" t="s">
        <v>1421</v>
      </c>
    </row>
    <row r="786" spans="1:21" ht="14.25" customHeight="1" x14ac:dyDescent="0.25">
      <c r="A786" s="34" t="s">
        <v>100</v>
      </c>
      <c r="B786" s="34" t="s">
        <v>100</v>
      </c>
      <c r="C786" s="387" t="s">
        <v>133</v>
      </c>
      <c r="D786" s="358"/>
      <c r="E786" s="358"/>
      <c r="F786" s="358"/>
      <c r="G786" s="358"/>
      <c r="H786" s="358"/>
      <c r="I786" s="358"/>
      <c r="J786" s="358"/>
      <c r="K786" s="358"/>
      <c r="L786" s="358"/>
      <c r="M786" s="358"/>
      <c r="N786" s="358"/>
      <c r="O786" s="366"/>
      <c r="P786" s="388" t="s">
        <v>100</v>
      </c>
      <c r="Q786" s="366"/>
      <c r="R786" s="388" t="s">
        <v>100</v>
      </c>
      <c r="S786" s="358"/>
      <c r="T786" s="366"/>
      <c r="U786" s="33" t="s">
        <v>1422</v>
      </c>
    </row>
    <row r="787" spans="1:21" ht="14.25" customHeight="1" x14ac:dyDescent="0.25">
      <c r="A787" s="34" t="s">
        <v>100</v>
      </c>
      <c r="B787" s="34" t="s">
        <v>100</v>
      </c>
      <c r="C787" s="387" t="s">
        <v>119</v>
      </c>
      <c r="D787" s="358"/>
      <c r="E787" s="358"/>
      <c r="F787" s="358"/>
      <c r="G787" s="358"/>
      <c r="H787" s="358"/>
      <c r="I787" s="358"/>
      <c r="J787" s="358"/>
      <c r="K787" s="358"/>
      <c r="L787" s="358"/>
      <c r="M787" s="358"/>
      <c r="N787" s="358"/>
      <c r="O787" s="366"/>
      <c r="P787" s="388" t="s">
        <v>100</v>
      </c>
      <c r="Q787" s="366"/>
      <c r="R787" s="388" t="s">
        <v>100</v>
      </c>
      <c r="S787" s="358"/>
      <c r="T787" s="366"/>
      <c r="U787" s="33" t="s">
        <v>100</v>
      </c>
    </row>
    <row r="788" spans="1:21" ht="14.25" customHeight="1" x14ac:dyDescent="0.25">
      <c r="A788" s="34" t="s">
        <v>100</v>
      </c>
      <c r="B788" s="34" t="s">
        <v>100</v>
      </c>
      <c r="C788" s="387" t="s">
        <v>145</v>
      </c>
      <c r="D788" s="358"/>
      <c r="E788" s="358"/>
      <c r="F788" s="358"/>
      <c r="G788" s="358"/>
      <c r="H788" s="358"/>
      <c r="I788" s="358"/>
      <c r="J788" s="358"/>
      <c r="K788" s="358"/>
      <c r="L788" s="358"/>
      <c r="M788" s="358"/>
      <c r="N788" s="358"/>
      <c r="O788" s="366"/>
      <c r="P788" s="388" t="s">
        <v>100</v>
      </c>
      <c r="Q788" s="366"/>
      <c r="R788" s="388" t="s">
        <v>100</v>
      </c>
      <c r="S788" s="358"/>
      <c r="T788" s="366"/>
      <c r="U788" s="33" t="s">
        <v>1423</v>
      </c>
    </row>
    <row r="789" spans="1:21" ht="14.25" customHeight="1" x14ac:dyDescent="0.25">
      <c r="A789" s="34" t="s">
        <v>100</v>
      </c>
      <c r="B789" s="34" t="s">
        <v>100</v>
      </c>
      <c r="C789" s="387" t="s">
        <v>144</v>
      </c>
      <c r="D789" s="358"/>
      <c r="E789" s="358"/>
      <c r="F789" s="358"/>
      <c r="G789" s="358"/>
      <c r="H789" s="358"/>
      <c r="I789" s="358"/>
      <c r="J789" s="358"/>
      <c r="K789" s="358"/>
      <c r="L789" s="358"/>
      <c r="M789" s="358"/>
      <c r="N789" s="358"/>
      <c r="O789" s="366"/>
      <c r="P789" s="388" t="s">
        <v>100</v>
      </c>
      <c r="Q789" s="366"/>
      <c r="R789" s="388" t="s">
        <v>100</v>
      </c>
      <c r="S789" s="358"/>
      <c r="T789" s="366"/>
      <c r="U789" s="33" t="s">
        <v>1424</v>
      </c>
    </row>
    <row r="790" spans="1:21" ht="18.2" customHeight="1" x14ac:dyDescent="0.25">
      <c r="A790" s="389" t="s">
        <v>1425</v>
      </c>
      <c r="B790" s="358"/>
      <c r="C790" s="358"/>
      <c r="D790" s="358"/>
      <c r="E790" s="358"/>
      <c r="F790" s="358"/>
      <c r="G790" s="358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</row>
    <row r="791" spans="1:21" ht="60.75" customHeight="1" x14ac:dyDescent="0.25">
      <c r="A791" s="44" t="s">
        <v>568</v>
      </c>
      <c r="B791" s="43" t="s">
        <v>1426</v>
      </c>
      <c r="C791" s="365" t="s">
        <v>1427</v>
      </c>
      <c r="D791" s="358"/>
      <c r="E791" s="366"/>
      <c r="F791" s="367" t="s">
        <v>192</v>
      </c>
      <c r="G791" s="366"/>
      <c r="H791" s="368">
        <v>20</v>
      </c>
      <c r="I791" s="366"/>
      <c r="J791" s="368">
        <v>1</v>
      </c>
      <c r="K791" s="366"/>
      <c r="L791" s="35">
        <v>20</v>
      </c>
      <c r="M791" s="369"/>
      <c r="N791" s="366"/>
      <c r="O791" s="42"/>
      <c r="P791" s="369"/>
      <c r="Q791" s="382"/>
      <c r="R791" s="369"/>
      <c r="S791" s="381"/>
      <c r="T791" s="382"/>
      <c r="U791" s="38"/>
    </row>
    <row r="792" spans="1:21" ht="28.35" customHeight="1" x14ac:dyDescent="0.25">
      <c r="A792" s="40" t="s">
        <v>100</v>
      </c>
      <c r="B792" s="39" t="s">
        <v>228</v>
      </c>
      <c r="C792" s="379" t="s">
        <v>227</v>
      </c>
      <c r="D792" s="381"/>
      <c r="E792" s="381"/>
      <c r="F792" s="381"/>
      <c r="G792" s="381"/>
      <c r="H792" s="381"/>
      <c r="I792" s="381"/>
      <c r="J792" s="381"/>
      <c r="K792" s="381"/>
      <c r="L792" s="381"/>
      <c r="M792" s="381"/>
      <c r="N792" s="381"/>
      <c r="O792" s="381"/>
      <c r="P792" s="381"/>
      <c r="Q792" s="381"/>
      <c r="R792" s="381"/>
      <c r="S792" s="381"/>
      <c r="T792" s="382"/>
      <c r="U792" s="41" t="s">
        <v>100</v>
      </c>
    </row>
    <row r="793" spans="1:21" ht="14.25" customHeight="1" x14ac:dyDescent="0.25">
      <c r="A793" s="39" t="s">
        <v>100</v>
      </c>
      <c r="B793" s="39" t="s">
        <v>187</v>
      </c>
      <c r="C793" s="379" t="s">
        <v>186</v>
      </c>
      <c r="D793" s="381"/>
      <c r="E793" s="382"/>
      <c r="F793" s="380" t="s">
        <v>179</v>
      </c>
      <c r="G793" s="382"/>
      <c r="H793" s="378"/>
      <c r="I793" s="382"/>
      <c r="J793" s="378"/>
      <c r="K793" s="382"/>
      <c r="L793" s="37">
        <v>15.41</v>
      </c>
      <c r="M793" s="378"/>
      <c r="N793" s="382"/>
      <c r="O793" s="39" t="s">
        <v>100</v>
      </c>
      <c r="P793" s="378"/>
      <c r="Q793" s="382"/>
      <c r="R793" s="378"/>
      <c r="S793" s="381"/>
      <c r="T793" s="382"/>
      <c r="U793" s="37">
        <v>7642.9</v>
      </c>
    </row>
    <row r="794" spans="1:21" ht="14.25" customHeight="1" x14ac:dyDescent="0.25">
      <c r="A794" s="39" t="s">
        <v>100</v>
      </c>
      <c r="B794" s="39" t="s">
        <v>311</v>
      </c>
      <c r="C794" s="379" t="s">
        <v>310</v>
      </c>
      <c r="D794" s="381"/>
      <c r="E794" s="382"/>
      <c r="F794" s="380" t="s">
        <v>179</v>
      </c>
      <c r="G794" s="382"/>
      <c r="H794" s="383">
        <v>0.67</v>
      </c>
      <c r="I794" s="382"/>
      <c r="J794" s="383">
        <v>1.1499999999999999</v>
      </c>
      <c r="K794" s="382"/>
      <c r="L794" s="37">
        <v>15.41</v>
      </c>
      <c r="M794" s="378"/>
      <c r="N794" s="382"/>
      <c r="O794" s="39" t="s">
        <v>100</v>
      </c>
      <c r="P794" s="383">
        <v>495.97</v>
      </c>
      <c r="Q794" s="382"/>
      <c r="R794" s="383">
        <v>1</v>
      </c>
      <c r="S794" s="381"/>
      <c r="T794" s="382"/>
      <c r="U794" s="37">
        <v>7642.9</v>
      </c>
    </row>
    <row r="795" spans="1:21" ht="14.25" customHeight="1" x14ac:dyDescent="0.25">
      <c r="A795" s="39" t="s">
        <v>100</v>
      </c>
      <c r="B795" s="39" t="s">
        <v>183</v>
      </c>
      <c r="C795" s="379" t="s">
        <v>182</v>
      </c>
      <c r="D795" s="381"/>
      <c r="E795" s="382"/>
      <c r="F795" s="380" t="s">
        <v>100</v>
      </c>
      <c r="G795" s="382"/>
      <c r="H795" s="378"/>
      <c r="I795" s="382"/>
      <c r="J795" s="378"/>
      <c r="K795" s="382"/>
      <c r="L795" s="38"/>
      <c r="M795" s="378"/>
      <c r="N795" s="382"/>
      <c r="O795" s="39" t="s">
        <v>100</v>
      </c>
      <c r="P795" s="378"/>
      <c r="Q795" s="382"/>
      <c r="R795" s="378"/>
      <c r="S795" s="381"/>
      <c r="T795" s="382"/>
      <c r="U795" s="37">
        <v>298.63</v>
      </c>
    </row>
    <row r="796" spans="1:21" ht="14.25" customHeight="1" x14ac:dyDescent="0.25">
      <c r="A796" s="39" t="s">
        <v>100</v>
      </c>
      <c r="B796" s="39" t="s">
        <v>181</v>
      </c>
      <c r="C796" s="379" t="s">
        <v>180</v>
      </c>
      <c r="D796" s="381"/>
      <c r="E796" s="382"/>
      <c r="F796" s="380" t="s">
        <v>179</v>
      </c>
      <c r="G796" s="382"/>
      <c r="H796" s="378"/>
      <c r="I796" s="382"/>
      <c r="J796" s="378"/>
      <c r="K796" s="382"/>
      <c r="L796" s="38"/>
      <c r="M796" s="378"/>
      <c r="N796" s="382"/>
      <c r="O796" s="39" t="s">
        <v>100</v>
      </c>
      <c r="P796" s="378"/>
      <c r="Q796" s="382"/>
      <c r="R796" s="378"/>
      <c r="S796" s="381"/>
      <c r="T796" s="382"/>
      <c r="U796" s="37">
        <v>0</v>
      </c>
    </row>
    <row r="797" spans="1:21" ht="36.6" customHeight="1" x14ac:dyDescent="0.25">
      <c r="A797" s="39" t="s">
        <v>100</v>
      </c>
      <c r="B797" s="39" t="s">
        <v>1428</v>
      </c>
      <c r="C797" s="379" t="s">
        <v>1429</v>
      </c>
      <c r="D797" s="381"/>
      <c r="E797" s="382"/>
      <c r="F797" s="380" t="s">
        <v>218</v>
      </c>
      <c r="G797" s="382"/>
      <c r="H797" s="383">
        <v>0.12</v>
      </c>
      <c r="I797" s="382"/>
      <c r="J797" s="383">
        <v>1.1499999999999999</v>
      </c>
      <c r="K797" s="382"/>
      <c r="L797" s="37">
        <v>2.76</v>
      </c>
      <c r="M797" s="378"/>
      <c r="N797" s="382"/>
      <c r="O797" s="39" t="s">
        <v>100</v>
      </c>
      <c r="P797" s="383">
        <v>108.2</v>
      </c>
      <c r="Q797" s="382"/>
      <c r="R797" s="378"/>
      <c r="S797" s="381"/>
      <c r="T797" s="382"/>
      <c r="U797" s="37">
        <v>298.63</v>
      </c>
    </row>
    <row r="798" spans="1:21" ht="14.25" customHeight="1" x14ac:dyDescent="0.25">
      <c r="A798" s="39" t="s">
        <v>100</v>
      </c>
      <c r="B798" s="39" t="s">
        <v>178</v>
      </c>
      <c r="C798" s="379" t="s">
        <v>177</v>
      </c>
      <c r="D798" s="381"/>
      <c r="E798" s="382"/>
      <c r="F798" s="380" t="s">
        <v>100</v>
      </c>
      <c r="G798" s="382"/>
      <c r="H798" s="378"/>
      <c r="I798" s="382"/>
      <c r="J798" s="378"/>
      <c r="K798" s="382"/>
      <c r="L798" s="38"/>
      <c r="M798" s="378"/>
      <c r="N798" s="382"/>
      <c r="O798" s="39" t="s">
        <v>100</v>
      </c>
      <c r="P798" s="378"/>
      <c r="Q798" s="382"/>
      <c r="R798" s="378"/>
      <c r="S798" s="381"/>
      <c r="T798" s="382"/>
      <c r="U798" s="37">
        <v>4863.99</v>
      </c>
    </row>
    <row r="799" spans="1:21" ht="18.95" customHeight="1" x14ac:dyDescent="0.25">
      <c r="A799" s="39" t="s">
        <v>100</v>
      </c>
      <c r="B799" s="39" t="s">
        <v>1430</v>
      </c>
      <c r="C799" s="379" t="s">
        <v>1431</v>
      </c>
      <c r="D799" s="381"/>
      <c r="E799" s="382"/>
      <c r="F799" s="380" t="s">
        <v>174</v>
      </c>
      <c r="G799" s="382"/>
      <c r="H799" s="383">
        <v>5.0000000000000001E-3</v>
      </c>
      <c r="I799" s="382"/>
      <c r="J799" s="383">
        <v>1</v>
      </c>
      <c r="K799" s="382"/>
      <c r="L799" s="37">
        <v>0.1</v>
      </c>
      <c r="M799" s="383">
        <v>63745</v>
      </c>
      <c r="N799" s="382"/>
      <c r="O799" s="39" t="s">
        <v>1165</v>
      </c>
      <c r="P799" s="383">
        <v>47808.75</v>
      </c>
      <c r="Q799" s="382"/>
      <c r="R799" s="378"/>
      <c r="S799" s="381"/>
      <c r="T799" s="382"/>
      <c r="U799" s="37">
        <v>4780.88</v>
      </c>
    </row>
    <row r="800" spans="1:21" ht="27.6" customHeight="1" x14ac:dyDescent="0.25">
      <c r="A800" s="39" t="s">
        <v>100</v>
      </c>
      <c r="B800" s="39" t="s">
        <v>1155</v>
      </c>
      <c r="C800" s="379" t="s">
        <v>1156</v>
      </c>
      <c r="D800" s="381"/>
      <c r="E800" s="382"/>
      <c r="F800" s="380" t="s">
        <v>156</v>
      </c>
      <c r="G800" s="382"/>
      <c r="H800" s="383">
        <v>0.03</v>
      </c>
      <c r="I800" s="382"/>
      <c r="J800" s="383">
        <v>1</v>
      </c>
      <c r="K800" s="382"/>
      <c r="L800" s="37">
        <v>0.6</v>
      </c>
      <c r="M800" s="383">
        <v>155.63</v>
      </c>
      <c r="N800" s="382"/>
      <c r="O800" s="39" t="s">
        <v>1157</v>
      </c>
      <c r="P800" s="383">
        <v>138.51</v>
      </c>
      <c r="Q800" s="382"/>
      <c r="R800" s="378"/>
      <c r="S800" s="381"/>
      <c r="T800" s="382"/>
      <c r="U800" s="37">
        <v>83.11</v>
      </c>
    </row>
    <row r="801" spans="1:21" ht="14.25" customHeight="1" x14ac:dyDescent="0.25">
      <c r="A801" s="39" t="s">
        <v>100</v>
      </c>
      <c r="B801" s="39" t="s">
        <v>100</v>
      </c>
      <c r="C801" s="365" t="s">
        <v>166</v>
      </c>
      <c r="D801" s="381"/>
      <c r="E801" s="382"/>
      <c r="F801" s="380" t="s">
        <v>100</v>
      </c>
      <c r="G801" s="382"/>
      <c r="H801" s="378"/>
      <c r="I801" s="382"/>
      <c r="J801" s="378"/>
      <c r="K801" s="382"/>
      <c r="L801" s="38"/>
      <c r="M801" s="378"/>
      <c r="N801" s="382"/>
      <c r="O801" s="39" t="s">
        <v>100</v>
      </c>
      <c r="P801" s="378"/>
      <c r="Q801" s="382"/>
      <c r="R801" s="378"/>
      <c r="S801" s="381"/>
      <c r="T801" s="382"/>
      <c r="U801" s="35">
        <v>12805.52</v>
      </c>
    </row>
    <row r="802" spans="1:21" ht="14.25" customHeight="1" x14ac:dyDescent="0.25">
      <c r="A802" s="41" t="s">
        <v>100</v>
      </c>
      <c r="B802" s="41" t="s">
        <v>100</v>
      </c>
      <c r="C802" s="379" t="s">
        <v>165</v>
      </c>
      <c r="D802" s="381"/>
      <c r="E802" s="382"/>
      <c r="F802" s="380" t="s">
        <v>100</v>
      </c>
      <c r="G802" s="382"/>
      <c r="H802" s="378"/>
      <c r="I802" s="382"/>
      <c r="J802" s="379" t="s">
        <v>100</v>
      </c>
      <c r="K802" s="382"/>
      <c r="L802" s="39" t="s">
        <v>100</v>
      </c>
      <c r="M802" s="379" t="s">
        <v>100</v>
      </c>
      <c r="N802" s="382"/>
      <c r="O802" s="41" t="s">
        <v>100</v>
      </c>
      <c r="P802" s="378"/>
      <c r="Q802" s="382"/>
      <c r="R802" s="379" t="s">
        <v>100</v>
      </c>
      <c r="S802" s="381"/>
      <c r="T802" s="382"/>
      <c r="U802" s="37">
        <v>7642.9</v>
      </c>
    </row>
    <row r="803" spans="1:21" ht="28.35" customHeight="1" x14ac:dyDescent="0.25">
      <c r="A803" s="41" t="s">
        <v>100</v>
      </c>
      <c r="B803" s="39" t="s">
        <v>1432</v>
      </c>
      <c r="C803" s="379" t="s">
        <v>1433</v>
      </c>
      <c r="D803" s="381"/>
      <c r="E803" s="382"/>
      <c r="F803" s="380" t="s">
        <v>160</v>
      </c>
      <c r="G803" s="382"/>
      <c r="H803" s="383">
        <v>103</v>
      </c>
      <c r="I803" s="382"/>
      <c r="J803" s="383">
        <v>1</v>
      </c>
      <c r="K803" s="382"/>
      <c r="L803" s="37">
        <v>103</v>
      </c>
      <c r="M803" s="378"/>
      <c r="N803" s="382"/>
      <c r="O803" s="39" t="s">
        <v>100</v>
      </c>
      <c r="P803" s="378"/>
      <c r="Q803" s="382"/>
      <c r="R803" s="384" t="s">
        <v>100</v>
      </c>
      <c r="S803" s="381"/>
      <c r="T803" s="382"/>
      <c r="U803" s="37">
        <v>7872.19</v>
      </c>
    </row>
    <row r="804" spans="1:21" ht="28.35" customHeight="1" x14ac:dyDescent="0.25">
      <c r="A804" s="41" t="s">
        <v>100</v>
      </c>
      <c r="B804" s="39" t="s">
        <v>1434</v>
      </c>
      <c r="C804" s="379" t="s">
        <v>1435</v>
      </c>
      <c r="D804" s="381"/>
      <c r="E804" s="382"/>
      <c r="F804" s="380" t="s">
        <v>160</v>
      </c>
      <c r="G804" s="382"/>
      <c r="H804" s="383">
        <v>60</v>
      </c>
      <c r="I804" s="382"/>
      <c r="J804" s="383">
        <v>1</v>
      </c>
      <c r="K804" s="382"/>
      <c r="L804" s="37">
        <v>60</v>
      </c>
      <c r="M804" s="378"/>
      <c r="N804" s="382"/>
      <c r="O804" s="39" t="s">
        <v>100</v>
      </c>
      <c r="P804" s="378"/>
      <c r="Q804" s="382"/>
      <c r="R804" s="384" t="s">
        <v>100</v>
      </c>
      <c r="S804" s="381"/>
      <c r="T804" s="382"/>
      <c r="U804" s="37">
        <v>4585.74</v>
      </c>
    </row>
    <row r="805" spans="1:21" ht="14.25" customHeight="1" x14ac:dyDescent="0.25">
      <c r="A805" s="36" t="s">
        <v>100</v>
      </c>
      <c r="B805" s="36" t="s">
        <v>100</v>
      </c>
      <c r="C805" s="365" t="s">
        <v>136</v>
      </c>
      <c r="D805" s="381"/>
      <c r="E805" s="381"/>
      <c r="F805" s="381"/>
      <c r="G805" s="381"/>
      <c r="H805" s="381"/>
      <c r="I805" s="381"/>
      <c r="J805" s="381"/>
      <c r="K805" s="381"/>
      <c r="L805" s="382"/>
      <c r="M805" s="385" t="s">
        <v>100</v>
      </c>
      <c r="N805" s="381"/>
      <c r="O805" s="382"/>
      <c r="P805" s="386">
        <v>1263.17</v>
      </c>
      <c r="Q805" s="382"/>
      <c r="R805" s="369"/>
      <c r="S805" s="381"/>
      <c r="T805" s="382"/>
      <c r="U805" s="35">
        <v>25263.45</v>
      </c>
    </row>
    <row r="806" spans="1:21" ht="71.45" customHeight="1" x14ac:dyDescent="0.25">
      <c r="A806" s="44" t="s">
        <v>551</v>
      </c>
      <c r="B806" s="43" t="s">
        <v>1436</v>
      </c>
      <c r="C806" s="365" t="s">
        <v>1437</v>
      </c>
      <c r="D806" s="381"/>
      <c r="E806" s="382"/>
      <c r="F806" s="367" t="s">
        <v>240</v>
      </c>
      <c r="G806" s="382"/>
      <c r="H806" s="368">
        <v>5.2</v>
      </c>
      <c r="I806" s="382"/>
      <c r="J806" s="368">
        <v>1</v>
      </c>
      <c r="K806" s="382"/>
      <c r="L806" s="35">
        <v>5.2</v>
      </c>
      <c r="M806" s="369"/>
      <c r="N806" s="382"/>
      <c r="O806" s="42"/>
      <c r="P806" s="369"/>
      <c r="Q806" s="382"/>
      <c r="R806" s="369"/>
      <c r="S806" s="381"/>
      <c r="T806" s="382"/>
      <c r="U806" s="38"/>
    </row>
    <row r="807" spans="1:21" ht="28.35" customHeight="1" x14ac:dyDescent="0.25">
      <c r="A807" s="40" t="s">
        <v>100</v>
      </c>
      <c r="B807" s="39" t="s">
        <v>228</v>
      </c>
      <c r="C807" s="379" t="s">
        <v>227</v>
      </c>
      <c r="D807" s="381"/>
      <c r="E807" s="381"/>
      <c r="F807" s="381"/>
      <c r="G807" s="381"/>
      <c r="H807" s="381"/>
      <c r="I807" s="381"/>
      <c r="J807" s="381"/>
      <c r="K807" s="381"/>
      <c r="L807" s="381"/>
      <c r="M807" s="381"/>
      <c r="N807" s="381"/>
      <c r="O807" s="381"/>
      <c r="P807" s="381"/>
      <c r="Q807" s="381"/>
      <c r="R807" s="381"/>
      <c r="S807" s="381"/>
      <c r="T807" s="382"/>
      <c r="U807" s="41" t="s">
        <v>100</v>
      </c>
    </row>
    <row r="808" spans="1:21" ht="14.25" customHeight="1" x14ac:dyDescent="0.25">
      <c r="A808" s="39" t="s">
        <v>100</v>
      </c>
      <c r="B808" s="39" t="s">
        <v>187</v>
      </c>
      <c r="C808" s="379" t="s">
        <v>186</v>
      </c>
      <c r="D808" s="381"/>
      <c r="E808" s="382"/>
      <c r="F808" s="380" t="s">
        <v>179</v>
      </c>
      <c r="G808" s="382"/>
      <c r="H808" s="378"/>
      <c r="I808" s="382"/>
      <c r="J808" s="378"/>
      <c r="K808" s="382"/>
      <c r="L808" s="37">
        <v>10.763999999999999</v>
      </c>
      <c r="M808" s="378"/>
      <c r="N808" s="382"/>
      <c r="O808" s="39" t="s">
        <v>100</v>
      </c>
      <c r="P808" s="378"/>
      <c r="Q808" s="382"/>
      <c r="R808" s="378"/>
      <c r="S808" s="381"/>
      <c r="T808" s="382"/>
      <c r="U808" s="37">
        <v>5338.62</v>
      </c>
    </row>
    <row r="809" spans="1:21" ht="14.25" customHeight="1" x14ac:dyDescent="0.25">
      <c r="A809" s="39" t="s">
        <v>100</v>
      </c>
      <c r="B809" s="39" t="s">
        <v>311</v>
      </c>
      <c r="C809" s="379" t="s">
        <v>310</v>
      </c>
      <c r="D809" s="381"/>
      <c r="E809" s="382"/>
      <c r="F809" s="380" t="s">
        <v>179</v>
      </c>
      <c r="G809" s="382"/>
      <c r="H809" s="383">
        <v>1.8</v>
      </c>
      <c r="I809" s="382"/>
      <c r="J809" s="383">
        <v>1.1499999999999999</v>
      </c>
      <c r="K809" s="382"/>
      <c r="L809" s="37">
        <v>10.763999999999999</v>
      </c>
      <c r="M809" s="378"/>
      <c r="N809" s="382"/>
      <c r="O809" s="39" t="s">
        <v>100</v>
      </c>
      <c r="P809" s="383">
        <v>495.97</v>
      </c>
      <c r="Q809" s="382"/>
      <c r="R809" s="383">
        <v>1</v>
      </c>
      <c r="S809" s="381"/>
      <c r="T809" s="382"/>
      <c r="U809" s="37">
        <v>5338.62</v>
      </c>
    </row>
    <row r="810" spans="1:21" ht="14.25" customHeight="1" x14ac:dyDescent="0.25">
      <c r="A810" s="39" t="s">
        <v>100</v>
      </c>
      <c r="B810" s="39" t="s">
        <v>183</v>
      </c>
      <c r="C810" s="379" t="s">
        <v>182</v>
      </c>
      <c r="D810" s="381"/>
      <c r="E810" s="382"/>
      <c r="F810" s="380" t="s">
        <v>100</v>
      </c>
      <c r="G810" s="382"/>
      <c r="H810" s="378"/>
      <c r="I810" s="382"/>
      <c r="J810" s="378"/>
      <c r="K810" s="382"/>
      <c r="L810" s="38"/>
      <c r="M810" s="378"/>
      <c r="N810" s="382"/>
      <c r="O810" s="39" t="s">
        <v>100</v>
      </c>
      <c r="P810" s="378"/>
      <c r="Q810" s="382"/>
      <c r="R810" s="378"/>
      <c r="S810" s="381"/>
      <c r="T810" s="382"/>
      <c r="U810" s="37">
        <v>71.62</v>
      </c>
    </row>
    <row r="811" spans="1:21" ht="14.25" customHeight="1" x14ac:dyDescent="0.25">
      <c r="A811" s="39" t="s">
        <v>100</v>
      </c>
      <c r="B811" s="39" t="s">
        <v>181</v>
      </c>
      <c r="C811" s="379" t="s">
        <v>180</v>
      </c>
      <c r="D811" s="381"/>
      <c r="E811" s="382"/>
      <c r="F811" s="380" t="s">
        <v>179</v>
      </c>
      <c r="G811" s="382"/>
      <c r="H811" s="378"/>
      <c r="I811" s="382"/>
      <c r="J811" s="378"/>
      <c r="K811" s="382"/>
      <c r="L811" s="37">
        <v>5.9799999999999999E-2</v>
      </c>
      <c r="M811" s="378"/>
      <c r="N811" s="382"/>
      <c r="O811" s="39" t="s">
        <v>100</v>
      </c>
      <c r="P811" s="378"/>
      <c r="Q811" s="382"/>
      <c r="R811" s="378"/>
      <c r="S811" s="381"/>
      <c r="T811" s="382"/>
      <c r="U811" s="37">
        <v>33.68</v>
      </c>
    </row>
    <row r="812" spans="1:21" ht="18.95" customHeight="1" x14ac:dyDescent="0.25">
      <c r="A812" s="39" t="s">
        <v>100</v>
      </c>
      <c r="B812" s="39" t="s">
        <v>224</v>
      </c>
      <c r="C812" s="379" t="s">
        <v>223</v>
      </c>
      <c r="D812" s="381"/>
      <c r="E812" s="382"/>
      <c r="F812" s="380" t="s">
        <v>218</v>
      </c>
      <c r="G812" s="382"/>
      <c r="H812" s="383">
        <v>0.01</v>
      </c>
      <c r="I812" s="382"/>
      <c r="J812" s="383">
        <v>1.1499999999999999</v>
      </c>
      <c r="K812" s="382"/>
      <c r="L812" s="37">
        <v>5.9799999999999999E-2</v>
      </c>
      <c r="M812" s="378"/>
      <c r="N812" s="382"/>
      <c r="O812" s="39" t="s">
        <v>100</v>
      </c>
      <c r="P812" s="383">
        <v>656.62</v>
      </c>
      <c r="Q812" s="382"/>
      <c r="R812" s="378"/>
      <c r="S812" s="381"/>
      <c r="T812" s="382"/>
      <c r="U812" s="37">
        <v>39.270000000000003</v>
      </c>
    </row>
    <row r="813" spans="1:21" ht="14.25" customHeight="1" x14ac:dyDescent="0.25">
      <c r="A813" s="39" t="s">
        <v>100</v>
      </c>
      <c r="B813" s="39" t="s">
        <v>222</v>
      </c>
      <c r="C813" s="379" t="s">
        <v>221</v>
      </c>
      <c r="D813" s="381"/>
      <c r="E813" s="382"/>
      <c r="F813" s="380" t="s">
        <v>179</v>
      </c>
      <c r="G813" s="382"/>
      <c r="H813" s="383">
        <v>0.01</v>
      </c>
      <c r="I813" s="382"/>
      <c r="J813" s="383">
        <v>1.1499999999999999</v>
      </c>
      <c r="K813" s="382"/>
      <c r="L813" s="37">
        <v>5.9799999999999999E-2</v>
      </c>
      <c r="M813" s="378"/>
      <c r="N813" s="382"/>
      <c r="O813" s="39" t="s">
        <v>100</v>
      </c>
      <c r="P813" s="383">
        <v>563.22</v>
      </c>
      <c r="Q813" s="382"/>
      <c r="R813" s="383">
        <v>1</v>
      </c>
      <c r="S813" s="381"/>
      <c r="T813" s="382"/>
      <c r="U813" s="37">
        <v>33.68</v>
      </c>
    </row>
    <row r="814" spans="1:21" ht="36.6" customHeight="1" x14ac:dyDescent="0.25">
      <c r="A814" s="39" t="s">
        <v>100</v>
      </c>
      <c r="B814" s="39" t="s">
        <v>1428</v>
      </c>
      <c r="C814" s="379" t="s">
        <v>1429</v>
      </c>
      <c r="D814" s="381"/>
      <c r="E814" s="382"/>
      <c r="F814" s="380" t="s">
        <v>218</v>
      </c>
      <c r="G814" s="382"/>
      <c r="H814" s="383">
        <v>0.05</v>
      </c>
      <c r="I814" s="382"/>
      <c r="J814" s="383">
        <v>1.1499999999999999</v>
      </c>
      <c r="K814" s="382"/>
      <c r="L814" s="37">
        <v>0.29899999999999999</v>
      </c>
      <c r="M814" s="378"/>
      <c r="N814" s="382"/>
      <c r="O814" s="39" t="s">
        <v>100</v>
      </c>
      <c r="P814" s="383">
        <v>108.2</v>
      </c>
      <c r="Q814" s="382"/>
      <c r="R814" s="378"/>
      <c r="S814" s="381"/>
      <c r="T814" s="382"/>
      <c r="U814" s="37">
        <v>32.35</v>
      </c>
    </row>
    <row r="815" spans="1:21" ht="14.25" customHeight="1" x14ac:dyDescent="0.25">
      <c r="A815" s="39" t="s">
        <v>100</v>
      </c>
      <c r="B815" s="39" t="s">
        <v>178</v>
      </c>
      <c r="C815" s="379" t="s">
        <v>177</v>
      </c>
      <c r="D815" s="381"/>
      <c r="E815" s="382"/>
      <c r="F815" s="380" t="s">
        <v>100</v>
      </c>
      <c r="G815" s="382"/>
      <c r="H815" s="378"/>
      <c r="I815" s="382"/>
      <c r="J815" s="378"/>
      <c r="K815" s="382"/>
      <c r="L815" s="38"/>
      <c r="M815" s="378"/>
      <c r="N815" s="382"/>
      <c r="O815" s="39" t="s">
        <v>100</v>
      </c>
      <c r="P815" s="378"/>
      <c r="Q815" s="382"/>
      <c r="R815" s="378"/>
      <c r="S815" s="381"/>
      <c r="T815" s="382"/>
      <c r="U815" s="37">
        <v>4689.1899999999996</v>
      </c>
    </row>
    <row r="816" spans="1:21" ht="27.6" customHeight="1" x14ac:dyDescent="0.25">
      <c r="A816" s="39" t="s">
        <v>100</v>
      </c>
      <c r="B816" s="39" t="s">
        <v>1155</v>
      </c>
      <c r="C816" s="379" t="s">
        <v>1156</v>
      </c>
      <c r="D816" s="381"/>
      <c r="E816" s="382"/>
      <c r="F816" s="380" t="s">
        <v>156</v>
      </c>
      <c r="G816" s="382"/>
      <c r="H816" s="383">
        <v>0.12</v>
      </c>
      <c r="I816" s="382"/>
      <c r="J816" s="383">
        <v>1</v>
      </c>
      <c r="K816" s="382"/>
      <c r="L816" s="37">
        <v>0.624</v>
      </c>
      <c r="M816" s="383">
        <v>155.63</v>
      </c>
      <c r="N816" s="382"/>
      <c r="O816" s="39" t="s">
        <v>1157</v>
      </c>
      <c r="P816" s="383">
        <v>138.51</v>
      </c>
      <c r="Q816" s="382"/>
      <c r="R816" s="378"/>
      <c r="S816" s="381"/>
      <c r="T816" s="382"/>
      <c r="U816" s="37">
        <v>86.43</v>
      </c>
    </row>
    <row r="817" spans="1:21" ht="18.95" customHeight="1" x14ac:dyDescent="0.25">
      <c r="A817" s="39" t="s">
        <v>100</v>
      </c>
      <c r="B817" s="39" t="s">
        <v>1438</v>
      </c>
      <c r="C817" s="379" t="s">
        <v>1439</v>
      </c>
      <c r="D817" s="381"/>
      <c r="E817" s="382"/>
      <c r="F817" s="380" t="s">
        <v>174</v>
      </c>
      <c r="G817" s="382"/>
      <c r="H817" s="378"/>
      <c r="I817" s="382"/>
      <c r="J817" s="383">
        <v>1</v>
      </c>
      <c r="K817" s="382"/>
      <c r="L817" s="37">
        <v>8.1598000000000004E-2</v>
      </c>
      <c r="M817" s="383">
        <v>67961.14</v>
      </c>
      <c r="N817" s="382"/>
      <c r="O817" s="39" t="s">
        <v>1440</v>
      </c>
      <c r="P817" s="383">
        <v>56407.75</v>
      </c>
      <c r="Q817" s="382"/>
      <c r="R817" s="378"/>
      <c r="S817" s="381"/>
      <c r="T817" s="382"/>
      <c r="U817" s="37">
        <v>4602.76</v>
      </c>
    </row>
    <row r="818" spans="1:21" ht="14.25" customHeight="1" x14ac:dyDescent="0.25">
      <c r="A818" s="39" t="s">
        <v>100</v>
      </c>
      <c r="B818" s="39" t="s">
        <v>100</v>
      </c>
      <c r="C818" s="365" t="s">
        <v>166</v>
      </c>
      <c r="D818" s="381"/>
      <c r="E818" s="382"/>
      <c r="F818" s="380" t="s">
        <v>100</v>
      </c>
      <c r="G818" s="382"/>
      <c r="H818" s="378"/>
      <c r="I818" s="382"/>
      <c r="J818" s="378"/>
      <c r="K818" s="382"/>
      <c r="L818" s="38"/>
      <c r="M818" s="378"/>
      <c r="N818" s="382"/>
      <c r="O818" s="39" t="s">
        <v>100</v>
      </c>
      <c r="P818" s="378"/>
      <c r="Q818" s="382"/>
      <c r="R818" s="378"/>
      <c r="S818" s="381"/>
      <c r="T818" s="382"/>
      <c r="U818" s="35">
        <v>10133.11</v>
      </c>
    </row>
    <row r="819" spans="1:21" ht="14.25" customHeight="1" x14ac:dyDescent="0.25">
      <c r="A819" s="41" t="s">
        <v>100</v>
      </c>
      <c r="B819" s="41" t="s">
        <v>100</v>
      </c>
      <c r="C819" s="379" t="s">
        <v>165</v>
      </c>
      <c r="D819" s="381"/>
      <c r="E819" s="382"/>
      <c r="F819" s="380" t="s">
        <v>100</v>
      </c>
      <c r="G819" s="382"/>
      <c r="H819" s="378"/>
      <c r="I819" s="382"/>
      <c r="J819" s="379" t="s">
        <v>100</v>
      </c>
      <c r="K819" s="382"/>
      <c r="L819" s="39" t="s">
        <v>100</v>
      </c>
      <c r="M819" s="379" t="s">
        <v>100</v>
      </c>
      <c r="N819" s="382"/>
      <c r="O819" s="41" t="s">
        <v>100</v>
      </c>
      <c r="P819" s="378"/>
      <c r="Q819" s="382"/>
      <c r="R819" s="379" t="s">
        <v>100</v>
      </c>
      <c r="S819" s="381"/>
      <c r="T819" s="382"/>
      <c r="U819" s="37">
        <v>5372.3</v>
      </c>
    </row>
    <row r="820" spans="1:21" ht="28.35" customHeight="1" x14ac:dyDescent="0.25">
      <c r="A820" s="41" t="s">
        <v>100</v>
      </c>
      <c r="B820" s="39" t="s">
        <v>1432</v>
      </c>
      <c r="C820" s="379" t="s">
        <v>1433</v>
      </c>
      <c r="D820" s="381"/>
      <c r="E820" s="382"/>
      <c r="F820" s="380" t="s">
        <v>160</v>
      </c>
      <c r="G820" s="382"/>
      <c r="H820" s="383">
        <v>103</v>
      </c>
      <c r="I820" s="382"/>
      <c r="J820" s="383">
        <v>1</v>
      </c>
      <c r="K820" s="382"/>
      <c r="L820" s="37">
        <v>103</v>
      </c>
      <c r="M820" s="378"/>
      <c r="N820" s="382"/>
      <c r="O820" s="39" t="s">
        <v>100</v>
      </c>
      <c r="P820" s="378"/>
      <c r="Q820" s="382"/>
      <c r="R820" s="384" t="s">
        <v>100</v>
      </c>
      <c r="S820" s="381"/>
      <c r="T820" s="382"/>
      <c r="U820" s="37">
        <v>5533.47</v>
      </c>
    </row>
    <row r="821" spans="1:21" ht="28.35" customHeight="1" x14ac:dyDescent="0.25">
      <c r="A821" s="41" t="s">
        <v>100</v>
      </c>
      <c r="B821" s="39" t="s">
        <v>1434</v>
      </c>
      <c r="C821" s="379" t="s">
        <v>1435</v>
      </c>
      <c r="D821" s="381"/>
      <c r="E821" s="382"/>
      <c r="F821" s="380" t="s">
        <v>160</v>
      </c>
      <c r="G821" s="382"/>
      <c r="H821" s="383">
        <v>60</v>
      </c>
      <c r="I821" s="382"/>
      <c r="J821" s="383">
        <v>1</v>
      </c>
      <c r="K821" s="382"/>
      <c r="L821" s="37">
        <v>60</v>
      </c>
      <c r="M821" s="378"/>
      <c r="N821" s="382"/>
      <c r="O821" s="39" t="s">
        <v>100</v>
      </c>
      <c r="P821" s="378"/>
      <c r="Q821" s="382"/>
      <c r="R821" s="384" t="s">
        <v>100</v>
      </c>
      <c r="S821" s="381"/>
      <c r="T821" s="382"/>
      <c r="U821" s="37">
        <v>3223.38</v>
      </c>
    </row>
    <row r="822" spans="1:21" ht="14.25" customHeight="1" x14ac:dyDescent="0.25">
      <c r="A822" s="36" t="s">
        <v>100</v>
      </c>
      <c r="B822" s="36" t="s">
        <v>100</v>
      </c>
      <c r="C822" s="365" t="s">
        <v>136</v>
      </c>
      <c r="D822" s="381"/>
      <c r="E822" s="381"/>
      <c r="F822" s="381"/>
      <c r="G822" s="381"/>
      <c r="H822" s="381"/>
      <c r="I822" s="381"/>
      <c r="J822" s="381"/>
      <c r="K822" s="381"/>
      <c r="L822" s="382"/>
      <c r="M822" s="385" t="s">
        <v>100</v>
      </c>
      <c r="N822" s="381"/>
      <c r="O822" s="382"/>
      <c r="P822" s="386">
        <v>3632.68</v>
      </c>
      <c r="Q822" s="382"/>
      <c r="R822" s="369"/>
      <c r="S822" s="381"/>
      <c r="T822" s="382"/>
      <c r="U822" s="35">
        <v>18889.96</v>
      </c>
    </row>
    <row r="823" spans="1:21" ht="14.25" customHeight="1" x14ac:dyDescent="0.25"/>
    <row r="824" spans="1:21" ht="14.25" customHeight="1" x14ac:dyDescent="0.25">
      <c r="A824" s="34" t="s">
        <v>100</v>
      </c>
      <c r="B824" s="34" t="s">
        <v>100</v>
      </c>
      <c r="C824" s="387" t="s">
        <v>133</v>
      </c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2"/>
      <c r="P824" s="388" t="s">
        <v>100</v>
      </c>
      <c r="Q824" s="382"/>
      <c r="R824" s="388" t="s">
        <v>100</v>
      </c>
      <c r="S824" s="381"/>
      <c r="T824" s="382"/>
      <c r="U824" s="33" t="s">
        <v>100</v>
      </c>
    </row>
    <row r="825" spans="1:21" ht="14.25" customHeight="1" x14ac:dyDescent="0.25">
      <c r="A825" s="34" t="s">
        <v>100</v>
      </c>
      <c r="B825" s="34" t="s">
        <v>100</v>
      </c>
      <c r="C825" s="387" t="s">
        <v>135</v>
      </c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2"/>
      <c r="P825" s="388" t="s">
        <v>100</v>
      </c>
      <c r="Q825" s="382"/>
      <c r="R825" s="388" t="s">
        <v>100</v>
      </c>
      <c r="S825" s="381"/>
      <c r="T825" s="382"/>
      <c r="U825" s="33" t="s">
        <v>1441</v>
      </c>
    </row>
    <row r="826" spans="1:21" ht="14.25" customHeight="1" x14ac:dyDescent="0.25">
      <c r="A826" s="34" t="s">
        <v>100</v>
      </c>
      <c r="B826" s="34" t="s">
        <v>100</v>
      </c>
      <c r="C826" s="387" t="s">
        <v>155</v>
      </c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2"/>
      <c r="P826" s="388" t="s">
        <v>100</v>
      </c>
      <c r="Q826" s="382"/>
      <c r="R826" s="388" t="s">
        <v>100</v>
      </c>
      <c r="S826" s="381"/>
      <c r="T826" s="382"/>
      <c r="U826" s="33" t="s">
        <v>1442</v>
      </c>
    </row>
    <row r="827" spans="1:21" ht="14.25" customHeight="1" x14ac:dyDescent="0.25">
      <c r="A827" s="34" t="s">
        <v>100</v>
      </c>
      <c r="B827" s="34" t="s">
        <v>100</v>
      </c>
      <c r="C827" s="387" t="s">
        <v>154</v>
      </c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2"/>
      <c r="P827" s="388" t="s">
        <v>100</v>
      </c>
      <c r="Q827" s="382"/>
      <c r="R827" s="388" t="s">
        <v>100</v>
      </c>
      <c r="S827" s="381"/>
      <c r="T827" s="382"/>
      <c r="U827" s="33" t="s">
        <v>1443</v>
      </c>
    </row>
    <row r="828" spans="1:21" ht="14.25" customHeight="1" x14ac:dyDescent="0.25">
      <c r="A828" s="34" t="s">
        <v>100</v>
      </c>
      <c r="B828" s="34" t="s">
        <v>100</v>
      </c>
      <c r="C828" s="387" t="s">
        <v>153</v>
      </c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2"/>
      <c r="P828" s="388" t="s">
        <v>100</v>
      </c>
      <c r="Q828" s="382"/>
      <c r="R828" s="388" t="s">
        <v>100</v>
      </c>
      <c r="S828" s="381"/>
      <c r="T828" s="382"/>
      <c r="U828" s="33" t="s">
        <v>1444</v>
      </c>
    </row>
    <row r="829" spans="1:21" ht="14.25" customHeight="1" x14ac:dyDescent="0.25">
      <c r="A829" s="34" t="s">
        <v>100</v>
      </c>
      <c r="B829" s="34" t="s">
        <v>100</v>
      </c>
      <c r="C829" s="387" t="s">
        <v>152</v>
      </c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2"/>
      <c r="P829" s="388" t="s">
        <v>100</v>
      </c>
      <c r="Q829" s="382"/>
      <c r="R829" s="388" t="s">
        <v>100</v>
      </c>
      <c r="S829" s="381"/>
      <c r="T829" s="382"/>
      <c r="U829" s="33" t="s">
        <v>1445</v>
      </c>
    </row>
    <row r="830" spans="1:21" ht="14.25" customHeight="1" x14ac:dyDescent="0.25">
      <c r="A830" s="34" t="s">
        <v>100</v>
      </c>
      <c r="B830" s="34" t="s">
        <v>100</v>
      </c>
      <c r="C830" s="387" t="s">
        <v>149</v>
      </c>
      <c r="D830" s="381"/>
      <c r="E830" s="381"/>
      <c r="F830" s="381"/>
      <c r="G830" s="381"/>
      <c r="H830" s="381"/>
      <c r="I830" s="381"/>
      <c r="J830" s="381"/>
      <c r="K830" s="381"/>
      <c r="L830" s="381"/>
      <c r="M830" s="381"/>
      <c r="N830" s="381"/>
      <c r="O830" s="382"/>
      <c r="P830" s="388" t="s">
        <v>100</v>
      </c>
      <c r="Q830" s="382"/>
      <c r="R830" s="388" t="s">
        <v>100</v>
      </c>
      <c r="S830" s="381"/>
      <c r="T830" s="382"/>
      <c r="U830" s="33" t="s">
        <v>1446</v>
      </c>
    </row>
    <row r="831" spans="1:21" ht="14.25" customHeight="1" x14ac:dyDescent="0.25">
      <c r="A831" s="34" t="s">
        <v>100</v>
      </c>
      <c r="B831" s="34" t="s">
        <v>100</v>
      </c>
      <c r="C831" s="387" t="s">
        <v>148</v>
      </c>
      <c r="D831" s="381"/>
      <c r="E831" s="381"/>
      <c r="F831" s="381"/>
      <c r="G831" s="381"/>
      <c r="H831" s="381"/>
      <c r="I831" s="381"/>
      <c r="J831" s="381"/>
      <c r="K831" s="381"/>
      <c r="L831" s="381"/>
      <c r="M831" s="381"/>
      <c r="N831" s="381"/>
      <c r="O831" s="382"/>
      <c r="P831" s="388" t="s">
        <v>100</v>
      </c>
      <c r="Q831" s="382"/>
      <c r="R831" s="388" t="s">
        <v>100</v>
      </c>
      <c r="S831" s="381"/>
      <c r="T831" s="382"/>
      <c r="U831" s="33" t="s">
        <v>1447</v>
      </c>
    </row>
    <row r="832" spans="1:21" ht="14.25" customHeight="1" x14ac:dyDescent="0.25">
      <c r="A832" s="34" t="s">
        <v>100</v>
      </c>
      <c r="B832" s="34" t="s">
        <v>100</v>
      </c>
      <c r="C832" s="387" t="s">
        <v>147</v>
      </c>
      <c r="D832" s="358"/>
      <c r="E832" s="358"/>
      <c r="F832" s="358"/>
      <c r="G832" s="358"/>
      <c r="H832" s="358"/>
      <c r="I832" s="358"/>
      <c r="J832" s="358"/>
      <c r="K832" s="358"/>
      <c r="L832" s="358"/>
      <c r="M832" s="358"/>
      <c r="N832" s="358"/>
      <c r="O832" s="366"/>
      <c r="P832" s="388" t="s">
        <v>100</v>
      </c>
      <c r="Q832" s="366"/>
      <c r="R832" s="388" t="s">
        <v>100</v>
      </c>
      <c r="S832" s="358"/>
      <c r="T832" s="366"/>
      <c r="U832" s="33" t="s">
        <v>1448</v>
      </c>
    </row>
    <row r="833" spans="1:21" ht="14.25" customHeight="1" x14ac:dyDescent="0.25">
      <c r="A833" s="34" t="s">
        <v>100</v>
      </c>
      <c r="B833" s="34" t="s">
        <v>100</v>
      </c>
      <c r="C833" s="387" t="s">
        <v>133</v>
      </c>
      <c r="D833" s="358"/>
      <c r="E833" s="358"/>
      <c r="F833" s="358"/>
      <c r="G833" s="358"/>
      <c r="H833" s="358"/>
      <c r="I833" s="358"/>
      <c r="J833" s="358"/>
      <c r="K833" s="358"/>
      <c r="L833" s="358"/>
      <c r="M833" s="358"/>
      <c r="N833" s="358"/>
      <c r="O833" s="366"/>
      <c r="P833" s="388" t="s">
        <v>100</v>
      </c>
      <c r="Q833" s="366"/>
      <c r="R833" s="388" t="s">
        <v>100</v>
      </c>
      <c r="S833" s="358"/>
      <c r="T833" s="366"/>
      <c r="U833" s="33" t="s">
        <v>1449</v>
      </c>
    </row>
    <row r="834" spans="1:21" ht="14.25" customHeight="1" x14ac:dyDescent="0.25">
      <c r="A834" s="34" t="s">
        <v>100</v>
      </c>
      <c r="B834" s="34" t="s">
        <v>100</v>
      </c>
      <c r="C834" s="387" t="s">
        <v>119</v>
      </c>
      <c r="D834" s="358"/>
      <c r="E834" s="358"/>
      <c r="F834" s="358"/>
      <c r="G834" s="358"/>
      <c r="H834" s="358"/>
      <c r="I834" s="358"/>
      <c r="J834" s="358"/>
      <c r="K834" s="358"/>
      <c r="L834" s="358"/>
      <c r="M834" s="358"/>
      <c r="N834" s="358"/>
      <c r="O834" s="366"/>
      <c r="P834" s="388" t="s">
        <v>100</v>
      </c>
      <c r="Q834" s="366"/>
      <c r="R834" s="388" t="s">
        <v>100</v>
      </c>
      <c r="S834" s="358"/>
      <c r="T834" s="366"/>
      <c r="U834" s="33" t="s">
        <v>100</v>
      </c>
    </row>
    <row r="835" spans="1:21" ht="14.25" customHeight="1" x14ac:dyDescent="0.25">
      <c r="A835" s="34" t="s">
        <v>100</v>
      </c>
      <c r="B835" s="34" t="s">
        <v>100</v>
      </c>
      <c r="C835" s="387" t="s">
        <v>145</v>
      </c>
      <c r="D835" s="358"/>
      <c r="E835" s="358"/>
      <c r="F835" s="358"/>
      <c r="G835" s="358"/>
      <c r="H835" s="358"/>
      <c r="I835" s="358"/>
      <c r="J835" s="358"/>
      <c r="K835" s="358"/>
      <c r="L835" s="358"/>
      <c r="M835" s="358"/>
      <c r="N835" s="358"/>
      <c r="O835" s="366"/>
      <c r="P835" s="388" t="s">
        <v>100</v>
      </c>
      <c r="Q835" s="366"/>
      <c r="R835" s="388" t="s">
        <v>100</v>
      </c>
      <c r="S835" s="358"/>
      <c r="T835" s="366"/>
      <c r="U835" s="33" t="s">
        <v>1450</v>
      </c>
    </row>
    <row r="836" spans="1:21" ht="14.25" customHeight="1" x14ac:dyDescent="0.25">
      <c r="A836" s="34" t="s">
        <v>100</v>
      </c>
      <c r="B836" s="34" t="s">
        <v>100</v>
      </c>
      <c r="C836" s="387" t="s">
        <v>144</v>
      </c>
      <c r="D836" s="358"/>
      <c r="E836" s="358"/>
      <c r="F836" s="358"/>
      <c r="G836" s="358"/>
      <c r="H836" s="358"/>
      <c r="I836" s="358"/>
      <c r="J836" s="358"/>
      <c r="K836" s="358"/>
      <c r="L836" s="358"/>
      <c r="M836" s="358"/>
      <c r="N836" s="358"/>
      <c r="O836" s="366"/>
      <c r="P836" s="388" t="s">
        <v>100</v>
      </c>
      <c r="Q836" s="366"/>
      <c r="R836" s="388" t="s">
        <v>100</v>
      </c>
      <c r="S836" s="358"/>
      <c r="T836" s="366"/>
      <c r="U836" s="33" t="s">
        <v>1451</v>
      </c>
    </row>
    <row r="837" spans="1:21" ht="18.2" customHeight="1" x14ac:dyDescent="0.25">
      <c r="A837" s="389" t="s">
        <v>1452</v>
      </c>
      <c r="B837" s="358"/>
      <c r="C837" s="358"/>
      <c r="D837" s="358"/>
      <c r="E837" s="358"/>
      <c r="F837" s="358"/>
      <c r="G837" s="358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</row>
    <row r="838" spans="1:21" ht="60.75" customHeight="1" x14ac:dyDescent="0.25">
      <c r="A838" s="44" t="s">
        <v>549</v>
      </c>
      <c r="B838" s="43" t="s">
        <v>1453</v>
      </c>
      <c r="C838" s="365" t="s">
        <v>1454</v>
      </c>
      <c r="D838" s="358"/>
      <c r="E838" s="366"/>
      <c r="F838" s="367" t="s">
        <v>229</v>
      </c>
      <c r="G838" s="366"/>
      <c r="H838" s="368">
        <v>0.26100000000000001</v>
      </c>
      <c r="I838" s="366"/>
      <c r="J838" s="368">
        <v>1</v>
      </c>
      <c r="K838" s="366"/>
      <c r="L838" s="35">
        <v>0.26100000000000001</v>
      </c>
      <c r="M838" s="369"/>
      <c r="N838" s="366"/>
      <c r="O838" s="42"/>
      <c r="P838" s="369"/>
      <c r="Q838" s="366"/>
      <c r="R838" s="369"/>
      <c r="S838" s="358"/>
      <c r="T838" s="366"/>
      <c r="U838" s="38"/>
    </row>
    <row r="839" spans="1:21" ht="28.35" customHeight="1" x14ac:dyDescent="0.25">
      <c r="A839" s="40" t="s">
        <v>100</v>
      </c>
      <c r="B839" s="39" t="s">
        <v>228</v>
      </c>
      <c r="C839" s="379" t="s">
        <v>227</v>
      </c>
      <c r="D839" s="358"/>
      <c r="E839" s="358"/>
      <c r="F839" s="358"/>
      <c r="G839" s="358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66"/>
      <c r="U839" s="41" t="s">
        <v>100</v>
      </c>
    </row>
    <row r="840" spans="1:21" ht="14.25" customHeight="1" x14ac:dyDescent="0.25">
      <c r="A840" s="39" t="s">
        <v>100</v>
      </c>
      <c r="B840" s="39" t="s">
        <v>187</v>
      </c>
      <c r="C840" s="379" t="s">
        <v>186</v>
      </c>
      <c r="D840" s="358"/>
      <c r="E840" s="366"/>
      <c r="F840" s="380" t="s">
        <v>179</v>
      </c>
      <c r="G840" s="382"/>
      <c r="H840" s="378"/>
      <c r="I840" s="382"/>
      <c r="J840" s="378"/>
      <c r="K840" s="382"/>
      <c r="L840" s="37">
        <v>7.8939450000000004</v>
      </c>
      <c r="M840" s="378"/>
      <c r="N840" s="382"/>
      <c r="O840" s="39" t="s">
        <v>100</v>
      </c>
      <c r="P840" s="378"/>
      <c r="Q840" s="382"/>
      <c r="R840" s="378"/>
      <c r="S840" s="381"/>
      <c r="T840" s="382"/>
      <c r="U840" s="37">
        <v>3815.62</v>
      </c>
    </row>
    <row r="841" spans="1:21" ht="14.25" customHeight="1" x14ac:dyDescent="0.25">
      <c r="A841" s="39" t="s">
        <v>100</v>
      </c>
      <c r="B841" s="39" t="s">
        <v>1455</v>
      </c>
      <c r="C841" s="379" t="s">
        <v>1456</v>
      </c>
      <c r="D841" s="381"/>
      <c r="E841" s="382"/>
      <c r="F841" s="380" t="s">
        <v>179</v>
      </c>
      <c r="G841" s="382"/>
      <c r="H841" s="383">
        <v>26.3</v>
      </c>
      <c r="I841" s="382"/>
      <c r="J841" s="383">
        <v>1.1499999999999999</v>
      </c>
      <c r="K841" s="382"/>
      <c r="L841" s="37">
        <v>7.8939450000000004</v>
      </c>
      <c r="M841" s="378"/>
      <c r="N841" s="382"/>
      <c r="O841" s="39" t="s">
        <v>100</v>
      </c>
      <c r="P841" s="383">
        <v>483.36</v>
      </c>
      <c r="Q841" s="382"/>
      <c r="R841" s="383">
        <v>1</v>
      </c>
      <c r="S841" s="381"/>
      <c r="T841" s="382"/>
      <c r="U841" s="37">
        <v>3815.62</v>
      </c>
    </row>
    <row r="842" spans="1:21" ht="14.25" customHeight="1" x14ac:dyDescent="0.25">
      <c r="A842" s="39" t="s">
        <v>100</v>
      </c>
      <c r="B842" s="39" t="s">
        <v>183</v>
      </c>
      <c r="C842" s="379" t="s">
        <v>182</v>
      </c>
      <c r="D842" s="381"/>
      <c r="E842" s="382"/>
      <c r="F842" s="380" t="s">
        <v>100</v>
      </c>
      <c r="G842" s="382"/>
      <c r="H842" s="378"/>
      <c r="I842" s="382"/>
      <c r="J842" s="378"/>
      <c r="K842" s="382"/>
      <c r="L842" s="38"/>
      <c r="M842" s="378"/>
      <c r="N842" s="382"/>
      <c r="O842" s="39" t="s">
        <v>100</v>
      </c>
      <c r="P842" s="378"/>
      <c r="Q842" s="382"/>
      <c r="R842" s="378"/>
      <c r="S842" s="381"/>
      <c r="T842" s="382"/>
      <c r="U842" s="37">
        <v>1146.3</v>
      </c>
    </row>
    <row r="843" spans="1:21" ht="14.25" customHeight="1" x14ac:dyDescent="0.25">
      <c r="A843" s="39" t="s">
        <v>100</v>
      </c>
      <c r="B843" s="39" t="s">
        <v>181</v>
      </c>
      <c r="C843" s="379" t="s">
        <v>180</v>
      </c>
      <c r="D843" s="381"/>
      <c r="E843" s="382"/>
      <c r="F843" s="380" t="s">
        <v>179</v>
      </c>
      <c r="G843" s="382"/>
      <c r="H843" s="378"/>
      <c r="I843" s="382"/>
      <c r="J843" s="378"/>
      <c r="K843" s="382"/>
      <c r="L843" s="37">
        <v>0.87343700000000002</v>
      </c>
      <c r="M843" s="378"/>
      <c r="N843" s="382"/>
      <c r="O843" s="39" t="s">
        <v>100</v>
      </c>
      <c r="P843" s="378"/>
      <c r="Q843" s="382"/>
      <c r="R843" s="378"/>
      <c r="S843" s="381"/>
      <c r="T843" s="382"/>
      <c r="U843" s="37">
        <v>572.5</v>
      </c>
    </row>
    <row r="844" spans="1:21" ht="14.25" customHeight="1" x14ac:dyDescent="0.25">
      <c r="A844" s="39" t="s">
        <v>100</v>
      </c>
      <c r="B844" s="39" t="s">
        <v>1072</v>
      </c>
      <c r="C844" s="379" t="s">
        <v>1073</v>
      </c>
      <c r="D844" s="381"/>
      <c r="E844" s="382"/>
      <c r="F844" s="380" t="s">
        <v>218</v>
      </c>
      <c r="G844" s="382"/>
      <c r="H844" s="383">
        <v>1.1100000000000001</v>
      </c>
      <c r="I844" s="382"/>
      <c r="J844" s="383">
        <v>1.1499999999999999</v>
      </c>
      <c r="K844" s="382"/>
      <c r="L844" s="37">
        <v>0.33316699999999999</v>
      </c>
      <c r="M844" s="383">
        <v>887.54</v>
      </c>
      <c r="N844" s="382"/>
      <c r="O844" s="39" t="s">
        <v>346</v>
      </c>
      <c r="P844" s="383">
        <v>1224.81</v>
      </c>
      <c r="Q844" s="382"/>
      <c r="R844" s="378"/>
      <c r="S844" s="381"/>
      <c r="T844" s="382"/>
      <c r="U844" s="37">
        <v>408.07</v>
      </c>
    </row>
    <row r="845" spans="1:21" ht="14.25" customHeight="1" x14ac:dyDescent="0.25">
      <c r="A845" s="39" t="s">
        <v>100</v>
      </c>
      <c r="B845" s="39" t="s">
        <v>252</v>
      </c>
      <c r="C845" s="379" t="s">
        <v>251</v>
      </c>
      <c r="D845" s="381"/>
      <c r="E845" s="382"/>
      <c r="F845" s="380" t="s">
        <v>179</v>
      </c>
      <c r="G845" s="382"/>
      <c r="H845" s="383">
        <v>1.1100000000000001</v>
      </c>
      <c r="I845" s="382"/>
      <c r="J845" s="383">
        <v>1.1499999999999999</v>
      </c>
      <c r="K845" s="382"/>
      <c r="L845" s="37">
        <v>0.33316699999999999</v>
      </c>
      <c r="M845" s="378"/>
      <c r="N845" s="382"/>
      <c r="O845" s="39" t="s">
        <v>100</v>
      </c>
      <c r="P845" s="383">
        <v>756.56</v>
      </c>
      <c r="Q845" s="382"/>
      <c r="R845" s="383">
        <v>1</v>
      </c>
      <c r="S845" s="381"/>
      <c r="T845" s="382"/>
      <c r="U845" s="37">
        <v>252.06</v>
      </c>
    </row>
    <row r="846" spans="1:21" ht="36.6" customHeight="1" x14ac:dyDescent="0.25">
      <c r="A846" s="39" t="s">
        <v>100</v>
      </c>
      <c r="B846" s="39" t="s">
        <v>1144</v>
      </c>
      <c r="C846" s="379" t="s">
        <v>1145</v>
      </c>
      <c r="D846" s="381"/>
      <c r="E846" s="382"/>
      <c r="F846" s="380" t="s">
        <v>218</v>
      </c>
      <c r="G846" s="382"/>
      <c r="H846" s="383">
        <v>0.64</v>
      </c>
      <c r="I846" s="382"/>
      <c r="J846" s="383">
        <v>1.1499999999999999</v>
      </c>
      <c r="K846" s="382"/>
      <c r="L846" s="37">
        <v>0.19209599999999999</v>
      </c>
      <c r="M846" s="378"/>
      <c r="N846" s="382"/>
      <c r="O846" s="39" t="s">
        <v>100</v>
      </c>
      <c r="P846" s="383">
        <v>1615.17</v>
      </c>
      <c r="Q846" s="382"/>
      <c r="R846" s="378"/>
      <c r="S846" s="381"/>
      <c r="T846" s="382"/>
      <c r="U846" s="37">
        <v>310.27</v>
      </c>
    </row>
    <row r="847" spans="1:21" ht="14.25" customHeight="1" x14ac:dyDescent="0.25">
      <c r="A847" s="39" t="s">
        <v>100</v>
      </c>
      <c r="B847" s="39" t="s">
        <v>1088</v>
      </c>
      <c r="C847" s="379" t="s">
        <v>1089</v>
      </c>
      <c r="D847" s="381"/>
      <c r="E847" s="382"/>
      <c r="F847" s="380" t="s">
        <v>179</v>
      </c>
      <c r="G847" s="382"/>
      <c r="H847" s="383">
        <v>0.64</v>
      </c>
      <c r="I847" s="382"/>
      <c r="J847" s="383">
        <v>1.1499999999999999</v>
      </c>
      <c r="K847" s="382"/>
      <c r="L847" s="37">
        <v>0.19209599999999999</v>
      </c>
      <c r="M847" s="378"/>
      <c r="N847" s="382"/>
      <c r="O847" s="39" t="s">
        <v>100</v>
      </c>
      <c r="P847" s="383">
        <v>647.28</v>
      </c>
      <c r="Q847" s="382"/>
      <c r="R847" s="383">
        <v>1</v>
      </c>
      <c r="S847" s="381"/>
      <c r="T847" s="382"/>
      <c r="U847" s="37">
        <v>124.34</v>
      </c>
    </row>
    <row r="848" spans="1:21" ht="14.25" customHeight="1" x14ac:dyDescent="0.25">
      <c r="A848" s="39" t="s">
        <v>100</v>
      </c>
      <c r="B848" s="39" t="s">
        <v>1457</v>
      </c>
      <c r="C848" s="379" t="s">
        <v>1458</v>
      </c>
      <c r="D848" s="381"/>
      <c r="E848" s="382"/>
      <c r="F848" s="380" t="s">
        <v>218</v>
      </c>
      <c r="G848" s="382"/>
      <c r="H848" s="383">
        <v>5.0999999999999996</v>
      </c>
      <c r="I848" s="382"/>
      <c r="J848" s="383">
        <v>1.1499999999999999</v>
      </c>
      <c r="K848" s="382"/>
      <c r="L848" s="37">
        <v>1.5307649999999999</v>
      </c>
      <c r="M848" s="383">
        <v>8.2200000000000006</v>
      </c>
      <c r="N848" s="382"/>
      <c r="O848" s="39" t="s">
        <v>530</v>
      </c>
      <c r="P848" s="383">
        <v>9.9499999999999993</v>
      </c>
      <c r="Q848" s="382"/>
      <c r="R848" s="378"/>
      <c r="S848" s="381"/>
      <c r="T848" s="382"/>
      <c r="U848" s="37">
        <v>15.23</v>
      </c>
    </row>
    <row r="849" spans="1:21" ht="18.95" customHeight="1" x14ac:dyDescent="0.25">
      <c r="A849" s="39" t="s">
        <v>100</v>
      </c>
      <c r="B849" s="39" t="s">
        <v>1459</v>
      </c>
      <c r="C849" s="379" t="s">
        <v>1460</v>
      </c>
      <c r="D849" s="381"/>
      <c r="E849" s="382"/>
      <c r="F849" s="380" t="s">
        <v>218</v>
      </c>
      <c r="G849" s="382"/>
      <c r="H849" s="383">
        <v>1.02</v>
      </c>
      <c r="I849" s="382"/>
      <c r="J849" s="383">
        <v>1.1499999999999999</v>
      </c>
      <c r="K849" s="382"/>
      <c r="L849" s="37">
        <v>0.30615300000000001</v>
      </c>
      <c r="M849" s="378"/>
      <c r="N849" s="382"/>
      <c r="O849" s="39" t="s">
        <v>100</v>
      </c>
      <c r="P849" s="383">
        <v>1258</v>
      </c>
      <c r="Q849" s="382"/>
      <c r="R849" s="378"/>
      <c r="S849" s="381"/>
      <c r="T849" s="382"/>
      <c r="U849" s="37">
        <v>385.14</v>
      </c>
    </row>
    <row r="850" spans="1:21" ht="14.25" customHeight="1" x14ac:dyDescent="0.25">
      <c r="A850" s="39" t="s">
        <v>100</v>
      </c>
      <c r="B850" s="39" t="s">
        <v>222</v>
      </c>
      <c r="C850" s="379" t="s">
        <v>221</v>
      </c>
      <c r="D850" s="381"/>
      <c r="E850" s="382"/>
      <c r="F850" s="380" t="s">
        <v>179</v>
      </c>
      <c r="G850" s="382"/>
      <c r="H850" s="383">
        <v>1.02</v>
      </c>
      <c r="I850" s="382"/>
      <c r="J850" s="383">
        <v>1.1499999999999999</v>
      </c>
      <c r="K850" s="382"/>
      <c r="L850" s="37">
        <v>0.30615300000000001</v>
      </c>
      <c r="M850" s="378"/>
      <c r="N850" s="382"/>
      <c r="O850" s="39" t="s">
        <v>100</v>
      </c>
      <c r="P850" s="383">
        <v>563.22</v>
      </c>
      <c r="Q850" s="382"/>
      <c r="R850" s="383">
        <v>1</v>
      </c>
      <c r="S850" s="381"/>
      <c r="T850" s="382"/>
      <c r="U850" s="37">
        <v>172.43</v>
      </c>
    </row>
    <row r="851" spans="1:21" ht="18.95" customHeight="1" x14ac:dyDescent="0.25">
      <c r="A851" s="39" t="s">
        <v>100</v>
      </c>
      <c r="B851" s="39" t="s">
        <v>224</v>
      </c>
      <c r="C851" s="379" t="s">
        <v>223</v>
      </c>
      <c r="D851" s="381"/>
      <c r="E851" s="382"/>
      <c r="F851" s="380" t="s">
        <v>218</v>
      </c>
      <c r="G851" s="382"/>
      <c r="H851" s="383">
        <v>0.14000000000000001</v>
      </c>
      <c r="I851" s="382"/>
      <c r="J851" s="383">
        <v>1.1499999999999999</v>
      </c>
      <c r="K851" s="382"/>
      <c r="L851" s="37">
        <v>4.2021000000000003E-2</v>
      </c>
      <c r="M851" s="378"/>
      <c r="N851" s="382"/>
      <c r="O851" s="39" t="s">
        <v>100</v>
      </c>
      <c r="P851" s="383">
        <v>656.62</v>
      </c>
      <c r="Q851" s="382"/>
      <c r="R851" s="378"/>
      <c r="S851" s="381"/>
      <c r="T851" s="382"/>
      <c r="U851" s="37">
        <v>27.59</v>
      </c>
    </row>
    <row r="852" spans="1:21" ht="14.25" customHeight="1" x14ac:dyDescent="0.25">
      <c r="A852" s="39" t="s">
        <v>100</v>
      </c>
      <c r="B852" s="39" t="s">
        <v>222</v>
      </c>
      <c r="C852" s="379" t="s">
        <v>221</v>
      </c>
      <c r="D852" s="381"/>
      <c r="E852" s="382"/>
      <c r="F852" s="380" t="s">
        <v>179</v>
      </c>
      <c r="G852" s="382"/>
      <c r="H852" s="383">
        <v>0.14000000000000001</v>
      </c>
      <c r="I852" s="382"/>
      <c r="J852" s="383">
        <v>1.1499999999999999</v>
      </c>
      <c r="K852" s="382"/>
      <c r="L852" s="37">
        <v>4.2021000000000003E-2</v>
      </c>
      <c r="M852" s="378"/>
      <c r="N852" s="382"/>
      <c r="O852" s="39" t="s">
        <v>100</v>
      </c>
      <c r="P852" s="383">
        <v>563.22</v>
      </c>
      <c r="Q852" s="382"/>
      <c r="R852" s="383">
        <v>1</v>
      </c>
      <c r="S852" s="381"/>
      <c r="T852" s="382"/>
      <c r="U852" s="37">
        <v>23.67</v>
      </c>
    </row>
    <row r="853" spans="1:21" ht="14.25" customHeight="1" x14ac:dyDescent="0.25">
      <c r="A853" s="39" t="s">
        <v>100</v>
      </c>
      <c r="B853" s="39" t="s">
        <v>178</v>
      </c>
      <c r="C853" s="379" t="s">
        <v>177</v>
      </c>
      <c r="D853" s="381"/>
      <c r="E853" s="382"/>
      <c r="F853" s="380" t="s">
        <v>100</v>
      </c>
      <c r="G853" s="382"/>
      <c r="H853" s="378"/>
      <c r="I853" s="382"/>
      <c r="J853" s="378"/>
      <c r="K853" s="382"/>
      <c r="L853" s="38"/>
      <c r="M853" s="378"/>
      <c r="N853" s="382"/>
      <c r="O853" s="39" t="s">
        <v>100</v>
      </c>
      <c r="P853" s="378"/>
      <c r="Q853" s="382"/>
      <c r="R853" s="378"/>
      <c r="S853" s="381"/>
      <c r="T853" s="382"/>
      <c r="U853" s="37">
        <v>3043.44</v>
      </c>
    </row>
    <row r="854" spans="1:21" ht="27.6" customHeight="1" x14ac:dyDescent="0.25">
      <c r="A854" s="39" t="s">
        <v>100</v>
      </c>
      <c r="B854" s="39" t="s">
        <v>1461</v>
      </c>
      <c r="C854" s="379" t="s">
        <v>1462</v>
      </c>
      <c r="D854" s="381"/>
      <c r="E854" s="382"/>
      <c r="F854" s="380" t="s">
        <v>214</v>
      </c>
      <c r="G854" s="382"/>
      <c r="H854" s="378"/>
      <c r="I854" s="382"/>
      <c r="J854" s="383">
        <v>1</v>
      </c>
      <c r="K854" s="382"/>
      <c r="L854" s="37">
        <v>1.4981</v>
      </c>
      <c r="M854" s="383">
        <v>2184.44</v>
      </c>
      <c r="N854" s="382"/>
      <c r="O854" s="39" t="s">
        <v>1463</v>
      </c>
      <c r="P854" s="383">
        <v>2031.53</v>
      </c>
      <c r="Q854" s="382"/>
      <c r="R854" s="378"/>
      <c r="S854" s="381"/>
      <c r="T854" s="382"/>
      <c r="U854" s="37">
        <v>3043.44</v>
      </c>
    </row>
    <row r="855" spans="1:21" ht="14.25" customHeight="1" x14ac:dyDescent="0.25">
      <c r="A855" s="39" t="s">
        <v>100</v>
      </c>
      <c r="B855" s="39" t="s">
        <v>100</v>
      </c>
      <c r="C855" s="365" t="s">
        <v>166</v>
      </c>
      <c r="D855" s="381"/>
      <c r="E855" s="382"/>
      <c r="F855" s="380" t="s">
        <v>100</v>
      </c>
      <c r="G855" s="382"/>
      <c r="H855" s="378"/>
      <c r="I855" s="382"/>
      <c r="J855" s="378"/>
      <c r="K855" s="382"/>
      <c r="L855" s="38"/>
      <c r="M855" s="378"/>
      <c r="N855" s="382"/>
      <c r="O855" s="39" t="s">
        <v>100</v>
      </c>
      <c r="P855" s="378"/>
      <c r="Q855" s="382"/>
      <c r="R855" s="378"/>
      <c r="S855" s="381"/>
      <c r="T855" s="382"/>
      <c r="U855" s="35">
        <v>8577.86</v>
      </c>
    </row>
    <row r="856" spans="1:21" ht="14.25" customHeight="1" x14ac:dyDescent="0.25">
      <c r="A856" s="41" t="s">
        <v>100</v>
      </c>
      <c r="B856" s="41" t="s">
        <v>100</v>
      </c>
      <c r="C856" s="379" t="s">
        <v>165</v>
      </c>
      <c r="D856" s="381"/>
      <c r="E856" s="382"/>
      <c r="F856" s="380" t="s">
        <v>100</v>
      </c>
      <c r="G856" s="382"/>
      <c r="H856" s="378"/>
      <c r="I856" s="382"/>
      <c r="J856" s="379" t="s">
        <v>100</v>
      </c>
      <c r="K856" s="382"/>
      <c r="L856" s="39" t="s">
        <v>100</v>
      </c>
      <c r="M856" s="379" t="s">
        <v>100</v>
      </c>
      <c r="N856" s="382"/>
      <c r="O856" s="41" t="s">
        <v>100</v>
      </c>
      <c r="P856" s="378"/>
      <c r="Q856" s="382"/>
      <c r="R856" s="379" t="s">
        <v>100</v>
      </c>
      <c r="S856" s="381"/>
      <c r="T856" s="382"/>
      <c r="U856" s="37">
        <v>4388.12</v>
      </c>
    </row>
    <row r="857" spans="1:21" ht="28.35" customHeight="1" x14ac:dyDescent="0.25">
      <c r="A857" s="41" t="s">
        <v>100</v>
      </c>
      <c r="B857" s="39" t="s">
        <v>1171</v>
      </c>
      <c r="C857" s="379" t="s">
        <v>1172</v>
      </c>
      <c r="D857" s="381"/>
      <c r="E857" s="382"/>
      <c r="F857" s="380" t="s">
        <v>160</v>
      </c>
      <c r="G857" s="382"/>
      <c r="H857" s="383">
        <v>112</v>
      </c>
      <c r="I857" s="382"/>
      <c r="J857" s="383">
        <v>1</v>
      </c>
      <c r="K857" s="382"/>
      <c r="L857" s="37">
        <v>112</v>
      </c>
      <c r="M857" s="378"/>
      <c r="N857" s="382"/>
      <c r="O857" s="39" t="s">
        <v>100</v>
      </c>
      <c r="P857" s="378"/>
      <c r="Q857" s="382"/>
      <c r="R857" s="384" t="s">
        <v>100</v>
      </c>
      <c r="S857" s="381"/>
      <c r="T857" s="382"/>
      <c r="U857" s="37">
        <v>4914.6899999999996</v>
      </c>
    </row>
    <row r="858" spans="1:21" ht="28.35" customHeight="1" x14ac:dyDescent="0.25">
      <c r="A858" s="41" t="s">
        <v>100</v>
      </c>
      <c r="B858" s="39" t="s">
        <v>1173</v>
      </c>
      <c r="C858" s="379" t="s">
        <v>1174</v>
      </c>
      <c r="D858" s="381"/>
      <c r="E858" s="382"/>
      <c r="F858" s="380" t="s">
        <v>160</v>
      </c>
      <c r="G858" s="382"/>
      <c r="H858" s="383">
        <v>65</v>
      </c>
      <c r="I858" s="382"/>
      <c r="J858" s="383">
        <v>1</v>
      </c>
      <c r="K858" s="382"/>
      <c r="L858" s="37">
        <v>65</v>
      </c>
      <c r="M858" s="378"/>
      <c r="N858" s="382"/>
      <c r="O858" s="39" t="s">
        <v>100</v>
      </c>
      <c r="P858" s="378"/>
      <c r="Q858" s="382"/>
      <c r="R858" s="384" t="s">
        <v>100</v>
      </c>
      <c r="S858" s="381"/>
      <c r="T858" s="382"/>
      <c r="U858" s="37">
        <v>2852.28</v>
      </c>
    </row>
    <row r="859" spans="1:21" ht="14.25" customHeight="1" x14ac:dyDescent="0.25">
      <c r="A859" s="36" t="s">
        <v>100</v>
      </c>
      <c r="B859" s="36" t="s">
        <v>100</v>
      </c>
      <c r="C859" s="365" t="s">
        <v>136</v>
      </c>
      <c r="D859" s="381"/>
      <c r="E859" s="381"/>
      <c r="F859" s="381"/>
      <c r="G859" s="381"/>
      <c r="H859" s="381"/>
      <c r="I859" s="381"/>
      <c r="J859" s="381"/>
      <c r="K859" s="381"/>
      <c r="L859" s="382"/>
      <c r="M859" s="385" t="s">
        <v>100</v>
      </c>
      <c r="N859" s="381"/>
      <c r="O859" s="382"/>
      <c r="P859" s="386">
        <v>62623.87</v>
      </c>
      <c r="Q859" s="382"/>
      <c r="R859" s="369"/>
      <c r="S859" s="381"/>
      <c r="T859" s="382"/>
      <c r="U859" s="35">
        <v>16344.83</v>
      </c>
    </row>
    <row r="860" spans="1:21" ht="93.6" customHeight="1" x14ac:dyDescent="0.25">
      <c r="A860" s="44" t="s">
        <v>547</v>
      </c>
      <c r="B860" s="43" t="s">
        <v>1464</v>
      </c>
      <c r="C860" s="365" t="s">
        <v>1465</v>
      </c>
      <c r="D860" s="381"/>
      <c r="E860" s="382"/>
      <c r="F860" s="367" t="s">
        <v>229</v>
      </c>
      <c r="G860" s="382"/>
      <c r="H860" s="368">
        <v>0.26100000000000001</v>
      </c>
      <c r="I860" s="382"/>
      <c r="J860" s="368">
        <v>1</v>
      </c>
      <c r="K860" s="382"/>
      <c r="L860" s="35">
        <v>0.26100000000000001</v>
      </c>
      <c r="M860" s="369"/>
      <c r="N860" s="382"/>
      <c r="O860" s="42"/>
      <c r="P860" s="369"/>
      <c r="Q860" s="382"/>
      <c r="R860" s="369"/>
      <c r="S860" s="381"/>
      <c r="T860" s="382"/>
      <c r="U860" s="38"/>
    </row>
    <row r="861" spans="1:21" ht="28.35" customHeight="1" x14ac:dyDescent="0.25">
      <c r="A861" s="40" t="s">
        <v>100</v>
      </c>
      <c r="B861" s="39" t="s">
        <v>228</v>
      </c>
      <c r="C861" s="379" t="s">
        <v>227</v>
      </c>
      <c r="D861" s="381"/>
      <c r="E861" s="381"/>
      <c r="F861" s="381"/>
      <c r="G861" s="381"/>
      <c r="H861" s="381"/>
      <c r="I861" s="381"/>
      <c r="J861" s="381"/>
      <c r="K861" s="381"/>
      <c r="L861" s="381"/>
      <c r="M861" s="381"/>
      <c r="N861" s="381"/>
      <c r="O861" s="381"/>
      <c r="P861" s="381"/>
      <c r="Q861" s="381"/>
      <c r="R861" s="381"/>
      <c r="S861" s="381"/>
      <c r="T861" s="382"/>
      <c r="U861" s="41" t="s">
        <v>100</v>
      </c>
    </row>
    <row r="862" spans="1:21" ht="14.25" customHeight="1" x14ac:dyDescent="0.25">
      <c r="A862" s="39" t="s">
        <v>100</v>
      </c>
      <c r="B862" s="39" t="s">
        <v>187</v>
      </c>
      <c r="C862" s="379" t="s">
        <v>186</v>
      </c>
      <c r="D862" s="381"/>
      <c r="E862" s="382"/>
      <c r="F862" s="380" t="s">
        <v>179</v>
      </c>
      <c r="G862" s="382"/>
      <c r="H862" s="378"/>
      <c r="I862" s="382"/>
      <c r="J862" s="378"/>
      <c r="K862" s="382"/>
      <c r="L862" s="37">
        <v>4.3221600000000002</v>
      </c>
      <c r="M862" s="378"/>
      <c r="N862" s="382"/>
      <c r="O862" s="39" t="s">
        <v>100</v>
      </c>
      <c r="P862" s="378"/>
      <c r="Q862" s="382"/>
      <c r="R862" s="378"/>
      <c r="S862" s="381"/>
      <c r="T862" s="382"/>
      <c r="U862" s="37">
        <v>2352.5500000000002</v>
      </c>
    </row>
    <row r="863" spans="1:21" ht="14.25" customHeight="1" x14ac:dyDescent="0.25">
      <c r="A863" s="39" t="s">
        <v>100</v>
      </c>
      <c r="B863" s="39" t="s">
        <v>508</v>
      </c>
      <c r="C863" s="379" t="s">
        <v>507</v>
      </c>
      <c r="D863" s="381"/>
      <c r="E863" s="382"/>
      <c r="F863" s="380" t="s">
        <v>179</v>
      </c>
      <c r="G863" s="382"/>
      <c r="H863" s="383">
        <v>14.4</v>
      </c>
      <c r="I863" s="382"/>
      <c r="J863" s="383">
        <v>1.1499999999999999</v>
      </c>
      <c r="K863" s="382"/>
      <c r="L863" s="37">
        <v>4.3221600000000002</v>
      </c>
      <c r="M863" s="378"/>
      <c r="N863" s="382"/>
      <c r="O863" s="39" t="s">
        <v>100</v>
      </c>
      <c r="P863" s="383">
        <v>544.29999999999995</v>
      </c>
      <c r="Q863" s="382"/>
      <c r="R863" s="383">
        <v>1</v>
      </c>
      <c r="S863" s="381"/>
      <c r="T863" s="382"/>
      <c r="U863" s="37">
        <v>2352.5500000000002</v>
      </c>
    </row>
    <row r="864" spans="1:21" ht="14.25" customHeight="1" x14ac:dyDescent="0.25">
      <c r="A864" s="39" t="s">
        <v>100</v>
      </c>
      <c r="B864" s="39" t="s">
        <v>183</v>
      </c>
      <c r="C864" s="379" t="s">
        <v>182</v>
      </c>
      <c r="D864" s="381"/>
      <c r="E864" s="382"/>
      <c r="F864" s="380" t="s">
        <v>100</v>
      </c>
      <c r="G864" s="382"/>
      <c r="H864" s="378"/>
      <c r="I864" s="382"/>
      <c r="J864" s="378"/>
      <c r="K864" s="382"/>
      <c r="L864" s="38"/>
      <c r="M864" s="378"/>
      <c r="N864" s="382"/>
      <c r="O864" s="39" t="s">
        <v>100</v>
      </c>
      <c r="P864" s="378"/>
      <c r="Q864" s="382"/>
      <c r="R864" s="378"/>
      <c r="S864" s="381"/>
      <c r="T864" s="382"/>
      <c r="U864" s="37">
        <v>42.06</v>
      </c>
    </row>
    <row r="865" spans="1:21" ht="14.25" customHeight="1" x14ac:dyDescent="0.25">
      <c r="A865" s="39" t="s">
        <v>100</v>
      </c>
      <c r="B865" s="39" t="s">
        <v>181</v>
      </c>
      <c r="C865" s="379" t="s">
        <v>180</v>
      </c>
      <c r="D865" s="381"/>
      <c r="E865" s="382"/>
      <c r="F865" s="380" t="s">
        <v>179</v>
      </c>
      <c r="G865" s="382"/>
      <c r="H865" s="378"/>
      <c r="I865" s="382"/>
      <c r="J865" s="378"/>
      <c r="K865" s="382"/>
      <c r="L865" s="37">
        <v>2.1010999999999998E-2</v>
      </c>
      <c r="M865" s="378"/>
      <c r="N865" s="382"/>
      <c r="O865" s="39" t="s">
        <v>100</v>
      </c>
      <c r="P865" s="378"/>
      <c r="Q865" s="382"/>
      <c r="R865" s="378"/>
      <c r="S865" s="381"/>
      <c r="T865" s="382"/>
      <c r="U865" s="37">
        <v>13.75</v>
      </c>
    </row>
    <row r="866" spans="1:21" ht="18.95" customHeight="1" x14ac:dyDescent="0.25">
      <c r="A866" s="39" t="s">
        <v>100</v>
      </c>
      <c r="B866" s="39" t="s">
        <v>254</v>
      </c>
      <c r="C866" s="379" t="s">
        <v>253</v>
      </c>
      <c r="D866" s="381"/>
      <c r="E866" s="382"/>
      <c r="F866" s="380" t="s">
        <v>218</v>
      </c>
      <c r="G866" s="382"/>
      <c r="H866" s="383">
        <v>0.02</v>
      </c>
      <c r="I866" s="382"/>
      <c r="J866" s="383">
        <v>1.1499999999999999</v>
      </c>
      <c r="K866" s="382"/>
      <c r="L866" s="37">
        <v>6.0029999999999997E-3</v>
      </c>
      <c r="M866" s="378"/>
      <c r="N866" s="382"/>
      <c r="O866" s="39" t="s">
        <v>100</v>
      </c>
      <c r="P866" s="383">
        <v>1631.99</v>
      </c>
      <c r="Q866" s="382"/>
      <c r="R866" s="378"/>
      <c r="S866" s="381"/>
      <c r="T866" s="382"/>
      <c r="U866" s="37">
        <v>9.8000000000000007</v>
      </c>
    </row>
    <row r="867" spans="1:21" ht="14.25" customHeight="1" x14ac:dyDescent="0.25">
      <c r="A867" s="39" t="s">
        <v>100</v>
      </c>
      <c r="B867" s="39" t="s">
        <v>252</v>
      </c>
      <c r="C867" s="379" t="s">
        <v>251</v>
      </c>
      <c r="D867" s="381"/>
      <c r="E867" s="382"/>
      <c r="F867" s="380" t="s">
        <v>179</v>
      </c>
      <c r="G867" s="382"/>
      <c r="H867" s="383">
        <v>0.02</v>
      </c>
      <c r="I867" s="382"/>
      <c r="J867" s="383">
        <v>1.1499999999999999</v>
      </c>
      <c r="K867" s="382"/>
      <c r="L867" s="37">
        <v>6.0029999999999997E-3</v>
      </c>
      <c r="M867" s="378"/>
      <c r="N867" s="382"/>
      <c r="O867" s="39" t="s">
        <v>100</v>
      </c>
      <c r="P867" s="383">
        <v>756.56</v>
      </c>
      <c r="Q867" s="382"/>
      <c r="R867" s="383">
        <v>1</v>
      </c>
      <c r="S867" s="381"/>
      <c r="T867" s="382"/>
      <c r="U867" s="37">
        <v>4.54</v>
      </c>
    </row>
    <row r="868" spans="1:21" ht="36.6" customHeight="1" x14ac:dyDescent="0.25">
      <c r="A868" s="39" t="s">
        <v>100</v>
      </c>
      <c r="B868" s="39" t="s">
        <v>1144</v>
      </c>
      <c r="C868" s="379" t="s">
        <v>1145</v>
      </c>
      <c r="D868" s="381"/>
      <c r="E868" s="382"/>
      <c r="F868" s="380" t="s">
        <v>218</v>
      </c>
      <c r="G868" s="382"/>
      <c r="H868" s="383">
        <v>0.03</v>
      </c>
      <c r="I868" s="382"/>
      <c r="J868" s="383">
        <v>1.1499999999999999</v>
      </c>
      <c r="K868" s="382"/>
      <c r="L868" s="37">
        <v>9.0050000000000009E-3</v>
      </c>
      <c r="M868" s="378"/>
      <c r="N868" s="382"/>
      <c r="O868" s="39" t="s">
        <v>100</v>
      </c>
      <c r="P868" s="383">
        <v>1615.17</v>
      </c>
      <c r="Q868" s="382"/>
      <c r="R868" s="378"/>
      <c r="S868" s="381"/>
      <c r="T868" s="382"/>
      <c r="U868" s="37">
        <v>14.54</v>
      </c>
    </row>
    <row r="869" spans="1:21" ht="14.25" customHeight="1" x14ac:dyDescent="0.25">
      <c r="A869" s="39" t="s">
        <v>100</v>
      </c>
      <c r="B869" s="39" t="s">
        <v>1088</v>
      </c>
      <c r="C869" s="379" t="s">
        <v>1089</v>
      </c>
      <c r="D869" s="381"/>
      <c r="E869" s="382"/>
      <c r="F869" s="380" t="s">
        <v>179</v>
      </c>
      <c r="G869" s="382"/>
      <c r="H869" s="383">
        <v>0.03</v>
      </c>
      <c r="I869" s="382"/>
      <c r="J869" s="383">
        <v>1.1499999999999999</v>
      </c>
      <c r="K869" s="382"/>
      <c r="L869" s="37">
        <v>9.0050000000000009E-3</v>
      </c>
      <c r="M869" s="378"/>
      <c r="N869" s="382"/>
      <c r="O869" s="39" t="s">
        <v>100</v>
      </c>
      <c r="P869" s="383">
        <v>647.28</v>
      </c>
      <c r="Q869" s="382"/>
      <c r="R869" s="383">
        <v>1</v>
      </c>
      <c r="S869" s="381"/>
      <c r="T869" s="382"/>
      <c r="U869" s="37">
        <v>5.83</v>
      </c>
    </row>
    <row r="870" spans="1:21" ht="27.6" customHeight="1" x14ac:dyDescent="0.25">
      <c r="A870" s="39" t="s">
        <v>100</v>
      </c>
      <c r="B870" s="39" t="s">
        <v>1466</v>
      </c>
      <c r="C870" s="379" t="s">
        <v>1467</v>
      </c>
      <c r="D870" s="381"/>
      <c r="E870" s="382"/>
      <c r="F870" s="380" t="s">
        <v>218</v>
      </c>
      <c r="G870" s="382"/>
      <c r="H870" s="383">
        <v>0.85</v>
      </c>
      <c r="I870" s="382"/>
      <c r="J870" s="383">
        <v>1.1499999999999999</v>
      </c>
      <c r="K870" s="382"/>
      <c r="L870" s="37">
        <v>0.25512800000000002</v>
      </c>
      <c r="M870" s="378"/>
      <c r="N870" s="382"/>
      <c r="O870" s="39" t="s">
        <v>100</v>
      </c>
      <c r="P870" s="383">
        <v>54.02</v>
      </c>
      <c r="Q870" s="382"/>
      <c r="R870" s="378"/>
      <c r="S870" s="381"/>
      <c r="T870" s="382"/>
      <c r="U870" s="37">
        <v>13.78</v>
      </c>
    </row>
    <row r="871" spans="1:21" ht="18.95" customHeight="1" x14ac:dyDescent="0.25">
      <c r="A871" s="39" t="s">
        <v>100</v>
      </c>
      <c r="B871" s="39" t="s">
        <v>224</v>
      </c>
      <c r="C871" s="379" t="s">
        <v>223</v>
      </c>
      <c r="D871" s="381"/>
      <c r="E871" s="382"/>
      <c r="F871" s="380" t="s">
        <v>218</v>
      </c>
      <c r="G871" s="382"/>
      <c r="H871" s="383">
        <v>0.02</v>
      </c>
      <c r="I871" s="382"/>
      <c r="J871" s="383">
        <v>1.1499999999999999</v>
      </c>
      <c r="K871" s="382"/>
      <c r="L871" s="37">
        <v>6.0029999999999997E-3</v>
      </c>
      <c r="M871" s="378"/>
      <c r="N871" s="382"/>
      <c r="O871" s="39" t="s">
        <v>100</v>
      </c>
      <c r="P871" s="383">
        <v>656.62</v>
      </c>
      <c r="Q871" s="382"/>
      <c r="R871" s="378"/>
      <c r="S871" s="381"/>
      <c r="T871" s="382"/>
      <c r="U871" s="37">
        <v>3.94</v>
      </c>
    </row>
    <row r="872" spans="1:21" ht="14.25" customHeight="1" x14ac:dyDescent="0.25">
      <c r="A872" s="39" t="s">
        <v>100</v>
      </c>
      <c r="B872" s="39" t="s">
        <v>222</v>
      </c>
      <c r="C872" s="379" t="s">
        <v>221</v>
      </c>
      <c r="D872" s="381"/>
      <c r="E872" s="382"/>
      <c r="F872" s="380" t="s">
        <v>179</v>
      </c>
      <c r="G872" s="382"/>
      <c r="H872" s="383">
        <v>0.02</v>
      </c>
      <c r="I872" s="382"/>
      <c r="J872" s="383">
        <v>1.1499999999999999</v>
      </c>
      <c r="K872" s="382"/>
      <c r="L872" s="37">
        <v>6.0029999999999997E-3</v>
      </c>
      <c r="M872" s="378"/>
      <c r="N872" s="382"/>
      <c r="O872" s="39" t="s">
        <v>100</v>
      </c>
      <c r="P872" s="383">
        <v>563.22</v>
      </c>
      <c r="Q872" s="382"/>
      <c r="R872" s="383">
        <v>1</v>
      </c>
      <c r="S872" s="381"/>
      <c r="T872" s="382"/>
      <c r="U872" s="37">
        <v>3.38</v>
      </c>
    </row>
    <row r="873" spans="1:21" ht="14.25" customHeight="1" x14ac:dyDescent="0.25">
      <c r="A873" s="39" t="s">
        <v>100</v>
      </c>
      <c r="B873" s="39" t="s">
        <v>178</v>
      </c>
      <c r="C873" s="379" t="s">
        <v>177</v>
      </c>
      <c r="D873" s="381"/>
      <c r="E873" s="382"/>
      <c r="F873" s="380" t="s">
        <v>100</v>
      </c>
      <c r="G873" s="382"/>
      <c r="H873" s="378"/>
      <c r="I873" s="382"/>
      <c r="J873" s="378"/>
      <c r="K873" s="382"/>
      <c r="L873" s="38"/>
      <c r="M873" s="378"/>
      <c r="N873" s="382"/>
      <c r="O873" s="39" t="s">
        <v>100</v>
      </c>
      <c r="P873" s="378"/>
      <c r="Q873" s="382"/>
      <c r="R873" s="378"/>
      <c r="S873" s="381"/>
      <c r="T873" s="382"/>
      <c r="U873" s="37">
        <v>10504.16</v>
      </c>
    </row>
    <row r="874" spans="1:21" ht="14.25" customHeight="1" x14ac:dyDescent="0.25">
      <c r="A874" s="39" t="s">
        <v>100</v>
      </c>
      <c r="B874" s="39" t="s">
        <v>1468</v>
      </c>
      <c r="C874" s="379" t="s">
        <v>1469</v>
      </c>
      <c r="D874" s="381"/>
      <c r="E874" s="382"/>
      <c r="F874" s="380" t="s">
        <v>174</v>
      </c>
      <c r="G874" s="382"/>
      <c r="H874" s="383">
        <v>0.06</v>
      </c>
      <c r="I874" s="382"/>
      <c r="J874" s="383">
        <v>1</v>
      </c>
      <c r="K874" s="382"/>
      <c r="L874" s="37">
        <v>1.566E-2</v>
      </c>
      <c r="M874" s="383">
        <v>22876.38</v>
      </c>
      <c r="N874" s="382"/>
      <c r="O874" s="39" t="s">
        <v>1312</v>
      </c>
      <c r="P874" s="383">
        <v>23105.14</v>
      </c>
      <c r="Q874" s="382"/>
      <c r="R874" s="378"/>
      <c r="S874" s="381"/>
      <c r="T874" s="382"/>
      <c r="U874" s="37">
        <v>361.83</v>
      </c>
    </row>
    <row r="875" spans="1:21" ht="18.95" customHeight="1" x14ac:dyDescent="0.25">
      <c r="A875" s="39" t="s">
        <v>100</v>
      </c>
      <c r="B875" s="39" t="s">
        <v>1470</v>
      </c>
      <c r="C875" s="379" t="s">
        <v>1471</v>
      </c>
      <c r="D875" s="381"/>
      <c r="E875" s="382"/>
      <c r="F875" s="380" t="s">
        <v>214</v>
      </c>
      <c r="G875" s="382"/>
      <c r="H875" s="383">
        <v>0.5</v>
      </c>
      <c r="I875" s="382"/>
      <c r="J875" s="383">
        <v>1</v>
      </c>
      <c r="K875" s="382"/>
      <c r="L875" s="37">
        <v>0.1305</v>
      </c>
      <c r="M875" s="378"/>
      <c r="N875" s="382"/>
      <c r="O875" s="39" t="s">
        <v>100</v>
      </c>
      <c r="P875" s="383">
        <v>826.43</v>
      </c>
      <c r="Q875" s="382"/>
      <c r="R875" s="378"/>
      <c r="S875" s="381"/>
      <c r="T875" s="382"/>
      <c r="U875" s="37">
        <v>107.85</v>
      </c>
    </row>
    <row r="876" spans="1:21" ht="18.95" customHeight="1" x14ac:dyDescent="0.25">
      <c r="A876" s="39" t="s">
        <v>100</v>
      </c>
      <c r="B876" s="39" t="s">
        <v>1472</v>
      </c>
      <c r="C876" s="379" t="s">
        <v>1473</v>
      </c>
      <c r="D876" s="381"/>
      <c r="E876" s="382"/>
      <c r="F876" s="380" t="s">
        <v>174</v>
      </c>
      <c r="G876" s="382"/>
      <c r="H876" s="378"/>
      <c r="I876" s="382"/>
      <c r="J876" s="383">
        <v>1</v>
      </c>
      <c r="K876" s="382"/>
      <c r="L876" s="37">
        <v>1.8634999999999999</v>
      </c>
      <c r="M876" s="383">
        <v>3713.62</v>
      </c>
      <c r="N876" s="382"/>
      <c r="O876" s="39" t="s">
        <v>1474</v>
      </c>
      <c r="P876" s="383">
        <v>5384.75</v>
      </c>
      <c r="Q876" s="382"/>
      <c r="R876" s="378"/>
      <c r="S876" s="381"/>
      <c r="T876" s="382"/>
      <c r="U876" s="37">
        <v>10034.48</v>
      </c>
    </row>
    <row r="877" spans="1:21" ht="14.25" customHeight="1" x14ac:dyDescent="0.25">
      <c r="A877" s="39" t="s">
        <v>100</v>
      </c>
      <c r="B877" s="39" t="s">
        <v>100</v>
      </c>
      <c r="C877" s="365" t="s">
        <v>166</v>
      </c>
      <c r="D877" s="381"/>
      <c r="E877" s="382"/>
      <c r="F877" s="380" t="s">
        <v>100</v>
      </c>
      <c r="G877" s="382"/>
      <c r="H877" s="378"/>
      <c r="I877" s="382"/>
      <c r="J877" s="378"/>
      <c r="K877" s="382"/>
      <c r="L877" s="38"/>
      <c r="M877" s="378"/>
      <c r="N877" s="382"/>
      <c r="O877" s="39" t="s">
        <v>100</v>
      </c>
      <c r="P877" s="378"/>
      <c r="Q877" s="382"/>
      <c r="R877" s="378"/>
      <c r="S877" s="381"/>
      <c r="T877" s="382"/>
      <c r="U877" s="35">
        <v>12912.52</v>
      </c>
    </row>
    <row r="878" spans="1:21" ht="14.25" customHeight="1" x14ac:dyDescent="0.25">
      <c r="A878" s="41" t="s">
        <v>100</v>
      </c>
      <c r="B878" s="41" t="s">
        <v>100</v>
      </c>
      <c r="C878" s="379" t="s">
        <v>165</v>
      </c>
      <c r="D878" s="381"/>
      <c r="E878" s="382"/>
      <c r="F878" s="380" t="s">
        <v>100</v>
      </c>
      <c r="G878" s="382"/>
      <c r="H878" s="378"/>
      <c r="I878" s="382"/>
      <c r="J878" s="379" t="s">
        <v>100</v>
      </c>
      <c r="K878" s="382"/>
      <c r="L878" s="39" t="s">
        <v>100</v>
      </c>
      <c r="M878" s="379" t="s">
        <v>100</v>
      </c>
      <c r="N878" s="382"/>
      <c r="O878" s="41" t="s">
        <v>100</v>
      </c>
      <c r="P878" s="378"/>
      <c r="Q878" s="382"/>
      <c r="R878" s="379" t="s">
        <v>100</v>
      </c>
      <c r="S878" s="381"/>
      <c r="T878" s="382"/>
      <c r="U878" s="37">
        <v>2366.3000000000002</v>
      </c>
    </row>
    <row r="879" spans="1:21" ht="50.25" customHeight="1" x14ac:dyDescent="0.25">
      <c r="A879" s="41" t="s">
        <v>100</v>
      </c>
      <c r="B879" s="39" t="s">
        <v>1475</v>
      </c>
      <c r="C879" s="379" t="s">
        <v>1476</v>
      </c>
      <c r="D879" s="381"/>
      <c r="E879" s="382"/>
      <c r="F879" s="380" t="s">
        <v>160</v>
      </c>
      <c r="G879" s="382"/>
      <c r="H879" s="383">
        <v>113</v>
      </c>
      <c r="I879" s="382"/>
      <c r="J879" s="383">
        <v>1</v>
      </c>
      <c r="K879" s="382"/>
      <c r="L879" s="37">
        <v>113</v>
      </c>
      <c r="M879" s="378"/>
      <c r="N879" s="382"/>
      <c r="O879" s="39" t="s">
        <v>100</v>
      </c>
      <c r="P879" s="378"/>
      <c r="Q879" s="382"/>
      <c r="R879" s="384" t="s">
        <v>100</v>
      </c>
      <c r="S879" s="381"/>
      <c r="T879" s="382"/>
      <c r="U879" s="37">
        <v>2673.92</v>
      </c>
    </row>
    <row r="880" spans="1:21" ht="50.25" customHeight="1" x14ac:dyDescent="0.25">
      <c r="A880" s="41" t="s">
        <v>100</v>
      </c>
      <c r="B880" s="39" t="s">
        <v>1477</v>
      </c>
      <c r="C880" s="379" t="s">
        <v>1478</v>
      </c>
      <c r="D880" s="381"/>
      <c r="E880" s="382"/>
      <c r="F880" s="380" t="s">
        <v>160</v>
      </c>
      <c r="G880" s="382"/>
      <c r="H880" s="383">
        <v>77</v>
      </c>
      <c r="I880" s="382"/>
      <c r="J880" s="383">
        <v>1</v>
      </c>
      <c r="K880" s="382"/>
      <c r="L880" s="37">
        <v>77</v>
      </c>
      <c r="M880" s="378"/>
      <c r="N880" s="382"/>
      <c r="O880" s="39" t="s">
        <v>100</v>
      </c>
      <c r="P880" s="378"/>
      <c r="Q880" s="382"/>
      <c r="R880" s="384" t="s">
        <v>100</v>
      </c>
      <c r="S880" s="381"/>
      <c r="T880" s="382"/>
      <c r="U880" s="37">
        <v>1822.05</v>
      </c>
    </row>
    <row r="881" spans="1:21" ht="14.25" customHeight="1" x14ac:dyDescent="0.25">
      <c r="A881" s="36" t="s">
        <v>100</v>
      </c>
      <c r="B881" s="36" t="s">
        <v>100</v>
      </c>
      <c r="C881" s="365" t="s">
        <v>136</v>
      </c>
      <c r="D881" s="381"/>
      <c r="E881" s="381"/>
      <c r="F881" s="381"/>
      <c r="G881" s="381"/>
      <c r="H881" s="381"/>
      <c r="I881" s="381"/>
      <c r="J881" s="381"/>
      <c r="K881" s="381"/>
      <c r="L881" s="382"/>
      <c r="M881" s="385" t="s">
        <v>100</v>
      </c>
      <c r="N881" s="381"/>
      <c r="O881" s="382"/>
      <c r="P881" s="386">
        <v>66699.199999999997</v>
      </c>
      <c r="Q881" s="382"/>
      <c r="R881" s="369"/>
      <c r="S881" s="381"/>
      <c r="T881" s="382"/>
      <c r="U881" s="35">
        <v>17408.490000000002</v>
      </c>
    </row>
    <row r="882" spans="1:21" ht="14.25" customHeight="1" x14ac:dyDescent="0.25"/>
    <row r="883" spans="1:21" ht="14.25" customHeight="1" x14ac:dyDescent="0.25">
      <c r="A883" s="34" t="s">
        <v>100</v>
      </c>
      <c r="B883" s="34" t="s">
        <v>100</v>
      </c>
      <c r="C883" s="387" t="s">
        <v>133</v>
      </c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2"/>
      <c r="P883" s="388" t="s">
        <v>100</v>
      </c>
      <c r="Q883" s="382"/>
      <c r="R883" s="388" t="s">
        <v>100</v>
      </c>
      <c r="S883" s="381"/>
      <c r="T883" s="382"/>
      <c r="U883" s="33" t="s">
        <v>100</v>
      </c>
    </row>
    <row r="884" spans="1:21" ht="14.25" customHeight="1" x14ac:dyDescent="0.25">
      <c r="A884" s="34" t="s">
        <v>100</v>
      </c>
      <c r="B884" s="34" t="s">
        <v>100</v>
      </c>
      <c r="C884" s="387" t="s">
        <v>135</v>
      </c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2"/>
      <c r="P884" s="388" t="s">
        <v>100</v>
      </c>
      <c r="Q884" s="382"/>
      <c r="R884" s="388" t="s">
        <v>100</v>
      </c>
      <c r="S884" s="381"/>
      <c r="T884" s="382"/>
      <c r="U884" s="33" t="s">
        <v>1479</v>
      </c>
    </row>
    <row r="885" spans="1:21" ht="14.25" customHeight="1" x14ac:dyDescent="0.25">
      <c r="A885" s="34" t="s">
        <v>100</v>
      </c>
      <c r="B885" s="34" t="s">
        <v>100</v>
      </c>
      <c r="C885" s="387" t="s">
        <v>155</v>
      </c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2"/>
      <c r="P885" s="388" t="s">
        <v>100</v>
      </c>
      <c r="Q885" s="382"/>
      <c r="R885" s="388" t="s">
        <v>100</v>
      </c>
      <c r="S885" s="381"/>
      <c r="T885" s="382"/>
      <c r="U885" s="33" t="s">
        <v>1480</v>
      </c>
    </row>
    <row r="886" spans="1:21" ht="14.25" customHeight="1" x14ac:dyDescent="0.25">
      <c r="A886" s="34" t="s">
        <v>100</v>
      </c>
      <c r="B886" s="34" t="s">
        <v>100</v>
      </c>
      <c r="C886" s="387" t="s">
        <v>154</v>
      </c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2"/>
      <c r="P886" s="388" t="s">
        <v>100</v>
      </c>
      <c r="Q886" s="382"/>
      <c r="R886" s="388" t="s">
        <v>100</v>
      </c>
      <c r="S886" s="381"/>
      <c r="T886" s="382"/>
      <c r="U886" s="33" t="s">
        <v>1481</v>
      </c>
    </row>
    <row r="887" spans="1:21" ht="14.25" customHeight="1" x14ac:dyDescent="0.25">
      <c r="A887" s="34" t="s">
        <v>100</v>
      </c>
      <c r="B887" s="34" t="s">
        <v>100</v>
      </c>
      <c r="C887" s="387" t="s">
        <v>153</v>
      </c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2"/>
      <c r="P887" s="388" t="s">
        <v>100</v>
      </c>
      <c r="Q887" s="382"/>
      <c r="R887" s="388" t="s">
        <v>100</v>
      </c>
      <c r="S887" s="381"/>
      <c r="T887" s="382"/>
      <c r="U887" s="33" t="s">
        <v>1482</v>
      </c>
    </row>
    <row r="888" spans="1:21" ht="14.25" customHeight="1" x14ac:dyDescent="0.25">
      <c r="A888" s="34" t="s">
        <v>100</v>
      </c>
      <c r="B888" s="34" t="s">
        <v>100</v>
      </c>
      <c r="C888" s="387" t="s">
        <v>152</v>
      </c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2"/>
      <c r="P888" s="388" t="s">
        <v>100</v>
      </c>
      <c r="Q888" s="382"/>
      <c r="R888" s="388" t="s">
        <v>100</v>
      </c>
      <c r="S888" s="381"/>
      <c r="T888" s="382"/>
      <c r="U888" s="33" t="s">
        <v>1483</v>
      </c>
    </row>
    <row r="889" spans="1:21" ht="14.25" customHeight="1" x14ac:dyDescent="0.25">
      <c r="A889" s="34" t="s">
        <v>100</v>
      </c>
      <c r="B889" s="34" t="s">
        <v>100</v>
      </c>
      <c r="C889" s="387" t="s">
        <v>149</v>
      </c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2"/>
      <c r="P889" s="388" t="s">
        <v>100</v>
      </c>
      <c r="Q889" s="366"/>
      <c r="R889" s="388" t="s">
        <v>100</v>
      </c>
      <c r="S889" s="358"/>
      <c r="T889" s="366"/>
      <c r="U889" s="33" t="s">
        <v>1484</v>
      </c>
    </row>
    <row r="890" spans="1:21" ht="14.25" customHeight="1" x14ac:dyDescent="0.25">
      <c r="A890" s="34" t="s">
        <v>100</v>
      </c>
      <c r="B890" s="34" t="s">
        <v>100</v>
      </c>
      <c r="C890" s="387" t="s">
        <v>148</v>
      </c>
      <c r="D890" s="358"/>
      <c r="E890" s="358"/>
      <c r="F890" s="358"/>
      <c r="G890" s="358"/>
      <c r="H890" s="358"/>
      <c r="I890" s="358"/>
      <c r="J890" s="358"/>
      <c r="K890" s="358"/>
      <c r="L890" s="358"/>
      <c r="M890" s="358"/>
      <c r="N890" s="358"/>
      <c r="O890" s="366"/>
      <c r="P890" s="388" t="s">
        <v>100</v>
      </c>
      <c r="Q890" s="366"/>
      <c r="R890" s="388" t="s">
        <v>100</v>
      </c>
      <c r="S890" s="358"/>
      <c r="T890" s="366"/>
      <c r="U890" s="33" t="s">
        <v>1485</v>
      </c>
    </row>
    <row r="891" spans="1:21" ht="14.25" customHeight="1" x14ac:dyDescent="0.25">
      <c r="A891" s="34" t="s">
        <v>100</v>
      </c>
      <c r="B891" s="34" t="s">
        <v>100</v>
      </c>
      <c r="C891" s="387" t="s">
        <v>147</v>
      </c>
      <c r="D891" s="358"/>
      <c r="E891" s="358"/>
      <c r="F891" s="358"/>
      <c r="G891" s="358"/>
      <c r="H891" s="358"/>
      <c r="I891" s="358"/>
      <c r="J891" s="358"/>
      <c r="K891" s="358"/>
      <c r="L891" s="358"/>
      <c r="M891" s="358"/>
      <c r="N891" s="358"/>
      <c r="O891" s="366"/>
      <c r="P891" s="388" t="s">
        <v>100</v>
      </c>
      <c r="Q891" s="366"/>
      <c r="R891" s="388" t="s">
        <v>100</v>
      </c>
      <c r="S891" s="358"/>
      <c r="T891" s="366"/>
      <c r="U891" s="33" t="s">
        <v>1486</v>
      </c>
    </row>
    <row r="892" spans="1:21" ht="14.25" customHeight="1" x14ac:dyDescent="0.25">
      <c r="A892" s="34" t="s">
        <v>100</v>
      </c>
      <c r="B892" s="34" t="s">
        <v>100</v>
      </c>
      <c r="C892" s="387" t="s">
        <v>133</v>
      </c>
      <c r="D892" s="358"/>
      <c r="E892" s="358"/>
      <c r="F892" s="358"/>
      <c r="G892" s="358"/>
      <c r="H892" s="358"/>
      <c r="I892" s="358"/>
      <c r="J892" s="358"/>
      <c r="K892" s="358"/>
      <c r="L892" s="358"/>
      <c r="M892" s="358"/>
      <c r="N892" s="358"/>
      <c r="O892" s="366"/>
      <c r="P892" s="388" t="s">
        <v>100</v>
      </c>
      <c r="Q892" s="366"/>
      <c r="R892" s="388" t="s">
        <v>100</v>
      </c>
      <c r="S892" s="358"/>
      <c r="T892" s="366"/>
      <c r="U892" s="33" t="s">
        <v>1487</v>
      </c>
    </row>
    <row r="893" spans="1:21" ht="14.25" customHeight="1" x14ac:dyDescent="0.25">
      <c r="A893" s="34" t="s">
        <v>100</v>
      </c>
      <c r="B893" s="34" t="s">
        <v>100</v>
      </c>
      <c r="C893" s="387" t="s">
        <v>119</v>
      </c>
      <c r="D893" s="358"/>
      <c r="E893" s="358"/>
      <c r="F893" s="358"/>
      <c r="G893" s="358"/>
      <c r="H893" s="358"/>
      <c r="I893" s="358"/>
      <c r="J893" s="358"/>
      <c r="K893" s="358"/>
      <c r="L893" s="358"/>
      <c r="M893" s="358"/>
      <c r="N893" s="358"/>
      <c r="O893" s="366"/>
      <c r="P893" s="388" t="s">
        <v>100</v>
      </c>
      <c r="Q893" s="366"/>
      <c r="R893" s="388" t="s">
        <v>100</v>
      </c>
      <c r="S893" s="358"/>
      <c r="T893" s="366"/>
      <c r="U893" s="33" t="s">
        <v>100</v>
      </c>
    </row>
    <row r="894" spans="1:21" ht="14.25" customHeight="1" x14ac:dyDescent="0.25">
      <c r="A894" s="34" t="s">
        <v>100</v>
      </c>
      <c r="B894" s="34" t="s">
        <v>100</v>
      </c>
      <c r="C894" s="387" t="s">
        <v>145</v>
      </c>
      <c r="D894" s="358"/>
      <c r="E894" s="358"/>
      <c r="F894" s="358"/>
      <c r="G894" s="358"/>
      <c r="H894" s="358"/>
      <c r="I894" s="358"/>
      <c r="J894" s="358"/>
      <c r="K894" s="358"/>
      <c r="L894" s="358"/>
      <c r="M894" s="358"/>
      <c r="N894" s="358"/>
      <c r="O894" s="366"/>
      <c r="P894" s="388" t="s">
        <v>100</v>
      </c>
      <c r="Q894" s="366"/>
      <c r="R894" s="388" t="s">
        <v>100</v>
      </c>
      <c r="S894" s="358"/>
      <c r="T894" s="366"/>
      <c r="U894" s="33" t="s">
        <v>1488</v>
      </c>
    </row>
    <row r="895" spans="1:21" ht="14.25" customHeight="1" x14ac:dyDescent="0.25">
      <c r="A895" s="34" t="s">
        <v>100</v>
      </c>
      <c r="B895" s="34" t="s">
        <v>100</v>
      </c>
      <c r="C895" s="387" t="s">
        <v>144</v>
      </c>
      <c r="D895" s="358"/>
      <c r="E895" s="358"/>
      <c r="F895" s="358"/>
      <c r="G895" s="358"/>
      <c r="H895" s="358"/>
      <c r="I895" s="358"/>
      <c r="J895" s="358"/>
      <c r="K895" s="358"/>
      <c r="L895" s="358"/>
      <c r="M895" s="358"/>
      <c r="N895" s="358"/>
      <c r="O895" s="366"/>
      <c r="P895" s="388" t="s">
        <v>100</v>
      </c>
      <c r="Q895" s="366"/>
      <c r="R895" s="388" t="s">
        <v>100</v>
      </c>
      <c r="S895" s="358"/>
      <c r="T895" s="366"/>
      <c r="U895" s="33" t="s">
        <v>1489</v>
      </c>
    </row>
    <row r="896" spans="1:21" ht="18.2" customHeight="1" x14ac:dyDescent="0.25">
      <c r="A896" s="389" t="s">
        <v>1490</v>
      </c>
      <c r="B896" s="358"/>
      <c r="C896" s="358"/>
      <c r="D896" s="358"/>
      <c r="E896" s="358"/>
      <c r="F896" s="358"/>
      <c r="G896" s="358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</row>
    <row r="897" spans="1:21" ht="202.35" customHeight="1" x14ac:dyDescent="0.25">
      <c r="A897" s="44" t="s">
        <v>526</v>
      </c>
      <c r="B897" s="43" t="s">
        <v>1491</v>
      </c>
      <c r="C897" s="365" t="s">
        <v>1492</v>
      </c>
      <c r="D897" s="358"/>
      <c r="E897" s="366"/>
      <c r="F897" s="367" t="s">
        <v>1104</v>
      </c>
      <c r="G897" s="366"/>
      <c r="H897" s="368">
        <v>0.19350000000000001</v>
      </c>
      <c r="I897" s="366"/>
      <c r="J897" s="368">
        <v>1</v>
      </c>
      <c r="K897" s="366"/>
      <c r="L897" s="35">
        <v>0.19350000000000001</v>
      </c>
      <c r="M897" s="369"/>
      <c r="N897" s="382"/>
      <c r="O897" s="42"/>
      <c r="P897" s="369"/>
      <c r="Q897" s="382"/>
      <c r="R897" s="369"/>
      <c r="S897" s="381"/>
      <c r="T897" s="382"/>
      <c r="U897" s="38"/>
    </row>
    <row r="898" spans="1:21" ht="38.85" customHeight="1" x14ac:dyDescent="0.25">
      <c r="A898" s="40" t="s">
        <v>100</v>
      </c>
      <c r="B898" s="39" t="s">
        <v>1493</v>
      </c>
      <c r="C898" s="379" t="s">
        <v>1494</v>
      </c>
      <c r="D898" s="381"/>
      <c r="E898" s="381"/>
      <c r="F898" s="381"/>
      <c r="G898" s="381"/>
      <c r="H898" s="381"/>
      <c r="I898" s="381"/>
      <c r="J898" s="381"/>
      <c r="K898" s="381"/>
      <c r="L898" s="381"/>
      <c r="M898" s="381"/>
      <c r="N898" s="381"/>
      <c r="O898" s="381"/>
      <c r="P898" s="381"/>
      <c r="Q898" s="381"/>
      <c r="R898" s="381"/>
      <c r="S898" s="381"/>
      <c r="T898" s="382"/>
      <c r="U898" s="41" t="s">
        <v>100</v>
      </c>
    </row>
    <row r="899" spans="1:21" ht="14.25" customHeight="1" x14ac:dyDescent="0.25">
      <c r="A899" s="39" t="s">
        <v>100</v>
      </c>
      <c r="B899" s="39" t="s">
        <v>187</v>
      </c>
      <c r="C899" s="379" t="s">
        <v>186</v>
      </c>
      <c r="D899" s="381"/>
      <c r="E899" s="382"/>
      <c r="F899" s="380" t="s">
        <v>179</v>
      </c>
      <c r="G899" s="382"/>
      <c r="H899" s="378"/>
      <c r="I899" s="382"/>
      <c r="J899" s="378"/>
      <c r="K899" s="382"/>
      <c r="L899" s="37">
        <v>41.451183</v>
      </c>
      <c r="M899" s="378"/>
      <c r="N899" s="382"/>
      <c r="O899" s="39" t="s">
        <v>100</v>
      </c>
      <c r="P899" s="378"/>
      <c r="Q899" s="382"/>
      <c r="R899" s="378"/>
      <c r="S899" s="381"/>
      <c r="T899" s="382"/>
      <c r="U899" s="37">
        <v>22039.18</v>
      </c>
    </row>
    <row r="900" spans="1:21" ht="14.25" customHeight="1" x14ac:dyDescent="0.25">
      <c r="A900" s="39" t="s">
        <v>100</v>
      </c>
      <c r="B900" s="39" t="s">
        <v>226</v>
      </c>
      <c r="C900" s="379" t="s">
        <v>225</v>
      </c>
      <c r="D900" s="381"/>
      <c r="E900" s="382"/>
      <c r="F900" s="380" t="s">
        <v>179</v>
      </c>
      <c r="G900" s="382"/>
      <c r="H900" s="383">
        <v>158.68</v>
      </c>
      <c r="I900" s="382"/>
      <c r="J900" s="383">
        <v>1.35</v>
      </c>
      <c r="K900" s="382"/>
      <c r="L900" s="37">
        <v>41.451183</v>
      </c>
      <c r="M900" s="378"/>
      <c r="N900" s="382"/>
      <c r="O900" s="39" t="s">
        <v>100</v>
      </c>
      <c r="P900" s="383">
        <v>531.69000000000005</v>
      </c>
      <c r="Q900" s="382"/>
      <c r="R900" s="383">
        <v>1</v>
      </c>
      <c r="S900" s="381"/>
      <c r="T900" s="382"/>
      <c r="U900" s="37">
        <v>22039.18</v>
      </c>
    </row>
    <row r="901" spans="1:21" ht="14.25" customHeight="1" x14ac:dyDescent="0.25">
      <c r="A901" s="39" t="s">
        <v>100</v>
      </c>
      <c r="B901" s="39" t="s">
        <v>183</v>
      </c>
      <c r="C901" s="379" t="s">
        <v>182</v>
      </c>
      <c r="D901" s="381"/>
      <c r="E901" s="382"/>
      <c r="F901" s="380" t="s">
        <v>100</v>
      </c>
      <c r="G901" s="382"/>
      <c r="H901" s="378"/>
      <c r="I901" s="382"/>
      <c r="J901" s="378"/>
      <c r="K901" s="382"/>
      <c r="L901" s="38"/>
      <c r="M901" s="378"/>
      <c r="N901" s="382"/>
      <c r="O901" s="39" t="s">
        <v>100</v>
      </c>
      <c r="P901" s="378"/>
      <c r="Q901" s="382"/>
      <c r="R901" s="378"/>
      <c r="S901" s="381"/>
      <c r="T901" s="382"/>
      <c r="U901" s="37">
        <v>8454.0300000000007</v>
      </c>
    </row>
    <row r="902" spans="1:21" ht="14.25" customHeight="1" x14ac:dyDescent="0.25">
      <c r="A902" s="39" t="s">
        <v>100</v>
      </c>
      <c r="B902" s="39" t="s">
        <v>181</v>
      </c>
      <c r="C902" s="379" t="s">
        <v>180</v>
      </c>
      <c r="D902" s="381"/>
      <c r="E902" s="382"/>
      <c r="F902" s="380" t="s">
        <v>179</v>
      </c>
      <c r="G902" s="382"/>
      <c r="H902" s="378"/>
      <c r="I902" s="382"/>
      <c r="J902" s="378"/>
      <c r="K902" s="382"/>
      <c r="L902" s="37">
        <v>5.8488280000000001</v>
      </c>
      <c r="M902" s="378"/>
      <c r="N902" s="382"/>
      <c r="O902" s="39" t="s">
        <v>100</v>
      </c>
      <c r="P902" s="378"/>
      <c r="Q902" s="382"/>
      <c r="R902" s="378"/>
      <c r="S902" s="381"/>
      <c r="T902" s="382"/>
      <c r="U902" s="37">
        <v>4202.7700000000004</v>
      </c>
    </row>
    <row r="903" spans="1:21" ht="18.95" customHeight="1" x14ac:dyDescent="0.25">
      <c r="A903" s="39" t="s">
        <v>100</v>
      </c>
      <c r="B903" s="39" t="s">
        <v>254</v>
      </c>
      <c r="C903" s="379" t="s">
        <v>253</v>
      </c>
      <c r="D903" s="381"/>
      <c r="E903" s="382"/>
      <c r="F903" s="380" t="s">
        <v>218</v>
      </c>
      <c r="G903" s="382"/>
      <c r="H903" s="383">
        <v>17.989999999999998</v>
      </c>
      <c r="I903" s="382"/>
      <c r="J903" s="383">
        <v>1.35</v>
      </c>
      <c r="K903" s="382"/>
      <c r="L903" s="37">
        <v>4.6994379999999998</v>
      </c>
      <c r="M903" s="378"/>
      <c r="N903" s="382"/>
      <c r="O903" s="39" t="s">
        <v>100</v>
      </c>
      <c r="P903" s="383">
        <v>1631.99</v>
      </c>
      <c r="Q903" s="382"/>
      <c r="R903" s="378"/>
      <c r="S903" s="381"/>
      <c r="T903" s="382"/>
      <c r="U903" s="37">
        <v>7669.44</v>
      </c>
    </row>
    <row r="904" spans="1:21" ht="14.25" customHeight="1" x14ac:dyDescent="0.25">
      <c r="A904" s="39" t="s">
        <v>100</v>
      </c>
      <c r="B904" s="39" t="s">
        <v>252</v>
      </c>
      <c r="C904" s="379" t="s">
        <v>251</v>
      </c>
      <c r="D904" s="381"/>
      <c r="E904" s="382"/>
      <c r="F904" s="380" t="s">
        <v>179</v>
      </c>
      <c r="G904" s="382"/>
      <c r="H904" s="383">
        <v>17.989999999999998</v>
      </c>
      <c r="I904" s="382"/>
      <c r="J904" s="383">
        <v>1.35</v>
      </c>
      <c r="K904" s="382"/>
      <c r="L904" s="37">
        <v>4.6994379999999998</v>
      </c>
      <c r="M904" s="378"/>
      <c r="N904" s="382"/>
      <c r="O904" s="39" t="s">
        <v>100</v>
      </c>
      <c r="P904" s="383">
        <v>756.56</v>
      </c>
      <c r="Q904" s="382"/>
      <c r="R904" s="383">
        <v>1</v>
      </c>
      <c r="S904" s="381"/>
      <c r="T904" s="382"/>
      <c r="U904" s="37">
        <v>3555.41</v>
      </c>
    </row>
    <row r="905" spans="1:21" ht="27.6" customHeight="1" x14ac:dyDescent="0.25">
      <c r="A905" s="39" t="s">
        <v>100</v>
      </c>
      <c r="B905" s="39" t="s">
        <v>1183</v>
      </c>
      <c r="C905" s="379" t="s">
        <v>1184</v>
      </c>
      <c r="D905" s="381"/>
      <c r="E905" s="382"/>
      <c r="F905" s="380" t="s">
        <v>218</v>
      </c>
      <c r="G905" s="382"/>
      <c r="H905" s="383">
        <v>0.76</v>
      </c>
      <c r="I905" s="382"/>
      <c r="J905" s="383">
        <v>1.35</v>
      </c>
      <c r="K905" s="382"/>
      <c r="L905" s="37">
        <v>0.19853100000000001</v>
      </c>
      <c r="M905" s="383">
        <v>95.25</v>
      </c>
      <c r="N905" s="382"/>
      <c r="O905" s="39" t="s">
        <v>239</v>
      </c>
      <c r="P905" s="383">
        <v>150.5</v>
      </c>
      <c r="Q905" s="382"/>
      <c r="R905" s="378"/>
      <c r="S905" s="381"/>
      <c r="T905" s="382"/>
      <c r="U905" s="37">
        <v>29.88</v>
      </c>
    </row>
    <row r="906" spans="1:21" ht="18.95" customHeight="1" x14ac:dyDescent="0.25">
      <c r="A906" s="39" t="s">
        <v>100</v>
      </c>
      <c r="B906" s="39" t="s">
        <v>224</v>
      </c>
      <c r="C906" s="379" t="s">
        <v>223</v>
      </c>
      <c r="D906" s="381"/>
      <c r="E906" s="382"/>
      <c r="F906" s="380" t="s">
        <v>218</v>
      </c>
      <c r="G906" s="382"/>
      <c r="H906" s="383">
        <v>4.4000000000000004</v>
      </c>
      <c r="I906" s="382"/>
      <c r="J906" s="383">
        <v>1.35</v>
      </c>
      <c r="K906" s="382"/>
      <c r="L906" s="37">
        <v>1.1493899999999999</v>
      </c>
      <c r="M906" s="378"/>
      <c r="N906" s="382"/>
      <c r="O906" s="39" t="s">
        <v>100</v>
      </c>
      <c r="P906" s="383">
        <v>656.62</v>
      </c>
      <c r="Q906" s="382"/>
      <c r="R906" s="378"/>
      <c r="S906" s="381"/>
      <c r="T906" s="382"/>
      <c r="U906" s="37">
        <v>754.71</v>
      </c>
    </row>
    <row r="907" spans="1:21" ht="14.25" customHeight="1" x14ac:dyDescent="0.25">
      <c r="A907" s="39" t="s">
        <v>100</v>
      </c>
      <c r="B907" s="39" t="s">
        <v>222</v>
      </c>
      <c r="C907" s="379" t="s">
        <v>221</v>
      </c>
      <c r="D907" s="381"/>
      <c r="E907" s="382"/>
      <c r="F907" s="380" t="s">
        <v>179</v>
      </c>
      <c r="G907" s="382"/>
      <c r="H907" s="383">
        <v>4.4000000000000004</v>
      </c>
      <c r="I907" s="382"/>
      <c r="J907" s="383">
        <v>1.35</v>
      </c>
      <c r="K907" s="382"/>
      <c r="L907" s="37">
        <v>1.1493899999999999</v>
      </c>
      <c r="M907" s="378"/>
      <c r="N907" s="382"/>
      <c r="O907" s="39" t="s">
        <v>100</v>
      </c>
      <c r="P907" s="383">
        <v>563.22</v>
      </c>
      <c r="Q907" s="382"/>
      <c r="R907" s="383">
        <v>1</v>
      </c>
      <c r="S907" s="381"/>
      <c r="T907" s="382"/>
      <c r="U907" s="37">
        <v>647.36</v>
      </c>
    </row>
    <row r="908" spans="1:21" ht="14.25" customHeight="1" x14ac:dyDescent="0.25">
      <c r="A908" s="39" t="s">
        <v>100</v>
      </c>
      <c r="B908" s="39" t="s">
        <v>178</v>
      </c>
      <c r="C908" s="379" t="s">
        <v>177</v>
      </c>
      <c r="D908" s="381"/>
      <c r="E908" s="382"/>
      <c r="F908" s="380" t="s">
        <v>100</v>
      </c>
      <c r="G908" s="382"/>
      <c r="H908" s="378"/>
      <c r="I908" s="382"/>
      <c r="J908" s="378"/>
      <c r="K908" s="382"/>
      <c r="L908" s="38"/>
      <c r="M908" s="378"/>
      <c r="N908" s="382"/>
      <c r="O908" s="39" t="s">
        <v>100</v>
      </c>
      <c r="P908" s="378"/>
      <c r="Q908" s="382"/>
      <c r="R908" s="378"/>
      <c r="S908" s="381"/>
      <c r="T908" s="382"/>
      <c r="U908" s="37">
        <v>223340.86</v>
      </c>
    </row>
    <row r="909" spans="1:21" ht="18.95" customHeight="1" x14ac:dyDescent="0.25">
      <c r="A909" s="39" t="s">
        <v>100</v>
      </c>
      <c r="B909" s="39" t="s">
        <v>1495</v>
      </c>
      <c r="C909" s="379" t="s">
        <v>1496</v>
      </c>
      <c r="D909" s="381"/>
      <c r="E909" s="382"/>
      <c r="F909" s="380" t="s">
        <v>174</v>
      </c>
      <c r="G909" s="382"/>
      <c r="H909" s="383">
        <v>8.0000000000000002E-3</v>
      </c>
      <c r="I909" s="382"/>
      <c r="J909" s="383">
        <v>1</v>
      </c>
      <c r="K909" s="382"/>
      <c r="L909" s="37">
        <v>1.5479999999999999E-3</v>
      </c>
      <c r="M909" s="383">
        <v>4800.8500000000004</v>
      </c>
      <c r="N909" s="382"/>
      <c r="O909" s="39" t="s">
        <v>1497</v>
      </c>
      <c r="P909" s="383">
        <v>8017.42</v>
      </c>
      <c r="Q909" s="382"/>
      <c r="R909" s="378"/>
      <c r="S909" s="381"/>
      <c r="T909" s="382"/>
      <c r="U909" s="37">
        <v>12.41</v>
      </c>
    </row>
    <row r="910" spans="1:21" ht="18.95" customHeight="1" x14ac:dyDescent="0.25">
      <c r="A910" s="39" t="s">
        <v>100</v>
      </c>
      <c r="B910" s="39" t="s">
        <v>1498</v>
      </c>
      <c r="C910" s="379" t="s">
        <v>1499</v>
      </c>
      <c r="D910" s="381"/>
      <c r="E910" s="382"/>
      <c r="F910" s="380" t="s">
        <v>174</v>
      </c>
      <c r="G910" s="382"/>
      <c r="H910" s="383">
        <v>0.21</v>
      </c>
      <c r="I910" s="382"/>
      <c r="J910" s="383">
        <v>1</v>
      </c>
      <c r="K910" s="382"/>
      <c r="L910" s="37">
        <v>4.0634999999999998E-2</v>
      </c>
      <c r="M910" s="383">
        <v>3622.62</v>
      </c>
      <c r="N910" s="382"/>
      <c r="O910" s="39" t="s">
        <v>1474</v>
      </c>
      <c r="P910" s="383">
        <v>5252.8</v>
      </c>
      <c r="Q910" s="382"/>
      <c r="R910" s="378"/>
      <c r="S910" s="381"/>
      <c r="T910" s="382"/>
      <c r="U910" s="37">
        <v>213.45</v>
      </c>
    </row>
    <row r="911" spans="1:21" ht="14.25" customHeight="1" x14ac:dyDescent="0.25">
      <c r="A911" s="39" t="s">
        <v>100</v>
      </c>
      <c r="B911" s="39" t="s">
        <v>1500</v>
      </c>
      <c r="C911" s="379" t="s">
        <v>1501</v>
      </c>
      <c r="D911" s="381"/>
      <c r="E911" s="382"/>
      <c r="F911" s="380" t="s">
        <v>174</v>
      </c>
      <c r="G911" s="382"/>
      <c r="H911" s="383">
        <v>0.1</v>
      </c>
      <c r="I911" s="382"/>
      <c r="J911" s="383">
        <v>1</v>
      </c>
      <c r="K911" s="382"/>
      <c r="L911" s="37">
        <v>1.9349999999999999E-2</v>
      </c>
      <c r="M911" s="383">
        <v>22965.21</v>
      </c>
      <c r="N911" s="382"/>
      <c r="O911" s="39" t="s">
        <v>61</v>
      </c>
      <c r="P911" s="383">
        <v>27558.25</v>
      </c>
      <c r="Q911" s="382"/>
      <c r="R911" s="378"/>
      <c r="S911" s="381"/>
      <c r="T911" s="382"/>
      <c r="U911" s="37">
        <v>533.25</v>
      </c>
    </row>
    <row r="912" spans="1:21" ht="14.25" customHeight="1" x14ac:dyDescent="0.25">
      <c r="A912" s="39" t="s">
        <v>100</v>
      </c>
      <c r="B912" s="39" t="s">
        <v>1502</v>
      </c>
      <c r="C912" s="379" t="s">
        <v>1503</v>
      </c>
      <c r="D912" s="381"/>
      <c r="E912" s="382"/>
      <c r="F912" s="380" t="s">
        <v>214</v>
      </c>
      <c r="G912" s="382"/>
      <c r="H912" s="383">
        <v>4.4499999999999998E-2</v>
      </c>
      <c r="I912" s="382"/>
      <c r="J912" s="383">
        <v>1</v>
      </c>
      <c r="K912" s="382"/>
      <c r="L912" s="37">
        <v>8.6110000000000006E-3</v>
      </c>
      <c r="M912" s="383">
        <v>2750.65</v>
      </c>
      <c r="N912" s="382"/>
      <c r="O912" s="39" t="s">
        <v>1407</v>
      </c>
      <c r="P912" s="383">
        <v>3520.83</v>
      </c>
      <c r="Q912" s="382"/>
      <c r="R912" s="378"/>
      <c r="S912" s="381"/>
      <c r="T912" s="382"/>
      <c r="U912" s="37">
        <v>30.32</v>
      </c>
    </row>
    <row r="913" spans="1:21" ht="14.25" customHeight="1" x14ac:dyDescent="0.25">
      <c r="A913" s="39" t="s">
        <v>100</v>
      </c>
      <c r="B913" s="39" t="s">
        <v>1504</v>
      </c>
      <c r="C913" s="379" t="s">
        <v>1505</v>
      </c>
      <c r="D913" s="381"/>
      <c r="E913" s="382"/>
      <c r="F913" s="380" t="s">
        <v>174</v>
      </c>
      <c r="G913" s="382"/>
      <c r="H913" s="383">
        <v>1.7999999999999999E-2</v>
      </c>
      <c r="I913" s="382"/>
      <c r="J913" s="383">
        <v>1</v>
      </c>
      <c r="K913" s="382"/>
      <c r="L913" s="37">
        <v>3.483E-3</v>
      </c>
      <c r="M913" s="378"/>
      <c r="N913" s="382"/>
      <c r="O913" s="39" t="s">
        <v>100</v>
      </c>
      <c r="P913" s="383">
        <v>57296.61</v>
      </c>
      <c r="Q913" s="382"/>
      <c r="R913" s="378"/>
      <c r="S913" s="381"/>
      <c r="T913" s="382"/>
      <c r="U913" s="37">
        <v>199.56</v>
      </c>
    </row>
    <row r="914" spans="1:21" ht="14.25" customHeight="1" x14ac:dyDescent="0.25">
      <c r="A914" s="39" t="s">
        <v>100</v>
      </c>
      <c r="B914" s="39" t="s">
        <v>1506</v>
      </c>
      <c r="C914" s="379" t="s">
        <v>1507</v>
      </c>
      <c r="D914" s="381"/>
      <c r="E914" s="382"/>
      <c r="F914" s="380" t="s">
        <v>214</v>
      </c>
      <c r="G914" s="382"/>
      <c r="H914" s="383">
        <v>0.72</v>
      </c>
      <c r="I914" s="382"/>
      <c r="J914" s="383">
        <v>1</v>
      </c>
      <c r="K914" s="382"/>
      <c r="L914" s="37">
        <v>0.13932</v>
      </c>
      <c r="M914" s="383">
        <v>3486.8</v>
      </c>
      <c r="N914" s="382"/>
      <c r="O914" s="39" t="s">
        <v>1407</v>
      </c>
      <c r="P914" s="383">
        <v>4463.1000000000004</v>
      </c>
      <c r="Q914" s="382"/>
      <c r="R914" s="378"/>
      <c r="S914" s="381"/>
      <c r="T914" s="382"/>
      <c r="U914" s="37">
        <v>621.79999999999995</v>
      </c>
    </row>
    <row r="915" spans="1:21" ht="14.25" customHeight="1" x14ac:dyDescent="0.25">
      <c r="A915" s="39" t="s">
        <v>100</v>
      </c>
      <c r="B915" s="39" t="s">
        <v>1377</v>
      </c>
      <c r="C915" s="379" t="s">
        <v>1378</v>
      </c>
      <c r="D915" s="381"/>
      <c r="E915" s="382"/>
      <c r="F915" s="380" t="s">
        <v>174</v>
      </c>
      <c r="G915" s="382"/>
      <c r="H915" s="383">
        <v>7.1999999999999995E-2</v>
      </c>
      <c r="I915" s="382"/>
      <c r="J915" s="383">
        <v>1</v>
      </c>
      <c r="K915" s="382"/>
      <c r="L915" s="37">
        <v>1.3932E-2</v>
      </c>
      <c r="M915" s="383">
        <v>160056.6</v>
      </c>
      <c r="N915" s="382"/>
      <c r="O915" s="39" t="s">
        <v>170</v>
      </c>
      <c r="P915" s="383">
        <v>227280.37</v>
      </c>
      <c r="Q915" s="382"/>
      <c r="R915" s="378"/>
      <c r="S915" s="381"/>
      <c r="T915" s="382"/>
      <c r="U915" s="37">
        <v>3166.47</v>
      </c>
    </row>
    <row r="916" spans="1:21" ht="27.6" customHeight="1" x14ac:dyDescent="0.25">
      <c r="A916" s="39" t="s">
        <v>100</v>
      </c>
      <c r="B916" s="39" t="s">
        <v>1508</v>
      </c>
      <c r="C916" s="379" t="s">
        <v>1509</v>
      </c>
      <c r="D916" s="381"/>
      <c r="E916" s="382"/>
      <c r="F916" s="380" t="s">
        <v>174</v>
      </c>
      <c r="G916" s="382"/>
      <c r="H916" s="383">
        <v>1.7000000000000001E-2</v>
      </c>
      <c r="I916" s="382"/>
      <c r="J916" s="383">
        <v>1</v>
      </c>
      <c r="K916" s="382"/>
      <c r="L916" s="37">
        <v>3.29E-3</v>
      </c>
      <c r="M916" s="383">
        <v>109483.34</v>
      </c>
      <c r="N916" s="382"/>
      <c r="O916" s="39" t="s">
        <v>1510</v>
      </c>
      <c r="P916" s="383">
        <v>128095.51</v>
      </c>
      <c r="Q916" s="382"/>
      <c r="R916" s="378"/>
      <c r="S916" s="381"/>
      <c r="T916" s="382"/>
      <c r="U916" s="37">
        <v>421.43</v>
      </c>
    </row>
    <row r="917" spans="1:21" ht="27.6" customHeight="1" x14ac:dyDescent="0.25">
      <c r="A917" s="39" t="s">
        <v>100</v>
      </c>
      <c r="B917" s="39" t="s">
        <v>1511</v>
      </c>
      <c r="C917" s="379" t="s">
        <v>1512</v>
      </c>
      <c r="D917" s="381"/>
      <c r="E917" s="382"/>
      <c r="F917" s="380" t="s">
        <v>214</v>
      </c>
      <c r="G917" s="382"/>
      <c r="H917" s="378"/>
      <c r="I917" s="382"/>
      <c r="J917" s="383">
        <v>1</v>
      </c>
      <c r="K917" s="382"/>
      <c r="L917" s="37">
        <v>3</v>
      </c>
      <c r="M917" s="383">
        <v>10149.719999999999</v>
      </c>
      <c r="N917" s="382"/>
      <c r="O917" s="39" t="s">
        <v>61</v>
      </c>
      <c r="P917" s="383">
        <v>12179.66</v>
      </c>
      <c r="Q917" s="382"/>
      <c r="R917" s="378"/>
      <c r="S917" s="381"/>
      <c r="T917" s="382"/>
      <c r="U917" s="37">
        <v>36538.980000000003</v>
      </c>
    </row>
    <row r="918" spans="1:21" ht="27.6" customHeight="1" x14ac:dyDescent="0.25">
      <c r="A918" s="39" t="s">
        <v>100</v>
      </c>
      <c r="B918" s="39" t="s">
        <v>1513</v>
      </c>
      <c r="C918" s="379" t="s">
        <v>1514</v>
      </c>
      <c r="D918" s="381"/>
      <c r="E918" s="382"/>
      <c r="F918" s="380" t="s">
        <v>214</v>
      </c>
      <c r="G918" s="382"/>
      <c r="H918" s="378"/>
      <c r="I918" s="382"/>
      <c r="J918" s="383">
        <v>1</v>
      </c>
      <c r="K918" s="382"/>
      <c r="L918" s="37">
        <v>1.44</v>
      </c>
      <c r="M918" s="383">
        <v>6039.5</v>
      </c>
      <c r="N918" s="382"/>
      <c r="O918" s="39" t="s">
        <v>1510</v>
      </c>
      <c r="P918" s="383">
        <v>7066.22</v>
      </c>
      <c r="Q918" s="382"/>
      <c r="R918" s="378"/>
      <c r="S918" s="381"/>
      <c r="T918" s="382"/>
      <c r="U918" s="37">
        <v>10175.36</v>
      </c>
    </row>
    <row r="919" spans="1:21" ht="27.6" customHeight="1" x14ac:dyDescent="0.25">
      <c r="A919" s="39" t="s">
        <v>100</v>
      </c>
      <c r="B919" s="39" t="s">
        <v>1515</v>
      </c>
      <c r="C919" s="379" t="s">
        <v>1516</v>
      </c>
      <c r="D919" s="381"/>
      <c r="E919" s="382"/>
      <c r="F919" s="380" t="s">
        <v>214</v>
      </c>
      <c r="G919" s="382"/>
      <c r="H919" s="378"/>
      <c r="I919" s="382"/>
      <c r="J919" s="383">
        <v>1</v>
      </c>
      <c r="K919" s="382"/>
      <c r="L919" s="37">
        <v>3</v>
      </c>
      <c r="M919" s="383">
        <v>17837.53</v>
      </c>
      <c r="N919" s="382"/>
      <c r="O919" s="39" t="s">
        <v>1137</v>
      </c>
      <c r="P919" s="383">
        <v>22475.29</v>
      </c>
      <c r="Q919" s="382"/>
      <c r="R919" s="378"/>
      <c r="S919" s="381"/>
      <c r="T919" s="382"/>
      <c r="U919" s="37">
        <v>67425.87</v>
      </c>
    </row>
    <row r="920" spans="1:21" ht="27.6" customHeight="1" x14ac:dyDescent="0.25">
      <c r="A920" s="39" t="s">
        <v>100</v>
      </c>
      <c r="B920" s="39" t="s">
        <v>1517</v>
      </c>
      <c r="C920" s="379" t="s">
        <v>1518</v>
      </c>
      <c r="D920" s="381"/>
      <c r="E920" s="382"/>
      <c r="F920" s="380" t="s">
        <v>214</v>
      </c>
      <c r="G920" s="382"/>
      <c r="H920" s="378"/>
      <c r="I920" s="382"/>
      <c r="J920" s="383">
        <v>1</v>
      </c>
      <c r="K920" s="382"/>
      <c r="L920" s="37">
        <v>3</v>
      </c>
      <c r="M920" s="378"/>
      <c r="N920" s="382"/>
      <c r="O920" s="39" t="s">
        <v>100</v>
      </c>
      <c r="P920" s="383">
        <v>25892.57</v>
      </c>
      <c r="Q920" s="382"/>
      <c r="R920" s="378"/>
      <c r="S920" s="381"/>
      <c r="T920" s="382"/>
      <c r="U920" s="37">
        <v>77677.710000000006</v>
      </c>
    </row>
    <row r="921" spans="1:21" ht="18.95" customHeight="1" x14ac:dyDescent="0.25">
      <c r="A921" s="39" t="s">
        <v>100</v>
      </c>
      <c r="B921" s="39" t="s">
        <v>1519</v>
      </c>
      <c r="C921" s="379" t="s">
        <v>1520</v>
      </c>
      <c r="D921" s="381"/>
      <c r="E921" s="382"/>
      <c r="F921" s="380" t="s">
        <v>192</v>
      </c>
      <c r="G921" s="382"/>
      <c r="H921" s="378"/>
      <c r="I921" s="382"/>
      <c r="J921" s="383">
        <v>1</v>
      </c>
      <c r="K921" s="382"/>
      <c r="L921" s="37">
        <v>3</v>
      </c>
      <c r="M921" s="383">
        <v>6404.93</v>
      </c>
      <c r="N921" s="382"/>
      <c r="O921" s="39" t="s">
        <v>1259</v>
      </c>
      <c r="P921" s="383">
        <v>8774.75</v>
      </c>
      <c r="Q921" s="382"/>
      <c r="R921" s="378"/>
      <c r="S921" s="381"/>
      <c r="T921" s="382"/>
      <c r="U921" s="37">
        <v>26324.25</v>
      </c>
    </row>
    <row r="922" spans="1:21" ht="14.25" customHeight="1" x14ac:dyDescent="0.25">
      <c r="A922" s="39" t="s">
        <v>100</v>
      </c>
      <c r="B922" s="39" t="s">
        <v>100</v>
      </c>
      <c r="C922" s="365" t="s">
        <v>166</v>
      </c>
      <c r="D922" s="381"/>
      <c r="E922" s="382"/>
      <c r="F922" s="380" t="s">
        <v>100</v>
      </c>
      <c r="G922" s="382"/>
      <c r="H922" s="378"/>
      <c r="I922" s="382"/>
      <c r="J922" s="378"/>
      <c r="K922" s="382"/>
      <c r="L922" s="38"/>
      <c r="M922" s="378"/>
      <c r="N922" s="382"/>
      <c r="O922" s="39" t="s">
        <v>100</v>
      </c>
      <c r="P922" s="378"/>
      <c r="Q922" s="382"/>
      <c r="R922" s="378"/>
      <c r="S922" s="381"/>
      <c r="T922" s="382"/>
      <c r="U922" s="35">
        <v>258036.84</v>
      </c>
    </row>
    <row r="923" spans="1:21" ht="14.25" customHeight="1" x14ac:dyDescent="0.25">
      <c r="A923" s="41" t="s">
        <v>100</v>
      </c>
      <c r="B923" s="41" t="s">
        <v>100</v>
      </c>
      <c r="C923" s="379" t="s">
        <v>165</v>
      </c>
      <c r="D923" s="381"/>
      <c r="E923" s="382"/>
      <c r="F923" s="380" t="s">
        <v>100</v>
      </c>
      <c r="G923" s="382"/>
      <c r="H923" s="378"/>
      <c r="I923" s="382"/>
      <c r="J923" s="379" t="s">
        <v>100</v>
      </c>
      <c r="K923" s="382"/>
      <c r="L923" s="39" t="s">
        <v>100</v>
      </c>
      <c r="M923" s="379" t="s">
        <v>100</v>
      </c>
      <c r="N923" s="382"/>
      <c r="O923" s="41" t="s">
        <v>100</v>
      </c>
      <c r="P923" s="378"/>
      <c r="Q923" s="382"/>
      <c r="R923" s="379" t="s">
        <v>100</v>
      </c>
      <c r="S923" s="381"/>
      <c r="T923" s="382"/>
      <c r="U923" s="37">
        <v>26241.95</v>
      </c>
    </row>
    <row r="924" spans="1:21" ht="38.85" customHeight="1" x14ac:dyDescent="0.25">
      <c r="A924" s="41" t="s">
        <v>100</v>
      </c>
      <c r="B924" s="39" t="s">
        <v>1521</v>
      </c>
      <c r="C924" s="379" t="s">
        <v>1522</v>
      </c>
      <c r="D924" s="381"/>
      <c r="E924" s="382"/>
      <c r="F924" s="380" t="s">
        <v>160</v>
      </c>
      <c r="G924" s="382"/>
      <c r="H924" s="383">
        <v>117</v>
      </c>
      <c r="I924" s="382"/>
      <c r="J924" s="383">
        <v>1</v>
      </c>
      <c r="K924" s="382"/>
      <c r="L924" s="37">
        <v>117</v>
      </c>
      <c r="M924" s="378"/>
      <c r="N924" s="382"/>
      <c r="O924" s="39" t="s">
        <v>100</v>
      </c>
      <c r="P924" s="378"/>
      <c r="Q924" s="382"/>
      <c r="R924" s="384" t="s">
        <v>100</v>
      </c>
      <c r="S924" s="381"/>
      <c r="T924" s="382"/>
      <c r="U924" s="37">
        <v>30703.08</v>
      </c>
    </row>
    <row r="925" spans="1:21" ht="38.85" customHeight="1" x14ac:dyDescent="0.25">
      <c r="A925" s="41" t="s">
        <v>100</v>
      </c>
      <c r="B925" s="39" t="s">
        <v>1523</v>
      </c>
      <c r="C925" s="379" t="s">
        <v>1524</v>
      </c>
      <c r="D925" s="381"/>
      <c r="E925" s="382"/>
      <c r="F925" s="380" t="s">
        <v>160</v>
      </c>
      <c r="G925" s="382"/>
      <c r="H925" s="383">
        <v>74</v>
      </c>
      <c r="I925" s="382"/>
      <c r="J925" s="383">
        <v>1</v>
      </c>
      <c r="K925" s="382"/>
      <c r="L925" s="37">
        <v>74</v>
      </c>
      <c r="M925" s="378"/>
      <c r="N925" s="382"/>
      <c r="O925" s="39" t="s">
        <v>100</v>
      </c>
      <c r="P925" s="378"/>
      <c r="Q925" s="382"/>
      <c r="R925" s="384" t="s">
        <v>100</v>
      </c>
      <c r="S925" s="381"/>
      <c r="T925" s="382"/>
      <c r="U925" s="37">
        <v>19419.04</v>
      </c>
    </row>
    <row r="926" spans="1:21" ht="14.25" customHeight="1" x14ac:dyDescent="0.25">
      <c r="A926" s="36" t="s">
        <v>100</v>
      </c>
      <c r="B926" s="36" t="s">
        <v>100</v>
      </c>
      <c r="C926" s="365" t="s">
        <v>136</v>
      </c>
      <c r="D926" s="381"/>
      <c r="E926" s="381"/>
      <c r="F926" s="381"/>
      <c r="G926" s="381"/>
      <c r="H926" s="381"/>
      <c r="I926" s="381"/>
      <c r="J926" s="381"/>
      <c r="K926" s="381"/>
      <c r="L926" s="382"/>
      <c r="M926" s="385" t="s">
        <v>100</v>
      </c>
      <c r="N926" s="381"/>
      <c r="O926" s="382"/>
      <c r="P926" s="386">
        <v>1592552.76</v>
      </c>
      <c r="Q926" s="382"/>
      <c r="R926" s="369"/>
      <c r="S926" s="381"/>
      <c r="T926" s="382"/>
      <c r="U926" s="35">
        <v>308158.96000000002</v>
      </c>
    </row>
    <row r="927" spans="1:21" ht="158.25" customHeight="1" x14ac:dyDescent="0.25">
      <c r="A927" s="44" t="s">
        <v>524</v>
      </c>
      <c r="B927" s="43" t="s">
        <v>1525</v>
      </c>
      <c r="C927" s="365" t="s">
        <v>1526</v>
      </c>
      <c r="D927" s="381"/>
      <c r="E927" s="382"/>
      <c r="F927" s="367" t="s">
        <v>1104</v>
      </c>
      <c r="G927" s="382"/>
      <c r="H927" s="368">
        <v>0.9</v>
      </c>
      <c r="I927" s="382"/>
      <c r="J927" s="368">
        <v>1</v>
      </c>
      <c r="K927" s="382"/>
      <c r="L927" s="35">
        <v>0.9</v>
      </c>
      <c r="M927" s="369"/>
      <c r="N927" s="382"/>
      <c r="O927" s="42"/>
      <c r="P927" s="369"/>
      <c r="Q927" s="382"/>
      <c r="R927" s="369"/>
      <c r="S927" s="381"/>
      <c r="T927" s="382"/>
      <c r="U927" s="38"/>
    </row>
    <row r="928" spans="1:21" ht="38.85" customHeight="1" x14ac:dyDescent="0.25">
      <c r="A928" s="40" t="s">
        <v>100</v>
      </c>
      <c r="B928" s="39" t="s">
        <v>1493</v>
      </c>
      <c r="C928" s="379" t="s">
        <v>1494</v>
      </c>
      <c r="D928" s="381"/>
      <c r="E928" s="381"/>
      <c r="F928" s="381"/>
      <c r="G928" s="381"/>
      <c r="H928" s="381"/>
      <c r="I928" s="381"/>
      <c r="J928" s="381"/>
      <c r="K928" s="381"/>
      <c r="L928" s="381"/>
      <c r="M928" s="381"/>
      <c r="N928" s="381"/>
      <c r="O928" s="381"/>
      <c r="P928" s="381"/>
      <c r="Q928" s="381"/>
      <c r="R928" s="381"/>
      <c r="S928" s="381"/>
      <c r="T928" s="382"/>
      <c r="U928" s="41" t="s">
        <v>100</v>
      </c>
    </row>
    <row r="929" spans="1:21" ht="14.25" customHeight="1" x14ac:dyDescent="0.25">
      <c r="A929" s="39" t="s">
        <v>100</v>
      </c>
      <c r="B929" s="39" t="s">
        <v>187</v>
      </c>
      <c r="C929" s="379" t="s">
        <v>186</v>
      </c>
      <c r="D929" s="381"/>
      <c r="E929" s="382"/>
      <c r="F929" s="380" t="s">
        <v>179</v>
      </c>
      <c r="G929" s="382"/>
      <c r="H929" s="378"/>
      <c r="I929" s="382"/>
      <c r="J929" s="378"/>
      <c r="K929" s="382"/>
      <c r="L929" s="37">
        <v>12.393000000000001</v>
      </c>
      <c r="M929" s="378"/>
      <c r="N929" s="382"/>
      <c r="O929" s="39" t="s">
        <v>100</v>
      </c>
      <c r="P929" s="378"/>
      <c r="Q929" s="382"/>
      <c r="R929" s="378"/>
      <c r="S929" s="381"/>
      <c r="T929" s="382"/>
      <c r="U929" s="37">
        <v>5938.11</v>
      </c>
    </row>
    <row r="930" spans="1:21" ht="14.25" customHeight="1" x14ac:dyDescent="0.25">
      <c r="A930" s="39" t="s">
        <v>100</v>
      </c>
      <c r="B930" s="39" t="s">
        <v>1527</v>
      </c>
      <c r="C930" s="379" t="s">
        <v>1528</v>
      </c>
      <c r="D930" s="381"/>
      <c r="E930" s="382"/>
      <c r="F930" s="380" t="s">
        <v>179</v>
      </c>
      <c r="G930" s="382"/>
      <c r="H930" s="383">
        <v>10.199999999999999</v>
      </c>
      <c r="I930" s="382"/>
      <c r="J930" s="383">
        <v>1.35</v>
      </c>
      <c r="K930" s="382"/>
      <c r="L930" s="37">
        <v>12.393000000000001</v>
      </c>
      <c r="M930" s="378"/>
      <c r="N930" s="382"/>
      <c r="O930" s="39" t="s">
        <v>100</v>
      </c>
      <c r="P930" s="383">
        <v>479.15</v>
      </c>
      <c r="Q930" s="382"/>
      <c r="R930" s="383">
        <v>1</v>
      </c>
      <c r="S930" s="381"/>
      <c r="T930" s="382"/>
      <c r="U930" s="37">
        <v>5938.11</v>
      </c>
    </row>
    <row r="931" spans="1:21" ht="14.25" customHeight="1" x14ac:dyDescent="0.25">
      <c r="A931" s="39" t="s">
        <v>100</v>
      </c>
      <c r="B931" s="39" t="s">
        <v>183</v>
      </c>
      <c r="C931" s="379" t="s">
        <v>182</v>
      </c>
      <c r="D931" s="381"/>
      <c r="E931" s="382"/>
      <c r="F931" s="380" t="s">
        <v>100</v>
      </c>
      <c r="G931" s="382"/>
      <c r="H931" s="378"/>
      <c r="I931" s="382"/>
      <c r="J931" s="378"/>
      <c r="K931" s="382"/>
      <c r="L931" s="38"/>
      <c r="M931" s="378"/>
      <c r="N931" s="382"/>
      <c r="O931" s="39" t="s">
        <v>100</v>
      </c>
      <c r="P931" s="378"/>
      <c r="Q931" s="382"/>
      <c r="R931" s="378"/>
      <c r="S931" s="381"/>
      <c r="T931" s="382"/>
      <c r="U931" s="37">
        <v>627.98</v>
      </c>
    </row>
    <row r="932" spans="1:21" ht="14.25" customHeight="1" x14ac:dyDescent="0.25">
      <c r="A932" s="39" t="s">
        <v>100</v>
      </c>
      <c r="B932" s="39" t="s">
        <v>181</v>
      </c>
      <c r="C932" s="379" t="s">
        <v>180</v>
      </c>
      <c r="D932" s="381"/>
      <c r="E932" s="382"/>
      <c r="F932" s="380" t="s">
        <v>179</v>
      </c>
      <c r="G932" s="382"/>
      <c r="H932" s="378"/>
      <c r="I932" s="382"/>
      <c r="J932" s="378"/>
      <c r="K932" s="382"/>
      <c r="L932" s="37">
        <v>0.38879999999999998</v>
      </c>
      <c r="M932" s="378"/>
      <c r="N932" s="382"/>
      <c r="O932" s="39" t="s">
        <v>100</v>
      </c>
      <c r="P932" s="378"/>
      <c r="Q932" s="382"/>
      <c r="R932" s="378"/>
      <c r="S932" s="381"/>
      <c r="T932" s="382"/>
      <c r="U932" s="37">
        <v>251.66</v>
      </c>
    </row>
    <row r="933" spans="1:21" ht="36.6" customHeight="1" x14ac:dyDescent="0.25">
      <c r="A933" s="39" t="s">
        <v>100</v>
      </c>
      <c r="B933" s="39" t="s">
        <v>1144</v>
      </c>
      <c r="C933" s="379" t="s">
        <v>1145</v>
      </c>
      <c r="D933" s="381"/>
      <c r="E933" s="382"/>
      <c r="F933" s="380" t="s">
        <v>218</v>
      </c>
      <c r="G933" s="382"/>
      <c r="H933" s="383">
        <v>0.32</v>
      </c>
      <c r="I933" s="382"/>
      <c r="J933" s="383">
        <v>1.35</v>
      </c>
      <c r="K933" s="382"/>
      <c r="L933" s="37">
        <v>0.38879999999999998</v>
      </c>
      <c r="M933" s="378"/>
      <c r="N933" s="382"/>
      <c r="O933" s="39" t="s">
        <v>100</v>
      </c>
      <c r="P933" s="383">
        <v>1615.17</v>
      </c>
      <c r="Q933" s="382"/>
      <c r="R933" s="378"/>
      <c r="S933" s="381"/>
      <c r="T933" s="382"/>
      <c r="U933" s="37">
        <v>627.98</v>
      </c>
    </row>
    <row r="934" spans="1:21" ht="14.25" customHeight="1" x14ac:dyDescent="0.25">
      <c r="A934" s="39" t="s">
        <v>100</v>
      </c>
      <c r="B934" s="39" t="s">
        <v>1088</v>
      </c>
      <c r="C934" s="379" t="s">
        <v>1089</v>
      </c>
      <c r="D934" s="381"/>
      <c r="E934" s="382"/>
      <c r="F934" s="380" t="s">
        <v>179</v>
      </c>
      <c r="G934" s="382"/>
      <c r="H934" s="383">
        <v>0.32</v>
      </c>
      <c r="I934" s="382"/>
      <c r="J934" s="383">
        <v>1.35</v>
      </c>
      <c r="K934" s="382"/>
      <c r="L934" s="37">
        <v>0.38879999999999998</v>
      </c>
      <c r="M934" s="378"/>
      <c r="N934" s="382"/>
      <c r="O934" s="39" t="s">
        <v>100</v>
      </c>
      <c r="P934" s="383">
        <v>647.28</v>
      </c>
      <c r="Q934" s="382"/>
      <c r="R934" s="383">
        <v>1</v>
      </c>
      <c r="S934" s="381"/>
      <c r="T934" s="382"/>
      <c r="U934" s="37">
        <v>251.66</v>
      </c>
    </row>
    <row r="935" spans="1:21" ht="14.25" customHeight="1" x14ac:dyDescent="0.25">
      <c r="A935" s="39" t="s">
        <v>100</v>
      </c>
      <c r="B935" s="39" t="s">
        <v>178</v>
      </c>
      <c r="C935" s="379" t="s">
        <v>177</v>
      </c>
      <c r="D935" s="381"/>
      <c r="E935" s="382"/>
      <c r="F935" s="380" t="s">
        <v>100</v>
      </c>
      <c r="G935" s="382"/>
      <c r="H935" s="378"/>
      <c r="I935" s="382"/>
      <c r="J935" s="378"/>
      <c r="K935" s="382"/>
      <c r="L935" s="38"/>
      <c r="M935" s="378"/>
      <c r="N935" s="382"/>
      <c r="O935" s="39" t="s">
        <v>100</v>
      </c>
      <c r="P935" s="378"/>
      <c r="Q935" s="382"/>
      <c r="R935" s="378"/>
      <c r="S935" s="381"/>
      <c r="T935" s="382"/>
      <c r="U935" s="37">
        <v>6785.46</v>
      </c>
    </row>
    <row r="936" spans="1:21" ht="18.95" customHeight="1" x14ac:dyDescent="0.25">
      <c r="A936" s="39" t="s">
        <v>100</v>
      </c>
      <c r="B936" s="39" t="s">
        <v>1092</v>
      </c>
      <c r="C936" s="379" t="s">
        <v>575</v>
      </c>
      <c r="D936" s="381"/>
      <c r="E936" s="382"/>
      <c r="F936" s="380" t="s">
        <v>214</v>
      </c>
      <c r="G936" s="382"/>
      <c r="H936" s="378"/>
      <c r="I936" s="382"/>
      <c r="J936" s="383">
        <v>1</v>
      </c>
      <c r="K936" s="382"/>
      <c r="L936" s="37">
        <v>9.9</v>
      </c>
      <c r="M936" s="378"/>
      <c r="N936" s="382"/>
      <c r="O936" s="39" t="s">
        <v>100</v>
      </c>
      <c r="P936" s="383">
        <v>685.4</v>
      </c>
      <c r="Q936" s="382"/>
      <c r="R936" s="378"/>
      <c r="S936" s="381"/>
      <c r="T936" s="382"/>
      <c r="U936" s="37">
        <v>6785.46</v>
      </c>
    </row>
    <row r="937" spans="1:21" ht="14.25" customHeight="1" x14ac:dyDescent="0.25">
      <c r="A937" s="39" t="s">
        <v>100</v>
      </c>
      <c r="B937" s="39" t="s">
        <v>100</v>
      </c>
      <c r="C937" s="365" t="s">
        <v>166</v>
      </c>
      <c r="D937" s="381"/>
      <c r="E937" s="382"/>
      <c r="F937" s="380" t="s">
        <v>100</v>
      </c>
      <c r="G937" s="382"/>
      <c r="H937" s="378"/>
      <c r="I937" s="382"/>
      <c r="J937" s="378"/>
      <c r="K937" s="382"/>
      <c r="L937" s="38"/>
      <c r="M937" s="378"/>
      <c r="N937" s="382"/>
      <c r="O937" s="39" t="s">
        <v>100</v>
      </c>
      <c r="P937" s="378"/>
      <c r="Q937" s="382"/>
      <c r="R937" s="378"/>
      <c r="S937" s="381"/>
      <c r="T937" s="382"/>
      <c r="U937" s="35">
        <v>13603.21</v>
      </c>
    </row>
    <row r="938" spans="1:21" ht="14.25" customHeight="1" x14ac:dyDescent="0.25">
      <c r="A938" s="41" t="s">
        <v>100</v>
      </c>
      <c r="B938" s="41" t="s">
        <v>100</v>
      </c>
      <c r="C938" s="379" t="s">
        <v>165</v>
      </c>
      <c r="D938" s="381"/>
      <c r="E938" s="382"/>
      <c r="F938" s="380" t="s">
        <v>100</v>
      </c>
      <c r="G938" s="382"/>
      <c r="H938" s="378"/>
      <c r="I938" s="382"/>
      <c r="J938" s="379" t="s">
        <v>100</v>
      </c>
      <c r="K938" s="382"/>
      <c r="L938" s="39" t="s">
        <v>100</v>
      </c>
      <c r="M938" s="379" t="s">
        <v>100</v>
      </c>
      <c r="N938" s="382"/>
      <c r="O938" s="41" t="s">
        <v>100</v>
      </c>
      <c r="P938" s="378"/>
      <c r="Q938" s="382"/>
      <c r="R938" s="379" t="s">
        <v>100</v>
      </c>
      <c r="S938" s="381"/>
      <c r="T938" s="382"/>
      <c r="U938" s="37">
        <v>6189.77</v>
      </c>
    </row>
    <row r="939" spans="1:21" ht="38.85" customHeight="1" x14ac:dyDescent="0.25">
      <c r="A939" s="41" t="s">
        <v>100</v>
      </c>
      <c r="B939" s="39" t="s">
        <v>1521</v>
      </c>
      <c r="C939" s="379" t="s">
        <v>1522</v>
      </c>
      <c r="D939" s="381"/>
      <c r="E939" s="382"/>
      <c r="F939" s="380" t="s">
        <v>160</v>
      </c>
      <c r="G939" s="382"/>
      <c r="H939" s="383">
        <v>117</v>
      </c>
      <c r="I939" s="382"/>
      <c r="J939" s="383">
        <v>1</v>
      </c>
      <c r="K939" s="382"/>
      <c r="L939" s="37">
        <v>117</v>
      </c>
      <c r="M939" s="378"/>
      <c r="N939" s="382"/>
      <c r="O939" s="39" t="s">
        <v>100</v>
      </c>
      <c r="P939" s="378"/>
      <c r="Q939" s="382"/>
      <c r="R939" s="384" t="s">
        <v>100</v>
      </c>
      <c r="S939" s="381"/>
      <c r="T939" s="382"/>
      <c r="U939" s="37">
        <v>7242.03</v>
      </c>
    </row>
    <row r="940" spans="1:21" ht="38.85" customHeight="1" x14ac:dyDescent="0.25">
      <c r="A940" s="41" t="s">
        <v>100</v>
      </c>
      <c r="B940" s="39" t="s">
        <v>1523</v>
      </c>
      <c r="C940" s="379" t="s">
        <v>1524</v>
      </c>
      <c r="D940" s="381"/>
      <c r="E940" s="382"/>
      <c r="F940" s="380" t="s">
        <v>160</v>
      </c>
      <c r="G940" s="382"/>
      <c r="H940" s="383">
        <v>74</v>
      </c>
      <c r="I940" s="382"/>
      <c r="J940" s="383">
        <v>1</v>
      </c>
      <c r="K940" s="382"/>
      <c r="L940" s="37">
        <v>74</v>
      </c>
      <c r="M940" s="378"/>
      <c r="N940" s="382"/>
      <c r="O940" s="39" t="s">
        <v>100</v>
      </c>
      <c r="P940" s="378"/>
      <c r="Q940" s="382"/>
      <c r="R940" s="384" t="s">
        <v>100</v>
      </c>
      <c r="S940" s="381"/>
      <c r="T940" s="382"/>
      <c r="U940" s="37">
        <v>4580.43</v>
      </c>
    </row>
    <row r="941" spans="1:21" ht="14.25" customHeight="1" x14ac:dyDescent="0.25">
      <c r="A941" s="36" t="s">
        <v>100</v>
      </c>
      <c r="B941" s="36" t="s">
        <v>100</v>
      </c>
      <c r="C941" s="365" t="s">
        <v>136</v>
      </c>
      <c r="D941" s="381"/>
      <c r="E941" s="381"/>
      <c r="F941" s="381"/>
      <c r="G941" s="381"/>
      <c r="H941" s="381"/>
      <c r="I941" s="381"/>
      <c r="J941" s="381"/>
      <c r="K941" s="381"/>
      <c r="L941" s="382"/>
      <c r="M941" s="385" t="s">
        <v>100</v>
      </c>
      <c r="N941" s="381"/>
      <c r="O941" s="382"/>
      <c r="P941" s="386">
        <v>28250.74</v>
      </c>
      <c r="Q941" s="382"/>
      <c r="R941" s="369"/>
      <c r="S941" s="381"/>
      <c r="T941" s="382"/>
      <c r="U941" s="35">
        <v>25425.67</v>
      </c>
    </row>
    <row r="942" spans="1:21" ht="169.5" customHeight="1" x14ac:dyDescent="0.25">
      <c r="A942" s="44" t="s">
        <v>519</v>
      </c>
      <c r="B942" s="43" t="s">
        <v>1529</v>
      </c>
      <c r="C942" s="365" t="s">
        <v>1530</v>
      </c>
      <c r="D942" s="381"/>
      <c r="E942" s="382"/>
      <c r="F942" s="367" t="s">
        <v>1104</v>
      </c>
      <c r="G942" s="382"/>
      <c r="H942" s="368">
        <v>1.02</v>
      </c>
      <c r="I942" s="382"/>
      <c r="J942" s="368">
        <v>1</v>
      </c>
      <c r="K942" s="382"/>
      <c r="L942" s="35">
        <v>1.02</v>
      </c>
      <c r="M942" s="369"/>
      <c r="N942" s="382"/>
      <c r="O942" s="42"/>
      <c r="P942" s="369"/>
      <c r="Q942" s="382"/>
      <c r="R942" s="369"/>
      <c r="S942" s="381"/>
      <c r="T942" s="382"/>
      <c r="U942" s="38"/>
    </row>
    <row r="943" spans="1:21" ht="38.85" customHeight="1" x14ac:dyDescent="0.25">
      <c r="A943" s="40" t="s">
        <v>100</v>
      </c>
      <c r="B943" s="39" t="s">
        <v>1493</v>
      </c>
      <c r="C943" s="379" t="s">
        <v>1494</v>
      </c>
      <c r="D943" s="381"/>
      <c r="E943" s="381"/>
      <c r="F943" s="381"/>
      <c r="G943" s="381"/>
      <c r="H943" s="381"/>
      <c r="I943" s="381"/>
      <c r="J943" s="381"/>
      <c r="K943" s="381"/>
      <c r="L943" s="381"/>
      <c r="M943" s="381"/>
      <c r="N943" s="381"/>
      <c r="O943" s="381"/>
      <c r="P943" s="381"/>
      <c r="Q943" s="381"/>
      <c r="R943" s="381"/>
      <c r="S943" s="381"/>
      <c r="T943" s="382"/>
      <c r="U943" s="41" t="s">
        <v>100</v>
      </c>
    </row>
    <row r="944" spans="1:21" ht="14.25" customHeight="1" x14ac:dyDescent="0.25">
      <c r="A944" s="39" t="s">
        <v>100</v>
      </c>
      <c r="B944" s="39" t="s">
        <v>187</v>
      </c>
      <c r="C944" s="379" t="s">
        <v>186</v>
      </c>
      <c r="D944" s="381"/>
      <c r="E944" s="382"/>
      <c r="F944" s="380" t="s">
        <v>179</v>
      </c>
      <c r="G944" s="382"/>
      <c r="H944" s="378"/>
      <c r="I944" s="382"/>
      <c r="J944" s="378"/>
      <c r="K944" s="382"/>
      <c r="L944" s="37">
        <v>14.045400000000001</v>
      </c>
      <c r="M944" s="378"/>
      <c r="N944" s="382"/>
      <c r="O944" s="39" t="s">
        <v>100</v>
      </c>
      <c r="P944" s="378"/>
      <c r="Q944" s="382"/>
      <c r="R944" s="378"/>
      <c r="S944" s="381"/>
      <c r="T944" s="382"/>
      <c r="U944" s="37">
        <v>6729.85</v>
      </c>
    </row>
    <row r="945" spans="1:21" ht="14.25" customHeight="1" x14ac:dyDescent="0.25">
      <c r="A945" s="39" t="s">
        <v>100</v>
      </c>
      <c r="B945" s="39" t="s">
        <v>1527</v>
      </c>
      <c r="C945" s="379" t="s">
        <v>1528</v>
      </c>
      <c r="D945" s="381"/>
      <c r="E945" s="382"/>
      <c r="F945" s="380" t="s">
        <v>179</v>
      </c>
      <c r="G945" s="382"/>
      <c r="H945" s="383">
        <v>10.199999999999999</v>
      </c>
      <c r="I945" s="382"/>
      <c r="J945" s="383">
        <v>1.35</v>
      </c>
      <c r="K945" s="382"/>
      <c r="L945" s="37">
        <v>14.045400000000001</v>
      </c>
      <c r="M945" s="378"/>
      <c r="N945" s="382"/>
      <c r="O945" s="39" t="s">
        <v>100</v>
      </c>
      <c r="P945" s="383">
        <v>479.15</v>
      </c>
      <c r="Q945" s="382"/>
      <c r="R945" s="383">
        <v>1</v>
      </c>
      <c r="S945" s="381"/>
      <c r="T945" s="382"/>
      <c r="U945" s="37">
        <v>6729.85</v>
      </c>
    </row>
    <row r="946" spans="1:21" ht="14.25" customHeight="1" x14ac:dyDescent="0.25">
      <c r="A946" s="39" t="s">
        <v>100</v>
      </c>
      <c r="B946" s="39" t="s">
        <v>183</v>
      </c>
      <c r="C946" s="379" t="s">
        <v>182</v>
      </c>
      <c r="D946" s="381"/>
      <c r="E946" s="382"/>
      <c r="F946" s="380" t="s">
        <v>100</v>
      </c>
      <c r="G946" s="382"/>
      <c r="H946" s="378"/>
      <c r="I946" s="382"/>
      <c r="J946" s="378"/>
      <c r="K946" s="382"/>
      <c r="L946" s="38"/>
      <c r="M946" s="378"/>
      <c r="N946" s="382"/>
      <c r="O946" s="39" t="s">
        <v>100</v>
      </c>
      <c r="P946" s="378"/>
      <c r="Q946" s="382"/>
      <c r="R946" s="378"/>
      <c r="S946" s="381"/>
      <c r="T946" s="382"/>
      <c r="U946" s="37">
        <v>1045.32</v>
      </c>
    </row>
    <row r="947" spans="1:21" ht="14.25" customHeight="1" x14ac:dyDescent="0.25">
      <c r="A947" s="39" t="s">
        <v>100</v>
      </c>
      <c r="B947" s="39" t="s">
        <v>181</v>
      </c>
      <c r="C947" s="379" t="s">
        <v>180</v>
      </c>
      <c r="D947" s="381"/>
      <c r="E947" s="382"/>
      <c r="F947" s="380" t="s">
        <v>179</v>
      </c>
      <c r="G947" s="382"/>
      <c r="H947" s="378"/>
      <c r="I947" s="382"/>
      <c r="J947" s="378"/>
      <c r="K947" s="382"/>
      <c r="L947" s="37">
        <v>0.64719000000000004</v>
      </c>
      <c r="M947" s="378"/>
      <c r="N947" s="382"/>
      <c r="O947" s="39" t="s">
        <v>100</v>
      </c>
      <c r="P947" s="378"/>
      <c r="Q947" s="382"/>
      <c r="R947" s="378"/>
      <c r="S947" s="381"/>
      <c r="T947" s="382"/>
      <c r="U947" s="37">
        <v>418.91</v>
      </c>
    </row>
    <row r="948" spans="1:21" ht="36.6" customHeight="1" x14ac:dyDescent="0.25">
      <c r="A948" s="39" t="s">
        <v>100</v>
      </c>
      <c r="B948" s="39" t="s">
        <v>1144</v>
      </c>
      <c r="C948" s="379" t="s">
        <v>1145</v>
      </c>
      <c r="D948" s="381"/>
      <c r="E948" s="382"/>
      <c r="F948" s="380" t="s">
        <v>218</v>
      </c>
      <c r="G948" s="382"/>
      <c r="H948" s="383">
        <v>0.47</v>
      </c>
      <c r="I948" s="382"/>
      <c r="J948" s="383">
        <v>1.35</v>
      </c>
      <c r="K948" s="382"/>
      <c r="L948" s="37">
        <v>0.64719000000000004</v>
      </c>
      <c r="M948" s="378"/>
      <c r="N948" s="382"/>
      <c r="O948" s="39" t="s">
        <v>100</v>
      </c>
      <c r="P948" s="383">
        <v>1615.17</v>
      </c>
      <c r="Q948" s="382"/>
      <c r="R948" s="378"/>
      <c r="S948" s="381"/>
      <c r="T948" s="382"/>
      <c r="U948" s="37">
        <v>1045.32</v>
      </c>
    </row>
    <row r="949" spans="1:21" ht="14.25" customHeight="1" x14ac:dyDescent="0.25">
      <c r="A949" s="39" t="s">
        <v>100</v>
      </c>
      <c r="B949" s="39" t="s">
        <v>1088</v>
      </c>
      <c r="C949" s="379" t="s">
        <v>1089</v>
      </c>
      <c r="D949" s="381"/>
      <c r="E949" s="382"/>
      <c r="F949" s="380" t="s">
        <v>179</v>
      </c>
      <c r="G949" s="382"/>
      <c r="H949" s="383">
        <v>0.47</v>
      </c>
      <c r="I949" s="382"/>
      <c r="J949" s="383">
        <v>1.35</v>
      </c>
      <c r="K949" s="382"/>
      <c r="L949" s="37">
        <v>0.64719000000000004</v>
      </c>
      <c r="M949" s="378"/>
      <c r="N949" s="382"/>
      <c r="O949" s="39" t="s">
        <v>100</v>
      </c>
      <c r="P949" s="383">
        <v>647.28</v>
      </c>
      <c r="Q949" s="382"/>
      <c r="R949" s="383">
        <v>1</v>
      </c>
      <c r="S949" s="381"/>
      <c r="T949" s="382"/>
      <c r="U949" s="37">
        <v>418.91</v>
      </c>
    </row>
    <row r="950" spans="1:21" ht="14.25" customHeight="1" x14ac:dyDescent="0.25">
      <c r="A950" s="39" t="s">
        <v>100</v>
      </c>
      <c r="B950" s="39" t="s">
        <v>178</v>
      </c>
      <c r="C950" s="379" t="s">
        <v>177</v>
      </c>
      <c r="D950" s="381"/>
      <c r="E950" s="382"/>
      <c r="F950" s="380" t="s">
        <v>100</v>
      </c>
      <c r="G950" s="382"/>
      <c r="H950" s="378"/>
      <c r="I950" s="382"/>
      <c r="J950" s="378"/>
      <c r="K950" s="382"/>
      <c r="L950" s="38"/>
      <c r="M950" s="378"/>
      <c r="N950" s="382"/>
      <c r="O950" s="39" t="s">
        <v>100</v>
      </c>
      <c r="P950" s="378"/>
      <c r="Q950" s="382"/>
      <c r="R950" s="378"/>
      <c r="S950" s="381"/>
      <c r="T950" s="382"/>
      <c r="U950" s="37">
        <v>19578.98</v>
      </c>
    </row>
    <row r="951" spans="1:21" ht="27.6" customHeight="1" x14ac:dyDescent="0.25">
      <c r="A951" s="39" t="s">
        <v>100</v>
      </c>
      <c r="B951" s="39" t="s">
        <v>1099</v>
      </c>
      <c r="C951" s="379" t="s">
        <v>1100</v>
      </c>
      <c r="D951" s="381"/>
      <c r="E951" s="382"/>
      <c r="F951" s="380" t="s">
        <v>214</v>
      </c>
      <c r="G951" s="382"/>
      <c r="H951" s="378"/>
      <c r="I951" s="382"/>
      <c r="J951" s="383">
        <v>1</v>
      </c>
      <c r="K951" s="382"/>
      <c r="L951" s="37">
        <v>12.24</v>
      </c>
      <c r="M951" s="383">
        <v>3136.45</v>
      </c>
      <c r="N951" s="382"/>
      <c r="O951" s="39" t="s">
        <v>1101</v>
      </c>
      <c r="P951" s="383">
        <v>1599.59</v>
      </c>
      <c r="Q951" s="382"/>
      <c r="R951" s="378"/>
      <c r="S951" s="381"/>
      <c r="T951" s="382"/>
      <c r="U951" s="37">
        <v>19578.98</v>
      </c>
    </row>
    <row r="952" spans="1:21" ht="14.25" customHeight="1" x14ac:dyDescent="0.25">
      <c r="A952" s="39" t="s">
        <v>100</v>
      </c>
      <c r="B952" s="39" t="s">
        <v>100</v>
      </c>
      <c r="C952" s="365" t="s">
        <v>166</v>
      </c>
      <c r="D952" s="381"/>
      <c r="E952" s="382"/>
      <c r="F952" s="380" t="s">
        <v>100</v>
      </c>
      <c r="G952" s="382"/>
      <c r="H952" s="378"/>
      <c r="I952" s="382"/>
      <c r="J952" s="378"/>
      <c r="K952" s="382"/>
      <c r="L952" s="38"/>
      <c r="M952" s="378"/>
      <c r="N952" s="382"/>
      <c r="O952" s="39" t="s">
        <v>100</v>
      </c>
      <c r="P952" s="378"/>
      <c r="Q952" s="382"/>
      <c r="R952" s="378"/>
      <c r="S952" s="381"/>
      <c r="T952" s="382"/>
      <c r="U952" s="35">
        <v>27773.06</v>
      </c>
    </row>
    <row r="953" spans="1:21" ht="14.25" customHeight="1" x14ac:dyDescent="0.25">
      <c r="A953" s="41" t="s">
        <v>100</v>
      </c>
      <c r="B953" s="41" t="s">
        <v>100</v>
      </c>
      <c r="C953" s="379" t="s">
        <v>165</v>
      </c>
      <c r="D953" s="381"/>
      <c r="E953" s="382"/>
      <c r="F953" s="380" t="s">
        <v>100</v>
      </c>
      <c r="G953" s="382"/>
      <c r="H953" s="378"/>
      <c r="I953" s="382"/>
      <c r="J953" s="379" t="s">
        <v>100</v>
      </c>
      <c r="K953" s="382"/>
      <c r="L953" s="39" t="s">
        <v>100</v>
      </c>
      <c r="M953" s="379" t="s">
        <v>100</v>
      </c>
      <c r="N953" s="382"/>
      <c r="O953" s="41" t="s">
        <v>100</v>
      </c>
      <c r="P953" s="378"/>
      <c r="Q953" s="382"/>
      <c r="R953" s="379" t="s">
        <v>100</v>
      </c>
      <c r="S953" s="381"/>
      <c r="T953" s="382"/>
      <c r="U953" s="37">
        <v>7148.76</v>
      </c>
    </row>
    <row r="954" spans="1:21" ht="38.85" customHeight="1" x14ac:dyDescent="0.25">
      <c r="A954" s="41" t="s">
        <v>100</v>
      </c>
      <c r="B954" s="39" t="s">
        <v>1521</v>
      </c>
      <c r="C954" s="379" t="s">
        <v>1522</v>
      </c>
      <c r="D954" s="381"/>
      <c r="E954" s="382"/>
      <c r="F954" s="380" t="s">
        <v>160</v>
      </c>
      <c r="G954" s="382"/>
      <c r="H954" s="383">
        <v>117</v>
      </c>
      <c r="I954" s="382"/>
      <c r="J954" s="383">
        <v>1</v>
      </c>
      <c r="K954" s="382"/>
      <c r="L954" s="37">
        <v>117</v>
      </c>
      <c r="M954" s="378"/>
      <c r="N954" s="382"/>
      <c r="O954" s="39" t="s">
        <v>100</v>
      </c>
      <c r="P954" s="378"/>
      <c r="Q954" s="382"/>
      <c r="R954" s="384" t="s">
        <v>100</v>
      </c>
      <c r="S954" s="381"/>
      <c r="T954" s="382"/>
      <c r="U954" s="37">
        <v>8364.0499999999993</v>
      </c>
    </row>
    <row r="955" spans="1:21" ht="38.85" customHeight="1" x14ac:dyDescent="0.25">
      <c r="A955" s="41" t="s">
        <v>100</v>
      </c>
      <c r="B955" s="39" t="s">
        <v>1523</v>
      </c>
      <c r="C955" s="379" t="s">
        <v>1524</v>
      </c>
      <c r="D955" s="381"/>
      <c r="E955" s="382"/>
      <c r="F955" s="380" t="s">
        <v>160</v>
      </c>
      <c r="G955" s="382"/>
      <c r="H955" s="383">
        <v>74</v>
      </c>
      <c r="I955" s="382"/>
      <c r="J955" s="383">
        <v>1</v>
      </c>
      <c r="K955" s="382"/>
      <c r="L955" s="37">
        <v>74</v>
      </c>
      <c r="M955" s="378"/>
      <c r="N955" s="382"/>
      <c r="O955" s="39" t="s">
        <v>100</v>
      </c>
      <c r="P955" s="378"/>
      <c r="Q955" s="382"/>
      <c r="R955" s="384" t="s">
        <v>100</v>
      </c>
      <c r="S955" s="381"/>
      <c r="T955" s="382"/>
      <c r="U955" s="37">
        <v>5290.08</v>
      </c>
    </row>
    <row r="956" spans="1:21" ht="14.25" customHeight="1" x14ac:dyDescent="0.25">
      <c r="A956" s="36" t="s">
        <v>100</v>
      </c>
      <c r="B956" s="36" t="s">
        <v>100</v>
      </c>
      <c r="C956" s="365" t="s">
        <v>136</v>
      </c>
      <c r="D956" s="381"/>
      <c r="E956" s="381"/>
      <c r="F956" s="381"/>
      <c r="G956" s="381"/>
      <c r="H956" s="381"/>
      <c r="I956" s="381"/>
      <c r="J956" s="381"/>
      <c r="K956" s="381"/>
      <c r="L956" s="382"/>
      <c r="M956" s="385" t="s">
        <v>100</v>
      </c>
      <c r="N956" s="381"/>
      <c r="O956" s="382"/>
      <c r="P956" s="386">
        <v>40614.89</v>
      </c>
      <c r="Q956" s="382"/>
      <c r="R956" s="369"/>
      <c r="S956" s="381"/>
      <c r="T956" s="382"/>
      <c r="U956" s="35">
        <v>41427.19</v>
      </c>
    </row>
    <row r="957" spans="1:21" ht="169.5" customHeight="1" x14ac:dyDescent="0.25">
      <c r="A957" s="44" t="s">
        <v>511</v>
      </c>
      <c r="B957" s="43" t="s">
        <v>1531</v>
      </c>
      <c r="C957" s="365" t="s">
        <v>1532</v>
      </c>
      <c r="D957" s="381"/>
      <c r="E957" s="382"/>
      <c r="F957" s="367" t="s">
        <v>1533</v>
      </c>
      <c r="G957" s="382"/>
      <c r="H957" s="368">
        <v>3.5999999999999997E-2</v>
      </c>
      <c r="I957" s="382"/>
      <c r="J957" s="368">
        <v>1</v>
      </c>
      <c r="K957" s="382"/>
      <c r="L957" s="35">
        <v>3.5999999999999997E-2</v>
      </c>
      <c r="M957" s="369"/>
      <c r="N957" s="382"/>
      <c r="O957" s="42"/>
      <c r="P957" s="369"/>
      <c r="Q957" s="382"/>
      <c r="R957" s="369"/>
      <c r="S957" s="381"/>
      <c r="T957" s="382"/>
      <c r="U957" s="38"/>
    </row>
    <row r="958" spans="1:21" ht="38.85" customHeight="1" x14ac:dyDescent="0.25">
      <c r="A958" s="40" t="s">
        <v>100</v>
      </c>
      <c r="B958" s="39" t="s">
        <v>1493</v>
      </c>
      <c r="C958" s="379" t="s">
        <v>1494</v>
      </c>
      <c r="D958" s="381"/>
      <c r="E958" s="381"/>
      <c r="F958" s="381"/>
      <c r="G958" s="381"/>
      <c r="H958" s="381"/>
      <c r="I958" s="381"/>
      <c r="J958" s="381"/>
      <c r="K958" s="381"/>
      <c r="L958" s="381"/>
      <c r="M958" s="381"/>
      <c r="N958" s="381"/>
      <c r="O958" s="381"/>
      <c r="P958" s="381"/>
      <c r="Q958" s="381"/>
      <c r="R958" s="381"/>
      <c r="S958" s="381"/>
      <c r="T958" s="382"/>
      <c r="U958" s="41" t="s">
        <v>100</v>
      </c>
    </row>
    <row r="959" spans="1:21" ht="14.25" customHeight="1" x14ac:dyDescent="0.25">
      <c r="A959" s="39" t="s">
        <v>100</v>
      </c>
      <c r="B959" s="39" t="s">
        <v>187</v>
      </c>
      <c r="C959" s="379" t="s">
        <v>186</v>
      </c>
      <c r="D959" s="381"/>
      <c r="E959" s="382"/>
      <c r="F959" s="380" t="s">
        <v>179</v>
      </c>
      <c r="G959" s="382"/>
      <c r="H959" s="378"/>
      <c r="I959" s="382"/>
      <c r="J959" s="378"/>
      <c r="K959" s="382"/>
      <c r="L959" s="37">
        <v>13.924872000000001</v>
      </c>
      <c r="M959" s="378"/>
      <c r="N959" s="382"/>
      <c r="O959" s="39" t="s">
        <v>100</v>
      </c>
      <c r="P959" s="378"/>
      <c r="Q959" s="382"/>
      <c r="R959" s="378"/>
      <c r="S959" s="381"/>
      <c r="T959" s="382"/>
      <c r="U959" s="37">
        <v>7491.58</v>
      </c>
    </row>
    <row r="960" spans="1:21" ht="14.25" customHeight="1" x14ac:dyDescent="0.25">
      <c r="A960" s="39" t="s">
        <v>100</v>
      </c>
      <c r="B960" s="39" t="s">
        <v>1255</v>
      </c>
      <c r="C960" s="379" t="s">
        <v>1256</v>
      </c>
      <c r="D960" s="381"/>
      <c r="E960" s="382"/>
      <c r="F960" s="380" t="s">
        <v>179</v>
      </c>
      <c r="G960" s="382"/>
      <c r="H960" s="383">
        <v>286.52</v>
      </c>
      <c r="I960" s="382"/>
      <c r="J960" s="383">
        <v>1.35</v>
      </c>
      <c r="K960" s="382"/>
      <c r="L960" s="37">
        <v>13.924872000000001</v>
      </c>
      <c r="M960" s="378"/>
      <c r="N960" s="382"/>
      <c r="O960" s="39" t="s">
        <v>100</v>
      </c>
      <c r="P960" s="383">
        <v>538</v>
      </c>
      <c r="Q960" s="382"/>
      <c r="R960" s="383">
        <v>1</v>
      </c>
      <c r="S960" s="381"/>
      <c r="T960" s="382"/>
      <c r="U960" s="37">
        <v>7491.58</v>
      </c>
    </row>
    <row r="961" spans="1:21" ht="14.25" customHeight="1" x14ac:dyDescent="0.25">
      <c r="A961" s="39" t="s">
        <v>100</v>
      </c>
      <c r="B961" s="39" t="s">
        <v>183</v>
      </c>
      <c r="C961" s="379" t="s">
        <v>182</v>
      </c>
      <c r="D961" s="381"/>
      <c r="E961" s="382"/>
      <c r="F961" s="380" t="s">
        <v>100</v>
      </c>
      <c r="G961" s="382"/>
      <c r="H961" s="378"/>
      <c r="I961" s="382"/>
      <c r="J961" s="378"/>
      <c r="K961" s="382"/>
      <c r="L961" s="38"/>
      <c r="M961" s="378"/>
      <c r="N961" s="382"/>
      <c r="O961" s="39" t="s">
        <v>100</v>
      </c>
      <c r="P961" s="378"/>
      <c r="Q961" s="382"/>
      <c r="R961" s="378"/>
      <c r="S961" s="381"/>
      <c r="T961" s="382"/>
      <c r="U961" s="37">
        <v>239.76</v>
      </c>
    </row>
    <row r="962" spans="1:21" ht="14.25" customHeight="1" x14ac:dyDescent="0.25">
      <c r="A962" s="39" t="s">
        <v>100</v>
      </c>
      <c r="B962" s="39" t="s">
        <v>181</v>
      </c>
      <c r="C962" s="379" t="s">
        <v>180</v>
      </c>
      <c r="D962" s="381"/>
      <c r="E962" s="382"/>
      <c r="F962" s="380" t="s">
        <v>179</v>
      </c>
      <c r="G962" s="382"/>
      <c r="H962" s="378"/>
      <c r="I962" s="382"/>
      <c r="J962" s="378"/>
      <c r="K962" s="382"/>
      <c r="L962" s="37">
        <v>0.14944499999999999</v>
      </c>
      <c r="M962" s="378"/>
      <c r="N962" s="382"/>
      <c r="O962" s="39" t="s">
        <v>100</v>
      </c>
      <c r="P962" s="378"/>
      <c r="Q962" s="382"/>
      <c r="R962" s="378"/>
      <c r="S962" s="381"/>
      <c r="T962" s="382"/>
      <c r="U962" s="37">
        <v>91.13</v>
      </c>
    </row>
    <row r="963" spans="1:21" ht="18.95" customHeight="1" x14ac:dyDescent="0.25">
      <c r="A963" s="39" t="s">
        <v>100</v>
      </c>
      <c r="B963" s="39" t="s">
        <v>254</v>
      </c>
      <c r="C963" s="379" t="s">
        <v>253</v>
      </c>
      <c r="D963" s="381"/>
      <c r="E963" s="382"/>
      <c r="F963" s="380" t="s">
        <v>218</v>
      </c>
      <c r="G963" s="382"/>
      <c r="H963" s="383">
        <v>0.73</v>
      </c>
      <c r="I963" s="382"/>
      <c r="J963" s="383">
        <v>1.35</v>
      </c>
      <c r="K963" s="382"/>
      <c r="L963" s="37">
        <v>3.5478000000000003E-2</v>
      </c>
      <c r="M963" s="378"/>
      <c r="N963" s="382"/>
      <c r="O963" s="39" t="s">
        <v>100</v>
      </c>
      <c r="P963" s="383">
        <v>1631.99</v>
      </c>
      <c r="Q963" s="382"/>
      <c r="R963" s="378"/>
      <c r="S963" s="381"/>
      <c r="T963" s="382"/>
      <c r="U963" s="37">
        <v>57.9</v>
      </c>
    </row>
    <row r="964" spans="1:21" ht="14.25" customHeight="1" x14ac:dyDescent="0.25">
      <c r="A964" s="39" t="s">
        <v>100</v>
      </c>
      <c r="B964" s="39" t="s">
        <v>252</v>
      </c>
      <c r="C964" s="379" t="s">
        <v>251</v>
      </c>
      <c r="D964" s="381"/>
      <c r="E964" s="382"/>
      <c r="F964" s="380" t="s">
        <v>179</v>
      </c>
      <c r="G964" s="382"/>
      <c r="H964" s="383">
        <v>0.73</v>
      </c>
      <c r="I964" s="382"/>
      <c r="J964" s="383">
        <v>1.35</v>
      </c>
      <c r="K964" s="382"/>
      <c r="L964" s="37">
        <v>3.5478000000000003E-2</v>
      </c>
      <c r="M964" s="378"/>
      <c r="N964" s="382"/>
      <c r="O964" s="39" t="s">
        <v>100</v>
      </c>
      <c r="P964" s="383">
        <v>756.56</v>
      </c>
      <c r="Q964" s="382"/>
      <c r="R964" s="383">
        <v>1</v>
      </c>
      <c r="S964" s="381"/>
      <c r="T964" s="382"/>
      <c r="U964" s="37">
        <v>26.84</v>
      </c>
    </row>
    <row r="965" spans="1:21" ht="44.85" customHeight="1" x14ac:dyDescent="0.25">
      <c r="A965" s="39" t="s">
        <v>100</v>
      </c>
      <c r="B965" s="39" t="s">
        <v>1534</v>
      </c>
      <c r="C965" s="379" t="s">
        <v>1535</v>
      </c>
      <c r="D965" s="381"/>
      <c r="E965" s="382"/>
      <c r="F965" s="380" t="s">
        <v>218</v>
      </c>
      <c r="G965" s="382"/>
      <c r="H965" s="383">
        <v>20</v>
      </c>
      <c r="I965" s="382"/>
      <c r="J965" s="383">
        <v>1.35</v>
      </c>
      <c r="K965" s="382"/>
      <c r="L965" s="37">
        <v>0.97199999999999998</v>
      </c>
      <c r="M965" s="383">
        <v>11.68</v>
      </c>
      <c r="N965" s="382"/>
      <c r="O965" s="39" t="s">
        <v>1351</v>
      </c>
      <c r="P965" s="383">
        <v>17.75</v>
      </c>
      <c r="Q965" s="382"/>
      <c r="R965" s="378"/>
      <c r="S965" s="381"/>
      <c r="T965" s="382"/>
      <c r="U965" s="37">
        <v>17.25</v>
      </c>
    </row>
    <row r="966" spans="1:21" ht="18.95" customHeight="1" x14ac:dyDescent="0.25">
      <c r="A966" s="39" t="s">
        <v>100</v>
      </c>
      <c r="B966" s="39" t="s">
        <v>1536</v>
      </c>
      <c r="C966" s="379" t="s">
        <v>1537</v>
      </c>
      <c r="D966" s="381"/>
      <c r="E966" s="382"/>
      <c r="F966" s="380" t="s">
        <v>218</v>
      </c>
      <c r="G966" s="382"/>
      <c r="H966" s="383">
        <v>2.5000000000000001E-2</v>
      </c>
      <c r="I966" s="382"/>
      <c r="J966" s="383">
        <v>1.35</v>
      </c>
      <c r="K966" s="382"/>
      <c r="L966" s="37">
        <v>1.2149999999999999E-3</v>
      </c>
      <c r="M966" s="378"/>
      <c r="N966" s="382"/>
      <c r="O966" s="39" t="s">
        <v>100</v>
      </c>
      <c r="P966" s="383">
        <v>1126.6400000000001</v>
      </c>
      <c r="Q966" s="382"/>
      <c r="R966" s="378"/>
      <c r="S966" s="381"/>
      <c r="T966" s="382"/>
      <c r="U966" s="37">
        <v>1.37</v>
      </c>
    </row>
    <row r="967" spans="1:21" ht="14.25" customHeight="1" x14ac:dyDescent="0.25">
      <c r="A967" s="39" t="s">
        <v>100</v>
      </c>
      <c r="B967" s="39" t="s">
        <v>1088</v>
      </c>
      <c r="C967" s="379" t="s">
        <v>1089</v>
      </c>
      <c r="D967" s="381"/>
      <c r="E967" s="382"/>
      <c r="F967" s="380" t="s">
        <v>179</v>
      </c>
      <c r="G967" s="382"/>
      <c r="H967" s="383">
        <v>2.5000000000000001E-2</v>
      </c>
      <c r="I967" s="382"/>
      <c r="J967" s="383">
        <v>1.35</v>
      </c>
      <c r="K967" s="382"/>
      <c r="L967" s="37">
        <v>1.2149999999999999E-3</v>
      </c>
      <c r="M967" s="378"/>
      <c r="N967" s="382"/>
      <c r="O967" s="39" t="s">
        <v>100</v>
      </c>
      <c r="P967" s="383">
        <v>647.28</v>
      </c>
      <c r="Q967" s="382"/>
      <c r="R967" s="383">
        <v>1</v>
      </c>
      <c r="S967" s="381"/>
      <c r="T967" s="382"/>
      <c r="U967" s="37">
        <v>0.79</v>
      </c>
    </row>
    <row r="968" spans="1:21" ht="18.95" customHeight="1" x14ac:dyDescent="0.25">
      <c r="A968" s="39" t="s">
        <v>100</v>
      </c>
      <c r="B968" s="39" t="s">
        <v>1538</v>
      </c>
      <c r="C968" s="379" t="s">
        <v>1539</v>
      </c>
      <c r="D968" s="381"/>
      <c r="E968" s="382"/>
      <c r="F968" s="380" t="s">
        <v>218</v>
      </c>
      <c r="G968" s="382"/>
      <c r="H968" s="383">
        <v>2.5000000000000001E-2</v>
      </c>
      <c r="I968" s="382"/>
      <c r="J968" s="383">
        <v>1.35</v>
      </c>
      <c r="K968" s="382"/>
      <c r="L968" s="37">
        <v>1.2149999999999999E-3</v>
      </c>
      <c r="M968" s="383">
        <v>105.74</v>
      </c>
      <c r="N968" s="382"/>
      <c r="O968" s="39" t="s">
        <v>1540</v>
      </c>
      <c r="P968" s="383">
        <v>166.01</v>
      </c>
      <c r="Q968" s="382"/>
      <c r="R968" s="378"/>
      <c r="S968" s="381"/>
      <c r="T968" s="382"/>
      <c r="U968" s="37">
        <v>0.2</v>
      </c>
    </row>
    <row r="969" spans="1:21" ht="18.95" customHeight="1" x14ac:dyDescent="0.25">
      <c r="A969" s="39" t="s">
        <v>100</v>
      </c>
      <c r="B969" s="39" t="s">
        <v>1541</v>
      </c>
      <c r="C969" s="379" t="s">
        <v>1542</v>
      </c>
      <c r="D969" s="381"/>
      <c r="E969" s="382"/>
      <c r="F969" s="380" t="s">
        <v>218</v>
      </c>
      <c r="G969" s="382"/>
      <c r="H969" s="383">
        <v>2.3199999999999998</v>
      </c>
      <c r="I969" s="382"/>
      <c r="J969" s="383">
        <v>1.35</v>
      </c>
      <c r="K969" s="382"/>
      <c r="L969" s="37">
        <v>0.112752</v>
      </c>
      <c r="M969" s="378"/>
      <c r="N969" s="382"/>
      <c r="O969" s="39" t="s">
        <v>100</v>
      </c>
      <c r="P969" s="383">
        <v>131.29</v>
      </c>
      <c r="Q969" s="382"/>
      <c r="R969" s="378"/>
      <c r="S969" s="381"/>
      <c r="T969" s="382"/>
      <c r="U969" s="37">
        <v>14.8</v>
      </c>
    </row>
    <row r="970" spans="1:21" ht="14.25" customHeight="1" x14ac:dyDescent="0.25">
      <c r="A970" s="39" t="s">
        <v>100</v>
      </c>
      <c r="B970" s="39" t="s">
        <v>222</v>
      </c>
      <c r="C970" s="379" t="s">
        <v>221</v>
      </c>
      <c r="D970" s="381"/>
      <c r="E970" s="382"/>
      <c r="F970" s="380" t="s">
        <v>179</v>
      </c>
      <c r="G970" s="382"/>
      <c r="H970" s="383">
        <v>2.3199999999999998</v>
      </c>
      <c r="I970" s="382"/>
      <c r="J970" s="383">
        <v>1.35</v>
      </c>
      <c r="K970" s="382"/>
      <c r="L970" s="37">
        <v>0.112752</v>
      </c>
      <c r="M970" s="378"/>
      <c r="N970" s="382"/>
      <c r="O970" s="39" t="s">
        <v>100</v>
      </c>
      <c r="P970" s="383">
        <v>563.22</v>
      </c>
      <c r="Q970" s="382"/>
      <c r="R970" s="383">
        <v>1</v>
      </c>
      <c r="S970" s="381"/>
      <c r="T970" s="382"/>
      <c r="U970" s="37">
        <v>63.5</v>
      </c>
    </row>
    <row r="971" spans="1:21" ht="27.6" customHeight="1" x14ac:dyDescent="0.25">
      <c r="A971" s="39" t="s">
        <v>100</v>
      </c>
      <c r="B971" s="39" t="s">
        <v>1543</v>
      </c>
      <c r="C971" s="379" t="s">
        <v>1544</v>
      </c>
      <c r="D971" s="381"/>
      <c r="E971" s="382"/>
      <c r="F971" s="380" t="s">
        <v>218</v>
      </c>
      <c r="G971" s="382"/>
      <c r="H971" s="383">
        <v>39.79</v>
      </c>
      <c r="I971" s="382"/>
      <c r="J971" s="383">
        <v>1.35</v>
      </c>
      <c r="K971" s="382"/>
      <c r="L971" s="37">
        <v>1.933794</v>
      </c>
      <c r="M971" s="383">
        <v>50.77</v>
      </c>
      <c r="N971" s="382"/>
      <c r="O971" s="39" t="s">
        <v>1211</v>
      </c>
      <c r="P971" s="383">
        <v>76.66</v>
      </c>
      <c r="Q971" s="382"/>
      <c r="R971" s="378"/>
      <c r="S971" s="381"/>
      <c r="T971" s="382"/>
      <c r="U971" s="37">
        <v>148.24</v>
      </c>
    </row>
    <row r="972" spans="1:21" ht="14.25" customHeight="1" x14ac:dyDescent="0.25">
      <c r="A972" s="39" t="s">
        <v>100</v>
      </c>
      <c r="B972" s="39" t="s">
        <v>178</v>
      </c>
      <c r="C972" s="379" t="s">
        <v>177</v>
      </c>
      <c r="D972" s="381"/>
      <c r="E972" s="382"/>
      <c r="F972" s="380" t="s">
        <v>100</v>
      </c>
      <c r="G972" s="382"/>
      <c r="H972" s="378"/>
      <c r="I972" s="382"/>
      <c r="J972" s="378"/>
      <c r="K972" s="382"/>
      <c r="L972" s="38"/>
      <c r="M972" s="378"/>
      <c r="N972" s="382"/>
      <c r="O972" s="39" t="s">
        <v>100</v>
      </c>
      <c r="P972" s="378"/>
      <c r="Q972" s="382"/>
      <c r="R972" s="378"/>
      <c r="S972" s="381"/>
      <c r="T972" s="382"/>
      <c r="U972" s="37">
        <v>37491.47</v>
      </c>
    </row>
    <row r="973" spans="1:21" ht="14.25" customHeight="1" x14ac:dyDescent="0.25">
      <c r="A973" s="39" t="s">
        <v>100</v>
      </c>
      <c r="B973" s="39" t="s">
        <v>1364</v>
      </c>
      <c r="C973" s="379" t="s">
        <v>1365</v>
      </c>
      <c r="D973" s="381"/>
      <c r="E973" s="382"/>
      <c r="F973" s="380" t="s">
        <v>1133</v>
      </c>
      <c r="G973" s="382"/>
      <c r="H973" s="383">
        <v>0.44</v>
      </c>
      <c r="I973" s="382"/>
      <c r="J973" s="383">
        <v>1</v>
      </c>
      <c r="K973" s="382"/>
      <c r="L973" s="37">
        <v>1.584E-2</v>
      </c>
      <c r="M973" s="383">
        <v>47.57</v>
      </c>
      <c r="N973" s="382"/>
      <c r="O973" s="39" t="s">
        <v>217</v>
      </c>
      <c r="P973" s="383">
        <v>67.069999999999993</v>
      </c>
      <c r="Q973" s="382"/>
      <c r="R973" s="378"/>
      <c r="S973" s="381"/>
      <c r="T973" s="382"/>
      <c r="U973" s="37">
        <v>1.06</v>
      </c>
    </row>
    <row r="974" spans="1:21" ht="14.25" customHeight="1" x14ac:dyDescent="0.25">
      <c r="A974" s="39" t="s">
        <v>100</v>
      </c>
      <c r="B974" s="39" t="s">
        <v>216</v>
      </c>
      <c r="C974" s="379" t="s">
        <v>215</v>
      </c>
      <c r="D974" s="381"/>
      <c r="E974" s="382"/>
      <c r="F974" s="380" t="s">
        <v>214</v>
      </c>
      <c r="G974" s="382"/>
      <c r="H974" s="383">
        <v>20.5</v>
      </c>
      <c r="I974" s="382"/>
      <c r="J974" s="383">
        <v>1</v>
      </c>
      <c r="K974" s="382"/>
      <c r="L974" s="37">
        <v>0.73799999999999999</v>
      </c>
      <c r="M974" s="383">
        <v>35.71</v>
      </c>
      <c r="N974" s="382"/>
      <c r="O974" s="39" t="s">
        <v>213</v>
      </c>
      <c r="P974" s="383">
        <v>29.28</v>
      </c>
      <c r="Q974" s="382"/>
      <c r="R974" s="378"/>
      <c r="S974" s="381"/>
      <c r="T974" s="382"/>
      <c r="U974" s="37">
        <v>21.61</v>
      </c>
    </row>
    <row r="975" spans="1:21" ht="27.6" customHeight="1" x14ac:dyDescent="0.25">
      <c r="A975" s="39" t="s">
        <v>100</v>
      </c>
      <c r="B975" s="39" t="s">
        <v>1545</v>
      </c>
      <c r="C975" s="379" t="s">
        <v>1546</v>
      </c>
      <c r="D975" s="381"/>
      <c r="E975" s="382"/>
      <c r="F975" s="380" t="s">
        <v>302</v>
      </c>
      <c r="G975" s="382"/>
      <c r="H975" s="378"/>
      <c r="I975" s="382"/>
      <c r="J975" s="383">
        <v>1</v>
      </c>
      <c r="K975" s="382"/>
      <c r="L975" s="37">
        <v>36</v>
      </c>
      <c r="M975" s="383">
        <v>1182.73</v>
      </c>
      <c r="N975" s="382"/>
      <c r="O975" s="39" t="s">
        <v>1296</v>
      </c>
      <c r="P975" s="383">
        <v>1040.8</v>
      </c>
      <c r="Q975" s="382"/>
      <c r="R975" s="378"/>
      <c r="S975" s="381"/>
      <c r="T975" s="382"/>
      <c r="U975" s="37">
        <v>37468.800000000003</v>
      </c>
    </row>
    <row r="976" spans="1:21" ht="14.25" customHeight="1" x14ac:dyDescent="0.25">
      <c r="A976" s="39" t="s">
        <v>100</v>
      </c>
      <c r="B976" s="39" t="s">
        <v>100</v>
      </c>
      <c r="C976" s="365" t="s">
        <v>166</v>
      </c>
      <c r="D976" s="381"/>
      <c r="E976" s="382"/>
      <c r="F976" s="380" t="s">
        <v>100</v>
      </c>
      <c r="G976" s="382"/>
      <c r="H976" s="378"/>
      <c r="I976" s="382"/>
      <c r="J976" s="378"/>
      <c r="K976" s="382"/>
      <c r="L976" s="38"/>
      <c r="M976" s="378"/>
      <c r="N976" s="382"/>
      <c r="O976" s="39" t="s">
        <v>100</v>
      </c>
      <c r="P976" s="378"/>
      <c r="Q976" s="382"/>
      <c r="R976" s="378"/>
      <c r="S976" s="381"/>
      <c r="T976" s="382"/>
      <c r="U976" s="35">
        <v>45313.94</v>
      </c>
    </row>
    <row r="977" spans="1:21" ht="14.25" customHeight="1" x14ac:dyDescent="0.25">
      <c r="A977" s="41" t="s">
        <v>100</v>
      </c>
      <c r="B977" s="41" t="s">
        <v>100</v>
      </c>
      <c r="C977" s="379" t="s">
        <v>165</v>
      </c>
      <c r="D977" s="381"/>
      <c r="E977" s="382"/>
      <c r="F977" s="380" t="s">
        <v>100</v>
      </c>
      <c r="G977" s="382"/>
      <c r="H977" s="378"/>
      <c r="I977" s="382"/>
      <c r="J977" s="379" t="s">
        <v>100</v>
      </c>
      <c r="K977" s="382"/>
      <c r="L977" s="39" t="s">
        <v>100</v>
      </c>
      <c r="M977" s="379" t="s">
        <v>100</v>
      </c>
      <c r="N977" s="382"/>
      <c r="O977" s="41" t="s">
        <v>100</v>
      </c>
      <c r="P977" s="378"/>
      <c r="Q977" s="382"/>
      <c r="R977" s="379" t="s">
        <v>100</v>
      </c>
      <c r="S977" s="381"/>
      <c r="T977" s="382"/>
      <c r="U977" s="37">
        <v>7582.71</v>
      </c>
    </row>
    <row r="978" spans="1:21" ht="38.85" customHeight="1" x14ac:dyDescent="0.25">
      <c r="A978" s="41" t="s">
        <v>100</v>
      </c>
      <c r="B978" s="39" t="s">
        <v>1521</v>
      </c>
      <c r="C978" s="379" t="s">
        <v>1522</v>
      </c>
      <c r="D978" s="381"/>
      <c r="E978" s="382"/>
      <c r="F978" s="380" t="s">
        <v>160</v>
      </c>
      <c r="G978" s="382"/>
      <c r="H978" s="383">
        <v>117</v>
      </c>
      <c r="I978" s="382"/>
      <c r="J978" s="383">
        <v>1</v>
      </c>
      <c r="K978" s="382"/>
      <c r="L978" s="37">
        <v>117</v>
      </c>
      <c r="M978" s="378"/>
      <c r="N978" s="382"/>
      <c r="O978" s="39" t="s">
        <v>100</v>
      </c>
      <c r="P978" s="378"/>
      <c r="Q978" s="382"/>
      <c r="R978" s="384" t="s">
        <v>100</v>
      </c>
      <c r="S978" s="381"/>
      <c r="T978" s="382"/>
      <c r="U978" s="37">
        <v>8871.77</v>
      </c>
    </row>
    <row r="979" spans="1:21" ht="38.85" customHeight="1" x14ac:dyDescent="0.25">
      <c r="A979" s="41" t="s">
        <v>100</v>
      </c>
      <c r="B979" s="39" t="s">
        <v>1523</v>
      </c>
      <c r="C979" s="379" t="s">
        <v>1524</v>
      </c>
      <c r="D979" s="381"/>
      <c r="E979" s="382"/>
      <c r="F979" s="380" t="s">
        <v>160</v>
      </c>
      <c r="G979" s="382"/>
      <c r="H979" s="383">
        <v>74</v>
      </c>
      <c r="I979" s="382"/>
      <c r="J979" s="383">
        <v>1</v>
      </c>
      <c r="K979" s="382"/>
      <c r="L979" s="37">
        <v>74</v>
      </c>
      <c r="M979" s="378"/>
      <c r="N979" s="382"/>
      <c r="O979" s="39" t="s">
        <v>100</v>
      </c>
      <c r="P979" s="378"/>
      <c r="Q979" s="382"/>
      <c r="R979" s="384" t="s">
        <v>100</v>
      </c>
      <c r="S979" s="381"/>
      <c r="T979" s="382"/>
      <c r="U979" s="37">
        <v>5611.21</v>
      </c>
    </row>
    <row r="980" spans="1:21" ht="14.25" customHeight="1" x14ac:dyDescent="0.25">
      <c r="A980" s="36" t="s">
        <v>100</v>
      </c>
      <c r="B980" s="36" t="s">
        <v>100</v>
      </c>
      <c r="C980" s="365" t="s">
        <v>136</v>
      </c>
      <c r="D980" s="381"/>
      <c r="E980" s="381"/>
      <c r="F980" s="381"/>
      <c r="G980" s="381"/>
      <c r="H980" s="381"/>
      <c r="I980" s="381"/>
      <c r="J980" s="381"/>
      <c r="K980" s="381"/>
      <c r="L980" s="382"/>
      <c r="M980" s="385" t="s">
        <v>100</v>
      </c>
      <c r="N980" s="381"/>
      <c r="O980" s="382"/>
      <c r="P980" s="386">
        <v>1661025.56</v>
      </c>
      <c r="Q980" s="382"/>
      <c r="R980" s="369"/>
      <c r="S980" s="381"/>
      <c r="T980" s="382"/>
      <c r="U980" s="35">
        <v>59796.92</v>
      </c>
    </row>
    <row r="981" spans="1:21" ht="93.6" customHeight="1" x14ac:dyDescent="0.25">
      <c r="A981" s="44" t="s">
        <v>506</v>
      </c>
      <c r="B981" s="43" t="s">
        <v>1547</v>
      </c>
      <c r="C981" s="365" t="s">
        <v>1548</v>
      </c>
      <c r="D981" s="381"/>
      <c r="E981" s="382"/>
      <c r="F981" s="367" t="s">
        <v>1220</v>
      </c>
      <c r="G981" s="382"/>
      <c r="H981" s="368">
        <v>0.1</v>
      </c>
      <c r="I981" s="382"/>
      <c r="J981" s="368">
        <v>1</v>
      </c>
      <c r="K981" s="382"/>
      <c r="L981" s="35">
        <v>0.1</v>
      </c>
      <c r="M981" s="369"/>
      <c r="N981" s="382"/>
      <c r="O981" s="42"/>
      <c r="P981" s="369"/>
      <c r="Q981" s="382"/>
      <c r="R981" s="369"/>
      <c r="S981" s="381"/>
      <c r="T981" s="382"/>
      <c r="U981" s="38"/>
    </row>
    <row r="982" spans="1:21" ht="28.35" customHeight="1" x14ac:dyDescent="0.25">
      <c r="A982" s="40" t="s">
        <v>100</v>
      </c>
      <c r="B982" s="39" t="s">
        <v>228</v>
      </c>
      <c r="C982" s="379" t="s">
        <v>227</v>
      </c>
      <c r="D982" s="381"/>
      <c r="E982" s="381"/>
      <c r="F982" s="381"/>
      <c r="G982" s="381"/>
      <c r="H982" s="381"/>
      <c r="I982" s="381"/>
      <c r="J982" s="381"/>
      <c r="K982" s="381"/>
      <c r="L982" s="381"/>
      <c r="M982" s="381"/>
      <c r="N982" s="381"/>
      <c r="O982" s="381"/>
      <c r="P982" s="381"/>
      <c r="Q982" s="381"/>
      <c r="R982" s="381"/>
      <c r="S982" s="381"/>
      <c r="T982" s="382"/>
      <c r="U982" s="41" t="s">
        <v>100</v>
      </c>
    </row>
    <row r="983" spans="1:21" ht="14.25" customHeight="1" x14ac:dyDescent="0.25">
      <c r="A983" s="39" t="s">
        <v>100</v>
      </c>
      <c r="B983" s="39" t="s">
        <v>187</v>
      </c>
      <c r="C983" s="379" t="s">
        <v>186</v>
      </c>
      <c r="D983" s="381"/>
      <c r="E983" s="382"/>
      <c r="F983" s="380" t="s">
        <v>179</v>
      </c>
      <c r="G983" s="382"/>
      <c r="H983" s="378"/>
      <c r="I983" s="382"/>
      <c r="J983" s="378"/>
      <c r="K983" s="382"/>
      <c r="L983" s="37">
        <v>8.6502999999999997</v>
      </c>
      <c r="M983" s="378"/>
      <c r="N983" s="382"/>
      <c r="O983" s="39" t="s">
        <v>100</v>
      </c>
      <c r="P983" s="378"/>
      <c r="Q983" s="382"/>
      <c r="R983" s="378"/>
      <c r="S983" s="381"/>
      <c r="T983" s="382"/>
      <c r="U983" s="37">
        <v>4326.62</v>
      </c>
    </row>
    <row r="984" spans="1:21" ht="14.25" customHeight="1" x14ac:dyDescent="0.25">
      <c r="A984" s="39" t="s">
        <v>100</v>
      </c>
      <c r="B984" s="39" t="s">
        <v>330</v>
      </c>
      <c r="C984" s="379" t="s">
        <v>329</v>
      </c>
      <c r="D984" s="381"/>
      <c r="E984" s="382"/>
      <c r="F984" s="380" t="s">
        <v>179</v>
      </c>
      <c r="G984" s="382"/>
      <c r="H984" s="383">
        <v>75.22</v>
      </c>
      <c r="I984" s="382"/>
      <c r="J984" s="383">
        <v>1.1499999999999999</v>
      </c>
      <c r="K984" s="382"/>
      <c r="L984" s="37">
        <v>8.6502999999999997</v>
      </c>
      <c r="M984" s="378"/>
      <c r="N984" s="382"/>
      <c r="O984" s="39" t="s">
        <v>100</v>
      </c>
      <c r="P984" s="383">
        <v>500.17</v>
      </c>
      <c r="Q984" s="382"/>
      <c r="R984" s="383">
        <v>1</v>
      </c>
      <c r="S984" s="381"/>
      <c r="T984" s="382"/>
      <c r="U984" s="37">
        <v>4326.62</v>
      </c>
    </row>
    <row r="985" spans="1:21" ht="14.25" customHeight="1" x14ac:dyDescent="0.25">
      <c r="A985" s="39" t="s">
        <v>100</v>
      </c>
      <c r="B985" s="39" t="s">
        <v>183</v>
      </c>
      <c r="C985" s="379" t="s">
        <v>182</v>
      </c>
      <c r="D985" s="381"/>
      <c r="E985" s="382"/>
      <c r="F985" s="380" t="s">
        <v>100</v>
      </c>
      <c r="G985" s="382"/>
      <c r="H985" s="378"/>
      <c r="I985" s="382"/>
      <c r="J985" s="378"/>
      <c r="K985" s="382"/>
      <c r="L985" s="38"/>
      <c r="M985" s="378"/>
      <c r="N985" s="382"/>
      <c r="O985" s="39" t="s">
        <v>100</v>
      </c>
      <c r="P985" s="378"/>
      <c r="Q985" s="382"/>
      <c r="R985" s="378"/>
      <c r="S985" s="381"/>
      <c r="T985" s="382"/>
      <c r="U985" s="37">
        <v>0</v>
      </c>
    </row>
    <row r="986" spans="1:21" ht="14.25" customHeight="1" x14ac:dyDescent="0.25">
      <c r="A986" s="39" t="s">
        <v>100</v>
      </c>
      <c r="B986" s="39" t="s">
        <v>181</v>
      </c>
      <c r="C986" s="379" t="s">
        <v>180</v>
      </c>
      <c r="D986" s="381"/>
      <c r="E986" s="382"/>
      <c r="F986" s="380" t="s">
        <v>179</v>
      </c>
      <c r="G986" s="382"/>
      <c r="H986" s="378"/>
      <c r="I986" s="382"/>
      <c r="J986" s="378"/>
      <c r="K986" s="382"/>
      <c r="L986" s="38"/>
      <c r="M986" s="378"/>
      <c r="N986" s="382"/>
      <c r="O986" s="39" t="s">
        <v>100</v>
      </c>
      <c r="P986" s="378"/>
      <c r="Q986" s="382"/>
      <c r="R986" s="378"/>
      <c r="S986" s="381"/>
      <c r="T986" s="382"/>
      <c r="U986" s="37">
        <v>0</v>
      </c>
    </row>
    <row r="987" spans="1:21" ht="14.25" customHeight="1" x14ac:dyDescent="0.25">
      <c r="A987" s="39" t="s">
        <v>100</v>
      </c>
      <c r="B987" s="39" t="s">
        <v>178</v>
      </c>
      <c r="C987" s="379" t="s">
        <v>177</v>
      </c>
      <c r="D987" s="381"/>
      <c r="E987" s="382"/>
      <c r="F987" s="380" t="s">
        <v>100</v>
      </c>
      <c r="G987" s="382"/>
      <c r="H987" s="378"/>
      <c r="I987" s="382"/>
      <c r="J987" s="378"/>
      <c r="K987" s="382"/>
      <c r="L987" s="38"/>
      <c r="M987" s="378"/>
      <c r="N987" s="382"/>
      <c r="O987" s="39" t="s">
        <v>100</v>
      </c>
      <c r="P987" s="378"/>
      <c r="Q987" s="382"/>
      <c r="R987" s="378"/>
      <c r="S987" s="381"/>
      <c r="T987" s="382"/>
      <c r="U987" s="37">
        <v>95.36</v>
      </c>
    </row>
    <row r="988" spans="1:21" ht="14.25" customHeight="1" x14ac:dyDescent="0.25">
      <c r="A988" s="39" t="s">
        <v>100</v>
      </c>
      <c r="B988" s="39" t="s">
        <v>688</v>
      </c>
      <c r="C988" s="379" t="s">
        <v>687</v>
      </c>
      <c r="D988" s="381"/>
      <c r="E988" s="382"/>
      <c r="F988" s="380" t="s">
        <v>686</v>
      </c>
      <c r="G988" s="382"/>
      <c r="H988" s="383">
        <v>106.30500000000001</v>
      </c>
      <c r="I988" s="382"/>
      <c r="J988" s="383">
        <v>1</v>
      </c>
      <c r="K988" s="382"/>
      <c r="L988" s="37">
        <v>10.6305</v>
      </c>
      <c r="M988" s="378"/>
      <c r="N988" s="382"/>
      <c r="O988" s="39" t="s">
        <v>100</v>
      </c>
      <c r="P988" s="383">
        <v>8.9700000000000006</v>
      </c>
      <c r="Q988" s="382"/>
      <c r="R988" s="378"/>
      <c r="S988" s="381"/>
      <c r="T988" s="382"/>
      <c r="U988" s="37">
        <v>95.36</v>
      </c>
    </row>
    <row r="989" spans="1:21" ht="14.25" customHeight="1" x14ac:dyDescent="0.25">
      <c r="A989" s="39" t="s">
        <v>100</v>
      </c>
      <c r="B989" s="39" t="s">
        <v>100</v>
      </c>
      <c r="C989" s="365" t="s">
        <v>166</v>
      </c>
      <c r="D989" s="381"/>
      <c r="E989" s="382"/>
      <c r="F989" s="380" t="s">
        <v>100</v>
      </c>
      <c r="G989" s="382"/>
      <c r="H989" s="378"/>
      <c r="I989" s="382"/>
      <c r="J989" s="378"/>
      <c r="K989" s="382"/>
      <c r="L989" s="38"/>
      <c r="M989" s="378"/>
      <c r="N989" s="382"/>
      <c r="O989" s="39" t="s">
        <v>100</v>
      </c>
      <c r="P989" s="378"/>
      <c r="Q989" s="382"/>
      <c r="R989" s="378"/>
      <c r="S989" s="381"/>
      <c r="T989" s="382"/>
      <c r="U989" s="35">
        <v>4421.9799999999996</v>
      </c>
    </row>
    <row r="990" spans="1:21" ht="14.25" customHeight="1" x14ac:dyDescent="0.25">
      <c r="A990" s="41" t="s">
        <v>100</v>
      </c>
      <c r="B990" s="41" t="s">
        <v>100</v>
      </c>
      <c r="C990" s="379" t="s">
        <v>165</v>
      </c>
      <c r="D990" s="381"/>
      <c r="E990" s="382"/>
      <c r="F990" s="380" t="s">
        <v>100</v>
      </c>
      <c r="G990" s="382"/>
      <c r="H990" s="378"/>
      <c r="I990" s="382"/>
      <c r="J990" s="379" t="s">
        <v>100</v>
      </c>
      <c r="K990" s="382"/>
      <c r="L990" s="39" t="s">
        <v>100</v>
      </c>
      <c r="M990" s="379" t="s">
        <v>100</v>
      </c>
      <c r="N990" s="382"/>
      <c r="O990" s="41" t="s">
        <v>100</v>
      </c>
      <c r="P990" s="378"/>
      <c r="Q990" s="382"/>
      <c r="R990" s="379" t="s">
        <v>100</v>
      </c>
      <c r="S990" s="381"/>
      <c r="T990" s="382"/>
      <c r="U990" s="37">
        <v>4326.62</v>
      </c>
    </row>
    <row r="991" spans="1:21" ht="50.25" customHeight="1" x14ac:dyDescent="0.25">
      <c r="A991" s="41" t="s">
        <v>100</v>
      </c>
      <c r="B991" s="39" t="s">
        <v>1223</v>
      </c>
      <c r="C991" s="379" t="s">
        <v>1224</v>
      </c>
      <c r="D991" s="381"/>
      <c r="E991" s="382"/>
      <c r="F991" s="380" t="s">
        <v>160</v>
      </c>
      <c r="G991" s="382"/>
      <c r="H991" s="383">
        <v>103</v>
      </c>
      <c r="I991" s="382"/>
      <c r="J991" s="383">
        <v>1</v>
      </c>
      <c r="K991" s="382"/>
      <c r="L991" s="37">
        <v>103</v>
      </c>
      <c r="M991" s="378"/>
      <c r="N991" s="382"/>
      <c r="O991" s="39" t="s">
        <v>100</v>
      </c>
      <c r="P991" s="378"/>
      <c r="Q991" s="382"/>
      <c r="R991" s="384" t="s">
        <v>100</v>
      </c>
      <c r="S991" s="381"/>
      <c r="T991" s="382"/>
      <c r="U991" s="37">
        <v>4456.42</v>
      </c>
    </row>
    <row r="992" spans="1:21" ht="50.25" customHeight="1" x14ac:dyDescent="0.25">
      <c r="A992" s="41" t="s">
        <v>100</v>
      </c>
      <c r="B992" s="39" t="s">
        <v>1225</v>
      </c>
      <c r="C992" s="379" t="s">
        <v>1226</v>
      </c>
      <c r="D992" s="381"/>
      <c r="E992" s="382"/>
      <c r="F992" s="380" t="s">
        <v>160</v>
      </c>
      <c r="G992" s="382"/>
      <c r="H992" s="383">
        <v>59</v>
      </c>
      <c r="I992" s="382"/>
      <c r="J992" s="383">
        <v>1</v>
      </c>
      <c r="K992" s="382"/>
      <c r="L992" s="37">
        <v>59</v>
      </c>
      <c r="M992" s="378"/>
      <c r="N992" s="382"/>
      <c r="O992" s="39" t="s">
        <v>100</v>
      </c>
      <c r="P992" s="378"/>
      <c r="Q992" s="382"/>
      <c r="R992" s="384" t="s">
        <v>100</v>
      </c>
      <c r="S992" s="381"/>
      <c r="T992" s="382"/>
      <c r="U992" s="37">
        <v>2552.71</v>
      </c>
    </row>
    <row r="993" spans="1:21" ht="14.25" customHeight="1" x14ac:dyDescent="0.25">
      <c r="A993" s="36" t="s">
        <v>100</v>
      </c>
      <c r="B993" s="36" t="s">
        <v>100</v>
      </c>
      <c r="C993" s="365" t="s">
        <v>136</v>
      </c>
      <c r="D993" s="381"/>
      <c r="E993" s="381"/>
      <c r="F993" s="381"/>
      <c r="G993" s="381"/>
      <c r="H993" s="381"/>
      <c r="I993" s="381"/>
      <c r="J993" s="381"/>
      <c r="K993" s="381"/>
      <c r="L993" s="382"/>
      <c r="M993" s="385" t="s">
        <v>100</v>
      </c>
      <c r="N993" s="381"/>
      <c r="O993" s="382"/>
      <c r="P993" s="386">
        <v>114311.1</v>
      </c>
      <c r="Q993" s="382"/>
      <c r="R993" s="369"/>
      <c r="S993" s="381"/>
      <c r="T993" s="382"/>
      <c r="U993" s="35">
        <v>11431.11</v>
      </c>
    </row>
    <row r="994" spans="1:21" ht="71.45" customHeight="1" x14ac:dyDescent="0.25">
      <c r="A994" s="44" t="s">
        <v>493</v>
      </c>
      <c r="B994" s="43" t="s">
        <v>1549</v>
      </c>
      <c r="C994" s="365" t="s">
        <v>1550</v>
      </c>
      <c r="D994" s="381"/>
      <c r="E994" s="382"/>
      <c r="F994" s="367" t="s">
        <v>192</v>
      </c>
      <c r="G994" s="382"/>
      <c r="H994" s="368">
        <v>2</v>
      </c>
      <c r="I994" s="382"/>
      <c r="J994" s="368">
        <v>1</v>
      </c>
      <c r="K994" s="382"/>
      <c r="L994" s="35">
        <v>2</v>
      </c>
      <c r="M994" s="369"/>
      <c r="N994" s="382"/>
      <c r="O994" s="42"/>
      <c r="P994" s="369"/>
      <c r="Q994" s="382"/>
      <c r="R994" s="369"/>
      <c r="S994" s="381"/>
      <c r="T994" s="382"/>
      <c r="U994" s="38"/>
    </row>
    <row r="995" spans="1:21" ht="28.35" customHeight="1" x14ac:dyDescent="0.25">
      <c r="A995" s="40" t="s">
        <v>100</v>
      </c>
      <c r="B995" s="39" t="s">
        <v>228</v>
      </c>
      <c r="C995" s="379" t="s">
        <v>227</v>
      </c>
      <c r="D995" s="381"/>
      <c r="E995" s="381"/>
      <c r="F995" s="381"/>
      <c r="G995" s="381"/>
      <c r="H995" s="381"/>
      <c r="I995" s="381"/>
      <c r="J995" s="381"/>
      <c r="K995" s="381"/>
      <c r="L995" s="381"/>
      <c r="M995" s="381"/>
      <c r="N995" s="381"/>
      <c r="O995" s="381"/>
      <c r="P995" s="381"/>
      <c r="Q995" s="381"/>
      <c r="R995" s="381"/>
      <c r="S995" s="381"/>
      <c r="T995" s="382"/>
      <c r="U995" s="41" t="s">
        <v>100</v>
      </c>
    </row>
    <row r="996" spans="1:21" ht="14.25" customHeight="1" x14ac:dyDescent="0.25">
      <c r="A996" s="39" t="s">
        <v>100</v>
      </c>
      <c r="B996" s="39" t="s">
        <v>187</v>
      </c>
      <c r="C996" s="379" t="s">
        <v>186</v>
      </c>
      <c r="D996" s="381"/>
      <c r="E996" s="382"/>
      <c r="F996" s="380" t="s">
        <v>179</v>
      </c>
      <c r="G996" s="382"/>
      <c r="H996" s="378"/>
      <c r="I996" s="382"/>
      <c r="J996" s="378"/>
      <c r="K996" s="382"/>
      <c r="L996" s="37">
        <v>5.6580000000000004</v>
      </c>
      <c r="M996" s="378"/>
      <c r="N996" s="382"/>
      <c r="O996" s="39" t="s">
        <v>100</v>
      </c>
      <c r="P996" s="378"/>
      <c r="Q996" s="382"/>
      <c r="R996" s="378"/>
      <c r="S996" s="381"/>
      <c r="T996" s="382"/>
      <c r="U996" s="37">
        <v>3044</v>
      </c>
    </row>
    <row r="997" spans="1:21" ht="14.25" customHeight="1" x14ac:dyDescent="0.25">
      <c r="A997" s="39" t="s">
        <v>100</v>
      </c>
      <c r="B997" s="39" t="s">
        <v>1255</v>
      </c>
      <c r="C997" s="379" t="s">
        <v>1256</v>
      </c>
      <c r="D997" s="381"/>
      <c r="E997" s="382"/>
      <c r="F997" s="380" t="s">
        <v>179</v>
      </c>
      <c r="G997" s="382"/>
      <c r="H997" s="383">
        <v>2.46</v>
      </c>
      <c r="I997" s="382"/>
      <c r="J997" s="383">
        <v>1.1499999999999999</v>
      </c>
      <c r="K997" s="382"/>
      <c r="L997" s="37">
        <v>5.6580000000000004</v>
      </c>
      <c r="M997" s="378"/>
      <c r="N997" s="382"/>
      <c r="O997" s="39" t="s">
        <v>100</v>
      </c>
      <c r="P997" s="383">
        <v>538</v>
      </c>
      <c r="Q997" s="382"/>
      <c r="R997" s="383">
        <v>1</v>
      </c>
      <c r="S997" s="381"/>
      <c r="T997" s="382"/>
      <c r="U997" s="37">
        <v>3044</v>
      </c>
    </row>
    <row r="998" spans="1:21" ht="14.25" customHeight="1" x14ac:dyDescent="0.25">
      <c r="A998" s="39" t="s">
        <v>100</v>
      </c>
      <c r="B998" s="39" t="s">
        <v>183</v>
      </c>
      <c r="C998" s="379" t="s">
        <v>182</v>
      </c>
      <c r="D998" s="381"/>
      <c r="E998" s="382"/>
      <c r="F998" s="380" t="s">
        <v>100</v>
      </c>
      <c r="G998" s="382"/>
      <c r="H998" s="378"/>
      <c r="I998" s="382"/>
      <c r="J998" s="378"/>
      <c r="K998" s="382"/>
      <c r="L998" s="38"/>
      <c r="M998" s="378"/>
      <c r="N998" s="382"/>
      <c r="O998" s="39" t="s">
        <v>100</v>
      </c>
      <c r="P998" s="378"/>
      <c r="Q998" s="382"/>
      <c r="R998" s="378"/>
      <c r="S998" s="381"/>
      <c r="T998" s="382"/>
      <c r="U998" s="37">
        <v>684.27</v>
      </c>
    </row>
    <row r="999" spans="1:21" ht="14.25" customHeight="1" x14ac:dyDescent="0.25">
      <c r="A999" s="39" t="s">
        <v>100</v>
      </c>
      <c r="B999" s="39" t="s">
        <v>181</v>
      </c>
      <c r="C999" s="379" t="s">
        <v>180</v>
      </c>
      <c r="D999" s="381"/>
      <c r="E999" s="382"/>
      <c r="F999" s="380" t="s">
        <v>179</v>
      </c>
      <c r="G999" s="382"/>
      <c r="H999" s="378"/>
      <c r="I999" s="382"/>
      <c r="J999" s="378"/>
      <c r="K999" s="382"/>
      <c r="L999" s="37">
        <v>0.64400000000000002</v>
      </c>
      <c r="M999" s="378"/>
      <c r="N999" s="382"/>
      <c r="O999" s="39" t="s">
        <v>100</v>
      </c>
      <c r="P999" s="378"/>
      <c r="Q999" s="382"/>
      <c r="R999" s="378"/>
      <c r="S999" s="381"/>
      <c r="T999" s="382"/>
      <c r="U999" s="37">
        <v>408.92</v>
      </c>
    </row>
    <row r="1000" spans="1:21" ht="18.95" customHeight="1" x14ac:dyDescent="0.25">
      <c r="A1000" s="39" t="s">
        <v>100</v>
      </c>
      <c r="B1000" s="39" t="s">
        <v>254</v>
      </c>
      <c r="C1000" s="379" t="s">
        <v>253</v>
      </c>
      <c r="D1000" s="381"/>
      <c r="E1000" s="382"/>
      <c r="F1000" s="380" t="s">
        <v>218</v>
      </c>
      <c r="G1000" s="382"/>
      <c r="H1000" s="383">
        <v>0.03</v>
      </c>
      <c r="I1000" s="382"/>
      <c r="J1000" s="383">
        <v>1.1499999999999999</v>
      </c>
      <c r="K1000" s="382"/>
      <c r="L1000" s="37">
        <v>6.9000000000000006E-2</v>
      </c>
      <c r="M1000" s="378"/>
      <c r="N1000" s="382"/>
      <c r="O1000" s="39" t="s">
        <v>100</v>
      </c>
      <c r="P1000" s="383">
        <v>1631.99</v>
      </c>
      <c r="Q1000" s="382"/>
      <c r="R1000" s="378"/>
      <c r="S1000" s="381"/>
      <c r="T1000" s="382"/>
      <c r="U1000" s="37">
        <v>112.61</v>
      </c>
    </row>
    <row r="1001" spans="1:21" ht="14.25" customHeight="1" x14ac:dyDescent="0.25">
      <c r="A1001" s="39" t="s">
        <v>100</v>
      </c>
      <c r="B1001" s="39" t="s">
        <v>252</v>
      </c>
      <c r="C1001" s="379" t="s">
        <v>251</v>
      </c>
      <c r="D1001" s="381"/>
      <c r="E1001" s="382"/>
      <c r="F1001" s="380" t="s">
        <v>179</v>
      </c>
      <c r="G1001" s="382"/>
      <c r="H1001" s="383">
        <v>0.03</v>
      </c>
      <c r="I1001" s="382"/>
      <c r="J1001" s="383">
        <v>1.1499999999999999</v>
      </c>
      <c r="K1001" s="382"/>
      <c r="L1001" s="37">
        <v>6.9000000000000006E-2</v>
      </c>
      <c r="M1001" s="378"/>
      <c r="N1001" s="382"/>
      <c r="O1001" s="39" t="s">
        <v>100</v>
      </c>
      <c r="P1001" s="383">
        <v>756.56</v>
      </c>
      <c r="Q1001" s="382"/>
      <c r="R1001" s="383">
        <v>1</v>
      </c>
      <c r="S1001" s="381"/>
      <c r="T1001" s="382"/>
      <c r="U1001" s="37">
        <v>52.2</v>
      </c>
    </row>
    <row r="1002" spans="1:21" ht="18.95" customHeight="1" x14ac:dyDescent="0.25">
      <c r="A1002" s="39" t="s">
        <v>100</v>
      </c>
      <c r="B1002" s="39" t="s">
        <v>1551</v>
      </c>
      <c r="C1002" s="379" t="s">
        <v>1552</v>
      </c>
      <c r="D1002" s="381"/>
      <c r="E1002" s="382"/>
      <c r="F1002" s="380" t="s">
        <v>218</v>
      </c>
      <c r="G1002" s="382"/>
      <c r="H1002" s="383">
        <v>0.17</v>
      </c>
      <c r="I1002" s="382"/>
      <c r="J1002" s="383">
        <v>1.1499999999999999</v>
      </c>
      <c r="K1002" s="382"/>
      <c r="L1002" s="37">
        <v>0.39100000000000001</v>
      </c>
      <c r="M1002" s="383">
        <v>994.01</v>
      </c>
      <c r="N1002" s="382"/>
      <c r="O1002" s="39" t="s">
        <v>1187</v>
      </c>
      <c r="P1002" s="383">
        <v>1153.05</v>
      </c>
      <c r="Q1002" s="382"/>
      <c r="R1002" s="378"/>
      <c r="S1002" s="381"/>
      <c r="T1002" s="382"/>
      <c r="U1002" s="37">
        <v>450.84</v>
      </c>
    </row>
    <row r="1003" spans="1:21" ht="14.25" customHeight="1" x14ac:dyDescent="0.25">
      <c r="A1003" s="39" t="s">
        <v>100</v>
      </c>
      <c r="B1003" s="39" t="s">
        <v>1088</v>
      </c>
      <c r="C1003" s="379" t="s">
        <v>1089</v>
      </c>
      <c r="D1003" s="381"/>
      <c r="E1003" s="382"/>
      <c r="F1003" s="380" t="s">
        <v>179</v>
      </c>
      <c r="G1003" s="382"/>
      <c r="H1003" s="383">
        <v>0.17</v>
      </c>
      <c r="I1003" s="382"/>
      <c r="J1003" s="383">
        <v>1.1499999999999999</v>
      </c>
      <c r="K1003" s="382"/>
      <c r="L1003" s="37">
        <v>0.39100000000000001</v>
      </c>
      <c r="M1003" s="378"/>
      <c r="N1003" s="382"/>
      <c r="O1003" s="39" t="s">
        <v>100</v>
      </c>
      <c r="P1003" s="383">
        <v>647.28</v>
      </c>
      <c r="Q1003" s="382"/>
      <c r="R1003" s="383">
        <v>1</v>
      </c>
      <c r="S1003" s="381"/>
      <c r="T1003" s="382"/>
      <c r="U1003" s="37">
        <v>253.09</v>
      </c>
    </row>
    <row r="1004" spans="1:21" ht="18.95" customHeight="1" x14ac:dyDescent="0.25">
      <c r="A1004" s="39" t="s">
        <v>100</v>
      </c>
      <c r="B1004" s="39" t="s">
        <v>224</v>
      </c>
      <c r="C1004" s="379" t="s">
        <v>223</v>
      </c>
      <c r="D1004" s="381"/>
      <c r="E1004" s="382"/>
      <c r="F1004" s="380" t="s">
        <v>218</v>
      </c>
      <c r="G1004" s="382"/>
      <c r="H1004" s="383">
        <v>0.08</v>
      </c>
      <c r="I1004" s="382"/>
      <c r="J1004" s="383">
        <v>1.1499999999999999</v>
      </c>
      <c r="K1004" s="382"/>
      <c r="L1004" s="37">
        <v>0.184</v>
      </c>
      <c r="M1004" s="378"/>
      <c r="N1004" s="382"/>
      <c r="O1004" s="39" t="s">
        <v>100</v>
      </c>
      <c r="P1004" s="383">
        <v>656.62</v>
      </c>
      <c r="Q1004" s="382"/>
      <c r="R1004" s="378"/>
      <c r="S1004" s="381"/>
      <c r="T1004" s="382"/>
      <c r="U1004" s="37">
        <v>120.82</v>
      </c>
    </row>
    <row r="1005" spans="1:21" ht="14.25" customHeight="1" x14ac:dyDescent="0.25">
      <c r="A1005" s="39" t="s">
        <v>100</v>
      </c>
      <c r="B1005" s="39" t="s">
        <v>222</v>
      </c>
      <c r="C1005" s="379" t="s">
        <v>221</v>
      </c>
      <c r="D1005" s="381"/>
      <c r="E1005" s="382"/>
      <c r="F1005" s="380" t="s">
        <v>179</v>
      </c>
      <c r="G1005" s="382"/>
      <c r="H1005" s="383">
        <v>0.08</v>
      </c>
      <c r="I1005" s="382"/>
      <c r="J1005" s="383">
        <v>1.1499999999999999</v>
      </c>
      <c r="K1005" s="382"/>
      <c r="L1005" s="37">
        <v>0.184</v>
      </c>
      <c r="M1005" s="378"/>
      <c r="N1005" s="382"/>
      <c r="O1005" s="39" t="s">
        <v>100</v>
      </c>
      <c r="P1005" s="383">
        <v>563.22</v>
      </c>
      <c r="Q1005" s="382"/>
      <c r="R1005" s="383">
        <v>1</v>
      </c>
      <c r="S1005" s="381"/>
      <c r="T1005" s="382"/>
      <c r="U1005" s="37">
        <v>103.63</v>
      </c>
    </row>
    <row r="1006" spans="1:21" ht="14.25" customHeight="1" x14ac:dyDescent="0.25">
      <c r="A1006" s="39" t="s">
        <v>100</v>
      </c>
      <c r="B1006" s="39" t="s">
        <v>178</v>
      </c>
      <c r="C1006" s="379" t="s">
        <v>177</v>
      </c>
      <c r="D1006" s="381"/>
      <c r="E1006" s="382"/>
      <c r="F1006" s="380" t="s">
        <v>100</v>
      </c>
      <c r="G1006" s="382"/>
      <c r="H1006" s="378"/>
      <c r="I1006" s="382"/>
      <c r="J1006" s="378"/>
      <c r="K1006" s="382"/>
      <c r="L1006" s="38"/>
      <c r="M1006" s="378"/>
      <c r="N1006" s="382"/>
      <c r="O1006" s="39" t="s">
        <v>100</v>
      </c>
      <c r="P1006" s="378"/>
      <c r="Q1006" s="382"/>
      <c r="R1006" s="378"/>
      <c r="S1006" s="381"/>
      <c r="T1006" s="382"/>
      <c r="U1006" s="37">
        <v>18530.009999999998</v>
      </c>
    </row>
    <row r="1007" spans="1:21" ht="36.6" customHeight="1" x14ac:dyDescent="0.25">
      <c r="A1007" s="39" t="s">
        <v>100</v>
      </c>
      <c r="B1007" s="39" t="s">
        <v>1553</v>
      </c>
      <c r="C1007" s="379" t="s">
        <v>1554</v>
      </c>
      <c r="D1007" s="381"/>
      <c r="E1007" s="382"/>
      <c r="F1007" s="380" t="s">
        <v>174</v>
      </c>
      <c r="G1007" s="382"/>
      <c r="H1007" s="383">
        <v>6.0000000000000001E-3</v>
      </c>
      <c r="I1007" s="382"/>
      <c r="J1007" s="383">
        <v>1</v>
      </c>
      <c r="K1007" s="382"/>
      <c r="L1007" s="37">
        <v>1.2E-2</v>
      </c>
      <c r="M1007" s="383">
        <v>151744.95000000001</v>
      </c>
      <c r="N1007" s="382"/>
      <c r="O1007" s="39" t="s">
        <v>1354</v>
      </c>
      <c r="P1007" s="383">
        <v>172989.24</v>
      </c>
      <c r="Q1007" s="382"/>
      <c r="R1007" s="378"/>
      <c r="S1007" s="381"/>
      <c r="T1007" s="382"/>
      <c r="U1007" s="37">
        <v>2075.87</v>
      </c>
    </row>
    <row r="1008" spans="1:21" ht="18.95" customHeight="1" x14ac:dyDescent="0.25">
      <c r="A1008" s="39" t="s">
        <v>100</v>
      </c>
      <c r="B1008" s="39" t="s">
        <v>1555</v>
      </c>
      <c r="C1008" s="379" t="s">
        <v>1556</v>
      </c>
      <c r="D1008" s="381"/>
      <c r="E1008" s="382"/>
      <c r="F1008" s="380" t="s">
        <v>156</v>
      </c>
      <c r="G1008" s="382"/>
      <c r="H1008" s="383">
        <v>0.15</v>
      </c>
      <c r="I1008" s="382"/>
      <c r="J1008" s="383">
        <v>1</v>
      </c>
      <c r="K1008" s="382"/>
      <c r="L1008" s="37">
        <v>0.3</v>
      </c>
      <c r="M1008" s="383">
        <v>138.5</v>
      </c>
      <c r="N1008" s="382"/>
      <c r="O1008" s="39" t="s">
        <v>1557</v>
      </c>
      <c r="P1008" s="383">
        <v>228.53</v>
      </c>
      <c r="Q1008" s="382"/>
      <c r="R1008" s="378"/>
      <c r="S1008" s="381"/>
      <c r="T1008" s="382"/>
      <c r="U1008" s="37">
        <v>68.56</v>
      </c>
    </row>
    <row r="1009" spans="1:21" ht="36.6" customHeight="1" x14ac:dyDescent="0.25">
      <c r="A1009" s="39" t="s">
        <v>100</v>
      </c>
      <c r="B1009" s="39" t="s">
        <v>1558</v>
      </c>
      <c r="C1009" s="379" t="s">
        <v>1559</v>
      </c>
      <c r="D1009" s="381"/>
      <c r="E1009" s="382"/>
      <c r="F1009" s="380" t="s">
        <v>192</v>
      </c>
      <c r="G1009" s="382"/>
      <c r="H1009" s="378"/>
      <c r="I1009" s="382"/>
      <c r="J1009" s="383">
        <v>1</v>
      </c>
      <c r="K1009" s="382"/>
      <c r="L1009" s="37">
        <v>2</v>
      </c>
      <c r="M1009" s="383">
        <v>2844.72</v>
      </c>
      <c r="N1009" s="382"/>
      <c r="O1009" s="39" t="s">
        <v>1560</v>
      </c>
      <c r="P1009" s="383">
        <v>8192.7900000000009</v>
      </c>
      <c r="Q1009" s="382"/>
      <c r="R1009" s="378"/>
      <c r="S1009" s="381"/>
      <c r="T1009" s="382"/>
      <c r="U1009" s="37">
        <v>16385.580000000002</v>
      </c>
    </row>
    <row r="1010" spans="1:21" ht="14.25" customHeight="1" x14ac:dyDescent="0.25">
      <c r="A1010" s="39" t="s">
        <v>100</v>
      </c>
      <c r="B1010" s="39" t="s">
        <v>100</v>
      </c>
      <c r="C1010" s="365" t="s">
        <v>166</v>
      </c>
      <c r="D1010" s="381"/>
      <c r="E1010" s="382"/>
      <c r="F1010" s="380" t="s">
        <v>100</v>
      </c>
      <c r="G1010" s="382"/>
      <c r="H1010" s="378"/>
      <c r="I1010" s="382"/>
      <c r="J1010" s="378"/>
      <c r="K1010" s="382"/>
      <c r="L1010" s="38"/>
      <c r="M1010" s="378"/>
      <c r="N1010" s="382"/>
      <c r="O1010" s="39" t="s">
        <v>100</v>
      </c>
      <c r="P1010" s="378"/>
      <c r="Q1010" s="382"/>
      <c r="R1010" s="378"/>
      <c r="S1010" s="381"/>
      <c r="T1010" s="382"/>
      <c r="U1010" s="35">
        <v>22667.200000000001</v>
      </c>
    </row>
    <row r="1011" spans="1:21" ht="14.25" customHeight="1" x14ac:dyDescent="0.25">
      <c r="A1011" s="41" t="s">
        <v>100</v>
      </c>
      <c r="B1011" s="41" t="s">
        <v>100</v>
      </c>
      <c r="C1011" s="379" t="s">
        <v>165</v>
      </c>
      <c r="D1011" s="381"/>
      <c r="E1011" s="382"/>
      <c r="F1011" s="380" t="s">
        <v>100</v>
      </c>
      <c r="G1011" s="382"/>
      <c r="H1011" s="378"/>
      <c r="I1011" s="382"/>
      <c r="J1011" s="379" t="s">
        <v>100</v>
      </c>
      <c r="K1011" s="382"/>
      <c r="L1011" s="39" t="s">
        <v>100</v>
      </c>
      <c r="M1011" s="379" t="s">
        <v>100</v>
      </c>
      <c r="N1011" s="382"/>
      <c r="O1011" s="41" t="s">
        <v>100</v>
      </c>
      <c r="P1011" s="378"/>
      <c r="Q1011" s="382"/>
      <c r="R1011" s="379" t="s">
        <v>100</v>
      </c>
      <c r="S1011" s="381"/>
      <c r="T1011" s="382"/>
      <c r="U1011" s="37">
        <v>3452.92</v>
      </c>
    </row>
    <row r="1012" spans="1:21" ht="38.85" customHeight="1" x14ac:dyDescent="0.25">
      <c r="A1012" s="41" t="s">
        <v>100</v>
      </c>
      <c r="B1012" s="39" t="s">
        <v>1521</v>
      </c>
      <c r="C1012" s="379" t="s">
        <v>1522</v>
      </c>
      <c r="D1012" s="381"/>
      <c r="E1012" s="382"/>
      <c r="F1012" s="380" t="s">
        <v>160</v>
      </c>
      <c r="G1012" s="382"/>
      <c r="H1012" s="383">
        <v>117</v>
      </c>
      <c r="I1012" s="382"/>
      <c r="J1012" s="383">
        <v>1</v>
      </c>
      <c r="K1012" s="382"/>
      <c r="L1012" s="37">
        <v>117</v>
      </c>
      <c r="M1012" s="378"/>
      <c r="N1012" s="382"/>
      <c r="O1012" s="39" t="s">
        <v>100</v>
      </c>
      <c r="P1012" s="378"/>
      <c r="Q1012" s="382"/>
      <c r="R1012" s="384" t="s">
        <v>100</v>
      </c>
      <c r="S1012" s="381"/>
      <c r="T1012" s="382"/>
      <c r="U1012" s="37">
        <v>4039.92</v>
      </c>
    </row>
    <row r="1013" spans="1:21" ht="38.85" customHeight="1" x14ac:dyDescent="0.25">
      <c r="A1013" s="41" t="s">
        <v>100</v>
      </c>
      <c r="B1013" s="39" t="s">
        <v>1523</v>
      </c>
      <c r="C1013" s="379" t="s">
        <v>1524</v>
      </c>
      <c r="D1013" s="381"/>
      <c r="E1013" s="382"/>
      <c r="F1013" s="380" t="s">
        <v>160</v>
      </c>
      <c r="G1013" s="382"/>
      <c r="H1013" s="383">
        <v>74</v>
      </c>
      <c r="I1013" s="382"/>
      <c r="J1013" s="383">
        <v>1</v>
      </c>
      <c r="K1013" s="382"/>
      <c r="L1013" s="37">
        <v>74</v>
      </c>
      <c r="M1013" s="378"/>
      <c r="N1013" s="382"/>
      <c r="O1013" s="39" t="s">
        <v>100</v>
      </c>
      <c r="P1013" s="378"/>
      <c r="Q1013" s="382"/>
      <c r="R1013" s="384" t="s">
        <v>100</v>
      </c>
      <c r="S1013" s="381"/>
      <c r="T1013" s="382"/>
      <c r="U1013" s="37">
        <v>2555.16</v>
      </c>
    </row>
    <row r="1014" spans="1:21" ht="14.25" customHeight="1" x14ac:dyDescent="0.25">
      <c r="A1014" s="36" t="s">
        <v>100</v>
      </c>
      <c r="B1014" s="36" t="s">
        <v>100</v>
      </c>
      <c r="C1014" s="365" t="s">
        <v>136</v>
      </c>
      <c r="D1014" s="381"/>
      <c r="E1014" s="381"/>
      <c r="F1014" s="381"/>
      <c r="G1014" s="381"/>
      <c r="H1014" s="381"/>
      <c r="I1014" s="381"/>
      <c r="J1014" s="381"/>
      <c r="K1014" s="381"/>
      <c r="L1014" s="382"/>
      <c r="M1014" s="385" t="s">
        <v>100</v>
      </c>
      <c r="N1014" s="381"/>
      <c r="O1014" s="382"/>
      <c r="P1014" s="386">
        <v>14631.14</v>
      </c>
      <c r="Q1014" s="382"/>
      <c r="R1014" s="369"/>
      <c r="S1014" s="381"/>
      <c r="T1014" s="382"/>
      <c r="U1014" s="35">
        <v>29262.28</v>
      </c>
    </row>
    <row r="1015" spans="1:21" ht="71.45" customHeight="1" x14ac:dyDescent="0.25">
      <c r="A1015" s="44" t="s">
        <v>485</v>
      </c>
      <c r="B1015" s="43" t="s">
        <v>1102</v>
      </c>
      <c r="C1015" s="365" t="s">
        <v>1103</v>
      </c>
      <c r="D1015" s="381"/>
      <c r="E1015" s="382"/>
      <c r="F1015" s="367" t="s">
        <v>1104</v>
      </c>
      <c r="G1015" s="382"/>
      <c r="H1015" s="368">
        <v>0.2</v>
      </c>
      <c r="I1015" s="382"/>
      <c r="J1015" s="368">
        <v>1</v>
      </c>
      <c r="K1015" s="382"/>
      <c r="L1015" s="35">
        <v>0.2</v>
      </c>
      <c r="M1015" s="369"/>
      <c r="N1015" s="382"/>
      <c r="O1015" s="42"/>
      <c r="P1015" s="369"/>
      <c r="Q1015" s="382"/>
      <c r="R1015" s="369"/>
      <c r="S1015" s="381"/>
      <c r="T1015" s="382"/>
      <c r="U1015" s="38"/>
    </row>
    <row r="1016" spans="1:21" ht="28.35" customHeight="1" x14ac:dyDescent="0.25">
      <c r="A1016" s="40" t="s">
        <v>100</v>
      </c>
      <c r="B1016" s="39" t="s">
        <v>228</v>
      </c>
      <c r="C1016" s="379" t="s">
        <v>227</v>
      </c>
      <c r="D1016" s="381"/>
      <c r="E1016" s="381"/>
      <c r="F1016" s="381"/>
      <c r="G1016" s="381"/>
      <c r="H1016" s="381"/>
      <c r="I1016" s="381"/>
      <c r="J1016" s="381"/>
      <c r="K1016" s="381"/>
      <c r="L1016" s="381"/>
      <c r="M1016" s="381"/>
      <c r="N1016" s="381"/>
      <c r="O1016" s="381"/>
      <c r="P1016" s="381"/>
      <c r="Q1016" s="381"/>
      <c r="R1016" s="381"/>
      <c r="S1016" s="381"/>
      <c r="T1016" s="382"/>
      <c r="U1016" s="41" t="s">
        <v>100</v>
      </c>
    </row>
    <row r="1017" spans="1:21" ht="14.25" customHeight="1" x14ac:dyDescent="0.25">
      <c r="A1017" s="39" t="s">
        <v>100</v>
      </c>
      <c r="B1017" s="39" t="s">
        <v>187</v>
      </c>
      <c r="C1017" s="379" t="s">
        <v>186</v>
      </c>
      <c r="D1017" s="381"/>
      <c r="E1017" s="382"/>
      <c r="F1017" s="380" t="s">
        <v>179</v>
      </c>
      <c r="G1017" s="382"/>
      <c r="H1017" s="378"/>
      <c r="I1017" s="382"/>
      <c r="J1017" s="378"/>
      <c r="K1017" s="382"/>
      <c r="L1017" s="37">
        <v>3.0889000000000002</v>
      </c>
      <c r="M1017" s="378"/>
      <c r="N1017" s="382"/>
      <c r="O1017" s="39" t="s">
        <v>100</v>
      </c>
      <c r="P1017" s="378"/>
      <c r="Q1017" s="382"/>
      <c r="R1017" s="378"/>
      <c r="S1017" s="381"/>
      <c r="T1017" s="382"/>
      <c r="U1017" s="37">
        <v>1298.3</v>
      </c>
    </row>
    <row r="1018" spans="1:21" ht="14.25" customHeight="1" x14ac:dyDescent="0.25">
      <c r="A1018" s="39" t="s">
        <v>100</v>
      </c>
      <c r="B1018" s="39" t="s">
        <v>1105</v>
      </c>
      <c r="C1018" s="379" t="s">
        <v>1106</v>
      </c>
      <c r="D1018" s="381"/>
      <c r="E1018" s="382"/>
      <c r="F1018" s="380" t="s">
        <v>179</v>
      </c>
      <c r="G1018" s="382"/>
      <c r="H1018" s="383">
        <v>13.43</v>
      </c>
      <c r="I1018" s="382"/>
      <c r="J1018" s="383">
        <v>1.1499999999999999</v>
      </c>
      <c r="K1018" s="382"/>
      <c r="L1018" s="37">
        <v>3.0889000000000002</v>
      </c>
      <c r="M1018" s="378"/>
      <c r="N1018" s="382"/>
      <c r="O1018" s="39" t="s">
        <v>100</v>
      </c>
      <c r="P1018" s="383">
        <v>420.31</v>
      </c>
      <c r="Q1018" s="382"/>
      <c r="R1018" s="383">
        <v>1</v>
      </c>
      <c r="S1018" s="381"/>
      <c r="T1018" s="382"/>
      <c r="U1018" s="37">
        <v>1298.3</v>
      </c>
    </row>
    <row r="1019" spans="1:21" ht="14.25" customHeight="1" x14ac:dyDescent="0.25">
      <c r="A1019" s="39" t="s">
        <v>100</v>
      </c>
      <c r="B1019" s="39" t="s">
        <v>183</v>
      </c>
      <c r="C1019" s="379" t="s">
        <v>182</v>
      </c>
      <c r="D1019" s="381"/>
      <c r="E1019" s="382"/>
      <c r="F1019" s="380" t="s">
        <v>100</v>
      </c>
      <c r="G1019" s="382"/>
      <c r="H1019" s="378"/>
      <c r="I1019" s="382"/>
      <c r="J1019" s="378"/>
      <c r="K1019" s="382"/>
      <c r="L1019" s="38"/>
      <c r="M1019" s="378"/>
      <c r="N1019" s="382"/>
      <c r="O1019" s="39" t="s">
        <v>100</v>
      </c>
      <c r="P1019" s="378"/>
      <c r="Q1019" s="382"/>
      <c r="R1019" s="378"/>
      <c r="S1019" s="381"/>
      <c r="T1019" s="382"/>
      <c r="U1019" s="37">
        <v>126.07</v>
      </c>
    </row>
    <row r="1020" spans="1:21" ht="14.25" customHeight="1" x14ac:dyDescent="0.25">
      <c r="A1020" s="39" t="s">
        <v>100</v>
      </c>
      <c r="B1020" s="39" t="s">
        <v>181</v>
      </c>
      <c r="C1020" s="379" t="s">
        <v>180</v>
      </c>
      <c r="D1020" s="381"/>
      <c r="E1020" s="382"/>
      <c r="F1020" s="380" t="s">
        <v>179</v>
      </c>
      <c r="G1020" s="382"/>
      <c r="H1020" s="378"/>
      <c r="I1020" s="382"/>
      <c r="J1020" s="378"/>
      <c r="K1020" s="382"/>
      <c r="L1020" s="37">
        <v>0.21390000000000001</v>
      </c>
      <c r="M1020" s="378"/>
      <c r="N1020" s="382"/>
      <c r="O1020" s="39" t="s">
        <v>100</v>
      </c>
      <c r="P1020" s="378"/>
      <c r="Q1020" s="382"/>
      <c r="R1020" s="378"/>
      <c r="S1020" s="381"/>
      <c r="T1020" s="382"/>
      <c r="U1020" s="37">
        <v>129.81</v>
      </c>
    </row>
    <row r="1021" spans="1:21" ht="14.25" customHeight="1" x14ac:dyDescent="0.25">
      <c r="A1021" s="39" t="s">
        <v>100</v>
      </c>
      <c r="B1021" s="39" t="s">
        <v>1072</v>
      </c>
      <c r="C1021" s="379" t="s">
        <v>1073</v>
      </c>
      <c r="D1021" s="381"/>
      <c r="E1021" s="382"/>
      <c r="F1021" s="380" t="s">
        <v>218</v>
      </c>
      <c r="G1021" s="382"/>
      <c r="H1021" s="383">
        <v>0.21</v>
      </c>
      <c r="I1021" s="382"/>
      <c r="J1021" s="383">
        <v>1.1499999999999999</v>
      </c>
      <c r="K1021" s="382"/>
      <c r="L1021" s="37">
        <v>4.8300000000000003E-2</v>
      </c>
      <c r="M1021" s="383">
        <v>887.54</v>
      </c>
      <c r="N1021" s="382"/>
      <c r="O1021" s="39" t="s">
        <v>346</v>
      </c>
      <c r="P1021" s="383">
        <v>1224.81</v>
      </c>
      <c r="Q1021" s="382"/>
      <c r="R1021" s="378"/>
      <c r="S1021" s="381"/>
      <c r="T1021" s="382"/>
      <c r="U1021" s="37">
        <v>59.16</v>
      </c>
    </row>
    <row r="1022" spans="1:21" ht="14.25" customHeight="1" x14ac:dyDescent="0.25">
      <c r="A1022" s="39" t="s">
        <v>100</v>
      </c>
      <c r="B1022" s="39" t="s">
        <v>252</v>
      </c>
      <c r="C1022" s="379" t="s">
        <v>251</v>
      </c>
      <c r="D1022" s="381"/>
      <c r="E1022" s="382"/>
      <c r="F1022" s="380" t="s">
        <v>179</v>
      </c>
      <c r="G1022" s="382"/>
      <c r="H1022" s="383">
        <v>0.21</v>
      </c>
      <c r="I1022" s="382"/>
      <c r="J1022" s="383">
        <v>1.1499999999999999</v>
      </c>
      <c r="K1022" s="382"/>
      <c r="L1022" s="37">
        <v>4.8300000000000003E-2</v>
      </c>
      <c r="M1022" s="378"/>
      <c r="N1022" s="382"/>
      <c r="O1022" s="39" t="s">
        <v>100</v>
      </c>
      <c r="P1022" s="383">
        <v>756.56</v>
      </c>
      <c r="Q1022" s="382"/>
      <c r="R1022" s="383">
        <v>1</v>
      </c>
      <c r="S1022" s="381"/>
      <c r="T1022" s="382"/>
      <c r="U1022" s="37">
        <v>36.54</v>
      </c>
    </row>
    <row r="1023" spans="1:21" ht="18.95" customHeight="1" x14ac:dyDescent="0.25">
      <c r="A1023" s="39" t="s">
        <v>100</v>
      </c>
      <c r="B1023" s="39" t="s">
        <v>342</v>
      </c>
      <c r="C1023" s="379" t="s">
        <v>341</v>
      </c>
      <c r="D1023" s="381"/>
      <c r="E1023" s="382"/>
      <c r="F1023" s="380" t="s">
        <v>218</v>
      </c>
      <c r="G1023" s="382"/>
      <c r="H1023" s="383">
        <v>1.43</v>
      </c>
      <c r="I1023" s="382"/>
      <c r="J1023" s="383">
        <v>1.1499999999999999</v>
      </c>
      <c r="K1023" s="382"/>
      <c r="L1023" s="37">
        <v>0.32890000000000003</v>
      </c>
      <c r="M1023" s="383">
        <v>2.41</v>
      </c>
      <c r="N1023" s="382"/>
      <c r="O1023" s="39" t="s">
        <v>340</v>
      </c>
      <c r="P1023" s="383">
        <v>2.68</v>
      </c>
      <c r="Q1023" s="382"/>
      <c r="R1023" s="378"/>
      <c r="S1023" s="381"/>
      <c r="T1023" s="382"/>
      <c r="U1023" s="37">
        <v>0.88</v>
      </c>
    </row>
    <row r="1024" spans="1:21" ht="36.6" customHeight="1" x14ac:dyDescent="0.25">
      <c r="A1024" s="39" t="s">
        <v>100</v>
      </c>
      <c r="B1024" s="39" t="s">
        <v>339</v>
      </c>
      <c r="C1024" s="379" t="s">
        <v>338</v>
      </c>
      <c r="D1024" s="381"/>
      <c r="E1024" s="382"/>
      <c r="F1024" s="380" t="s">
        <v>218</v>
      </c>
      <c r="G1024" s="382"/>
      <c r="H1024" s="383">
        <v>0.72</v>
      </c>
      <c r="I1024" s="382"/>
      <c r="J1024" s="383">
        <v>1.1499999999999999</v>
      </c>
      <c r="K1024" s="382"/>
      <c r="L1024" s="37">
        <v>0.1656</v>
      </c>
      <c r="M1024" s="378"/>
      <c r="N1024" s="382"/>
      <c r="O1024" s="39" t="s">
        <v>100</v>
      </c>
      <c r="P1024" s="383">
        <v>398.72</v>
      </c>
      <c r="Q1024" s="382"/>
      <c r="R1024" s="378"/>
      <c r="S1024" s="381"/>
      <c r="T1024" s="382"/>
      <c r="U1024" s="37">
        <v>66.03</v>
      </c>
    </row>
    <row r="1025" spans="1:21" ht="14.25" customHeight="1" x14ac:dyDescent="0.25">
      <c r="A1025" s="39" t="s">
        <v>100</v>
      </c>
      <c r="B1025" s="39" t="s">
        <v>222</v>
      </c>
      <c r="C1025" s="379" t="s">
        <v>221</v>
      </c>
      <c r="D1025" s="381"/>
      <c r="E1025" s="382"/>
      <c r="F1025" s="380" t="s">
        <v>179</v>
      </c>
      <c r="G1025" s="382"/>
      <c r="H1025" s="383">
        <v>0.72</v>
      </c>
      <c r="I1025" s="382"/>
      <c r="J1025" s="383">
        <v>1.1499999999999999</v>
      </c>
      <c r="K1025" s="382"/>
      <c r="L1025" s="37">
        <v>0.1656</v>
      </c>
      <c r="M1025" s="378"/>
      <c r="N1025" s="382"/>
      <c r="O1025" s="39" t="s">
        <v>100</v>
      </c>
      <c r="P1025" s="383">
        <v>563.22</v>
      </c>
      <c r="Q1025" s="382"/>
      <c r="R1025" s="383">
        <v>1</v>
      </c>
      <c r="S1025" s="381"/>
      <c r="T1025" s="382"/>
      <c r="U1025" s="37">
        <v>93.27</v>
      </c>
    </row>
    <row r="1026" spans="1:21" ht="14.25" customHeight="1" x14ac:dyDescent="0.25">
      <c r="A1026" s="39" t="s">
        <v>100</v>
      </c>
      <c r="B1026" s="39" t="s">
        <v>178</v>
      </c>
      <c r="C1026" s="379" t="s">
        <v>177</v>
      </c>
      <c r="D1026" s="381"/>
      <c r="E1026" s="382"/>
      <c r="F1026" s="380" t="s">
        <v>100</v>
      </c>
      <c r="G1026" s="382"/>
      <c r="H1026" s="378"/>
      <c r="I1026" s="382"/>
      <c r="J1026" s="378"/>
      <c r="K1026" s="382"/>
      <c r="L1026" s="38"/>
      <c r="M1026" s="378"/>
      <c r="N1026" s="382"/>
      <c r="O1026" s="39" t="s">
        <v>100</v>
      </c>
      <c r="P1026" s="378"/>
      <c r="Q1026" s="382"/>
      <c r="R1026" s="378"/>
      <c r="S1026" s="381"/>
      <c r="T1026" s="382"/>
      <c r="U1026" s="37">
        <v>1507.88</v>
      </c>
    </row>
    <row r="1027" spans="1:21" ht="18.95" customHeight="1" x14ac:dyDescent="0.25">
      <c r="A1027" s="39" t="s">
        <v>100</v>
      </c>
      <c r="B1027" s="39" t="s">
        <v>1092</v>
      </c>
      <c r="C1027" s="379" t="s">
        <v>575</v>
      </c>
      <c r="D1027" s="381"/>
      <c r="E1027" s="382"/>
      <c r="F1027" s="380" t="s">
        <v>214</v>
      </c>
      <c r="G1027" s="382"/>
      <c r="H1027" s="378"/>
      <c r="I1027" s="382"/>
      <c r="J1027" s="383">
        <v>1</v>
      </c>
      <c r="K1027" s="382"/>
      <c r="L1027" s="37">
        <v>2.2000000000000002</v>
      </c>
      <c r="M1027" s="378"/>
      <c r="N1027" s="382"/>
      <c r="O1027" s="39" t="s">
        <v>100</v>
      </c>
      <c r="P1027" s="383">
        <v>685.4</v>
      </c>
      <c r="Q1027" s="382"/>
      <c r="R1027" s="378"/>
      <c r="S1027" s="381"/>
      <c r="T1027" s="382"/>
      <c r="U1027" s="37">
        <v>1507.88</v>
      </c>
    </row>
    <row r="1028" spans="1:21" ht="14.25" customHeight="1" x14ac:dyDescent="0.25">
      <c r="A1028" s="39" t="s">
        <v>100</v>
      </c>
      <c r="B1028" s="39" t="s">
        <v>100</v>
      </c>
      <c r="C1028" s="365" t="s">
        <v>166</v>
      </c>
      <c r="D1028" s="381"/>
      <c r="E1028" s="382"/>
      <c r="F1028" s="380" t="s">
        <v>100</v>
      </c>
      <c r="G1028" s="382"/>
      <c r="H1028" s="378"/>
      <c r="I1028" s="382"/>
      <c r="J1028" s="378"/>
      <c r="K1028" s="382"/>
      <c r="L1028" s="38"/>
      <c r="M1028" s="378"/>
      <c r="N1028" s="382"/>
      <c r="O1028" s="39" t="s">
        <v>100</v>
      </c>
      <c r="P1028" s="378"/>
      <c r="Q1028" s="382"/>
      <c r="R1028" s="378"/>
      <c r="S1028" s="381"/>
      <c r="T1028" s="382"/>
      <c r="U1028" s="35">
        <v>3062.06</v>
      </c>
    </row>
    <row r="1029" spans="1:21" ht="14.25" customHeight="1" x14ac:dyDescent="0.25">
      <c r="A1029" s="41" t="s">
        <v>100</v>
      </c>
      <c r="B1029" s="41" t="s">
        <v>100</v>
      </c>
      <c r="C1029" s="379" t="s">
        <v>165</v>
      </c>
      <c r="D1029" s="381"/>
      <c r="E1029" s="382"/>
      <c r="F1029" s="380" t="s">
        <v>100</v>
      </c>
      <c r="G1029" s="382"/>
      <c r="H1029" s="378"/>
      <c r="I1029" s="382"/>
      <c r="J1029" s="379" t="s">
        <v>100</v>
      </c>
      <c r="K1029" s="382"/>
      <c r="L1029" s="39" t="s">
        <v>100</v>
      </c>
      <c r="M1029" s="379" t="s">
        <v>100</v>
      </c>
      <c r="N1029" s="382"/>
      <c r="O1029" s="41" t="s">
        <v>100</v>
      </c>
      <c r="P1029" s="378"/>
      <c r="Q1029" s="382"/>
      <c r="R1029" s="379" t="s">
        <v>100</v>
      </c>
      <c r="S1029" s="381"/>
      <c r="T1029" s="382"/>
      <c r="U1029" s="37">
        <v>1428.11</v>
      </c>
    </row>
    <row r="1030" spans="1:21" ht="50.25" customHeight="1" x14ac:dyDescent="0.25">
      <c r="A1030" s="41" t="s">
        <v>100</v>
      </c>
      <c r="B1030" s="39" t="s">
        <v>328</v>
      </c>
      <c r="C1030" s="379" t="s">
        <v>327</v>
      </c>
      <c r="D1030" s="381"/>
      <c r="E1030" s="382"/>
      <c r="F1030" s="380" t="s">
        <v>160</v>
      </c>
      <c r="G1030" s="382"/>
      <c r="H1030" s="383">
        <v>89</v>
      </c>
      <c r="I1030" s="382"/>
      <c r="J1030" s="383">
        <v>1</v>
      </c>
      <c r="K1030" s="382"/>
      <c r="L1030" s="37">
        <v>89</v>
      </c>
      <c r="M1030" s="378"/>
      <c r="N1030" s="382"/>
      <c r="O1030" s="39" t="s">
        <v>100</v>
      </c>
      <c r="P1030" s="378"/>
      <c r="Q1030" s="382"/>
      <c r="R1030" s="384" t="s">
        <v>100</v>
      </c>
      <c r="S1030" s="381"/>
      <c r="T1030" s="382"/>
      <c r="U1030" s="37">
        <v>1271.02</v>
      </c>
    </row>
    <row r="1031" spans="1:21" ht="50.25" customHeight="1" x14ac:dyDescent="0.25">
      <c r="A1031" s="41" t="s">
        <v>100</v>
      </c>
      <c r="B1031" s="39" t="s">
        <v>326</v>
      </c>
      <c r="C1031" s="379" t="s">
        <v>325</v>
      </c>
      <c r="D1031" s="381"/>
      <c r="E1031" s="382"/>
      <c r="F1031" s="380" t="s">
        <v>160</v>
      </c>
      <c r="G1031" s="382"/>
      <c r="H1031" s="383">
        <v>41</v>
      </c>
      <c r="I1031" s="382"/>
      <c r="J1031" s="383">
        <v>1</v>
      </c>
      <c r="K1031" s="382"/>
      <c r="L1031" s="37">
        <v>41</v>
      </c>
      <c r="M1031" s="378"/>
      <c r="N1031" s="382"/>
      <c r="O1031" s="39" t="s">
        <v>100</v>
      </c>
      <c r="P1031" s="378"/>
      <c r="Q1031" s="382"/>
      <c r="R1031" s="384" t="s">
        <v>100</v>
      </c>
      <c r="S1031" s="381"/>
      <c r="T1031" s="382"/>
      <c r="U1031" s="37">
        <v>585.53</v>
      </c>
    </row>
    <row r="1032" spans="1:21" ht="14.25" customHeight="1" x14ac:dyDescent="0.25">
      <c r="A1032" s="36" t="s">
        <v>100</v>
      </c>
      <c r="B1032" s="36" t="s">
        <v>100</v>
      </c>
      <c r="C1032" s="365" t="s">
        <v>136</v>
      </c>
      <c r="D1032" s="381"/>
      <c r="E1032" s="381"/>
      <c r="F1032" s="381"/>
      <c r="G1032" s="381"/>
      <c r="H1032" s="381"/>
      <c r="I1032" s="381"/>
      <c r="J1032" s="381"/>
      <c r="K1032" s="381"/>
      <c r="L1032" s="382"/>
      <c r="M1032" s="385" t="s">
        <v>100</v>
      </c>
      <c r="N1032" s="381"/>
      <c r="O1032" s="382"/>
      <c r="P1032" s="386">
        <v>24593.05</v>
      </c>
      <c r="Q1032" s="382"/>
      <c r="R1032" s="369"/>
      <c r="S1032" s="381"/>
      <c r="T1032" s="382"/>
      <c r="U1032" s="35">
        <v>4918.6099999999997</v>
      </c>
    </row>
    <row r="1033" spans="1:21" ht="14.25" customHeight="1" x14ac:dyDescent="0.25"/>
    <row r="1034" spans="1:21" ht="14.25" customHeight="1" x14ac:dyDescent="0.25">
      <c r="A1034" s="34" t="s">
        <v>100</v>
      </c>
      <c r="B1034" s="34" t="s">
        <v>100</v>
      </c>
      <c r="C1034" s="387" t="s">
        <v>133</v>
      </c>
      <c r="D1034" s="381"/>
      <c r="E1034" s="381"/>
      <c r="F1034" s="381"/>
      <c r="G1034" s="381"/>
      <c r="H1034" s="381"/>
      <c r="I1034" s="381"/>
      <c r="J1034" s="381"/>
      <c r="K1034" s="381"/>
      <c r="L1034" s="381"/>
      <c r="M1034" s="381"/>
      <c r="N1034" s="381"/>
      <c r="O1034" s="382"/>
      <c r="P1034" s="388" t="s">
        <v>100</v>
      </c>
      <c r="Q1034" s="382"/>
      <c r="R1034" s="388" t="s">
        <v>100</v>
      </c>
      <c r="S1034" s="381"/>
      <c r="T1034" s="382"/>
      <c r="U1034" s="33" t="s">
        <v>100</v>
      </c>
    </row>
    <row r="1035" spans="1:21" ht="14.25" customHeight="1" x14ac:dyDescent="0.25">
      <c r="A1035" s="34" t="s">
        <v>100</v>
      </c>
      <c r="B1035" s="34" t="s">
        <v>100</v>
      </c>
      <c r="C1035" s="387" t="s">
        <v>135</v>
      </c>
      <c r="D1035" s="381"/>
      <c r="E1035" s="381"/>
      <c r="F1035" s="381"/>
      <c r="G1035" s="381"/>
      <c r="H1035" s="381"/>
      <c r="I1035" s="381"/>
      <c r="J1035" s="381"/>
      <c r="K1035" s="381"/>
      <c r="L1035" s="381"/>
      <c r="M1035" s="381"/>
      <c r="N1035" s="381"/>
      <c r="O1035" s="382"/>
      <c r="P1035" s="388" t="s">
        <v>100</v>
      </c>
      <c r="Q1035" s="382"/>
      <c r="R1035" s="388" t="s">
        <v>100</v>
      </c>
      <c r="S1035" s="381"/>
      <c r="T1035" s="382"/>
      <c r="U1035" s="33" t="s">
        <v>1561</v>
      </c>
    </row>
    <row r="1036" spans="1:21" ht="14.25" customHeight="1" x14ac:dyDescent="0.25">
      <c r="A1036" s="34" t="s">
        <v>100</v>
      </c>
      <c r="B1036" s="34" t="s">
        <v>100</v>
      </c>
      <c r="C1036" s="387" t="s">
        <v>155</v>
      </c>
      <c r="D1036" s="381"/>
      <c r="E1036" s="381"/>
      <c r="F1036" s="381"/>
      <c r="G1036" s="381"/>
      <c r="H1036" s="381"/>
      <c r="I1036" s="381"/>
      <c r="J1036" s="381"/>
      <c r="K1036" s="381"/>
      <c r="L1036" s="381"/>
      <c r="M1036" s="381"/>
      <c r="N1036" s="381"/>
      <c r="O1036" s="382"/>
      <c r="P1036" s="388" t="s">
        <v>100</v>
      </c>
      <c r="Q1036" s="382"/>
      <c r="R1036" s="388" t="s">
        <v>100</v>
      </c>
      <c r="S1036" s="381"/>
      <c r="T1036" s="382"/>
      <c r="U1036" s="33" t="s">
        <v>1562</v>
      </c>
    </row>
    <row r="1037" spans="1:21" ht="14.25" customHeight="1" x14ac:dyDescent="0.25">
      <c r="A1037" s="34" t="s">
        <v>100</v>
      </c>
      <c r="B1037" s="34" t="s">
        <v>100</v>
      </c>
      <c r="C1037" s="387" t="s">
        <v>154</v>
      </c>
      <c r="D1037" s="381"/>
      <c r="E1037" s="381"/>
      <c r="F1037" s="381"/>
      <c r="G1037" s="381"/>
      <c r="H1037" s="381"/>
      <c r="I1037" s="381"/>
      <c r="J1037" s="381"/>
      <c r="K1037" s="381"/>
      <c r="L1037" s="381"/>
      <c r="M1037" s="381"/>
      <c r="N1037" s="381"/>
      <c r="O1037" s="382"/>
      <c r="P1037" s="388" t="s">
        <v>100</v>
      </c>
      <c r="Q1037" s="382"/>
      <c r="R1037" s="388" t="s">
        <v>100</v>
      </c>
      <c r="S1037" s="381"/>
      <c r="T1037" s="382"/>
      <c r="U1037" s="33" t="s">
        <v>1563</v>
      </c>
    </row>
    <row r="1038" spans="1:21" ht="14.25" customHeight="1" x14ac:dyDescent="0.25">
      <c r="A1038" s="34" t="s">
        <v>100</v>
      </c>
      <c r="B1038" s="34" t="s">
        <v>100</v>
      </c>
      <c r="C1038" s="387" t="s">
        <v>153</v>
      </c>
      <c r="D1038" s="381"/>
      <c r="E1038" s="381"/>
      <c r="F1038" s="381"/>
      <c r="G1038" s="381"/>
      <c r="H1038" s="381"/>
      <c r="I1038" s="381"/>
      <c r="J1038" s="381"/>
      <c r="K1038" s="381"/>
      <c r="L1038" s="381"/>
      <c r="M1038" s="381"/>
      <c r="N1038" s="381"/>
      <c r="O1038" s="382"/>
      <c r="P1038" s="388" t="s">
        <v>100</v>
      </c>
      <c r="Q1038" s="382"/>
      <c r="R1038" s="388" t="s">
        <v>100</v>
      </c>
      <c r="S1038" s="381"/>
      <c r="T1038" s="382"/>
      <c r="U1038" s="33" t="s">
        <v>1564</v>
      </c>
    </row>
    <row r="1039" spans="1:21" ht="14.25" customHeight="1" x14ac:dyDescent="0.25">
      <c r="A1039" s="34" t="s">
        <v>100</v>
      </c>
      <c r="B1039" s="34" t="s">
        <v>100</v>
      </c>
      <c r="C1039" s="387" t="s">
        <v>152</v>
      </c>
      <c r="D1039" s="381"/>
      <c r="E1039" s="381"/>
      <c r="F1039" s="381"/>
      <c r="G1039" s="381"/>
      <c r="H1039" s="381"/>
      <c r="I1039" s="381"/>
      <c r="J1039" s="381"/>
      <c r="K1039" s="381"/>
      <c r="L1039" s="381"/>
      <c r="M1039" s="381"/>
      <c r="N1039" s="381"/>
      <c r="O1039" s="382"/>
      <c r="P1039" s="388" t="s">
        <v>100</v>
      </c>
      <c r="Q1039" s="382"/>
      <c r="R1039" s="388" t="s">
        <v>100</v>
      </c>
      <c r="S1039" s="381"/>
      <c r="T1039" s="382"/>
      <c r="U1039" s="33" t="s">
        <v>1565</v>
      </c>
    </row>
    <row r="1040" spans="1:21" ht="14.25" customHeight="1" x14ac:dyDescent="0.25">
      <c r="A1040" s="34" t="s">
        <v>100</v>
      </c>
      <c r="B1040" s="34" t="s">
        <v>100</v>
      </c>
      <c r="C1040" s="387" t="s">
        <v>149</v>
      </c>
      <c r="D1040" s="381"/>
      <c r="E1040" s="381"/>
      <c r="F1040" s="381"/>
      <c r="G1040" s="381"/>
      <c r="H1040" s="381"/>
      <c r="I1040" s="381"/>
      <c r="J1040" s="381"/>
      <c r="K1040" s="381"/>
      <c r="L1040" s="381"/>
      <c r="M1040" s="381"/>
      <c r="N1040" s="381"/>
      <c r="O1040" s="382"/>
      <c r="P1040" s="388" t="s">
        <v>100</v>
      </c>
      <c r="Q1040" s="382"/>
      <c r="R1040" s="388" t="s">
        <v>100</v>
      </c>
      <c r="S1040" s="358"/>
      <c r="T1040" s="366"/>
      <c r="U1040" s="33" t="s">
        <v>1566</v>
      </c>
    </row>
    <row r="1041" spans="1:21" ht="14.25" customHeight="1" x14ac:dyDescent="0.25">
      <c r="A1041" s="34" t="s">
        <v>100</v>
      </c>
      <c r="B1041" s="34" t="s">
        <v>100</v>
      </c>
      <c r="C1041" s="387" t="s">
        <v>148</v>
      </c>
      <c r="D1041" s="358"/>
      <c r="E1041" s="358"/>
      <c r="F1041" s="358"/>
      <c r="G1041" s="358"/>
      <c r="H1041" s="358"/>
      <c r="I1041" s="358"/>
      <c r="J1041" s="358"/>
      <c r="K1041" s="358"/>
      <c r="L1041" s="358"/>
      <c r="M1041" s="358"/>
      <c r="N1041" s="358"/>
      <c r="O1041" s="366"/>
      <c r="P1041" s="388" t="s">
        <v>100</v>
      </c>
      <c r="Q1041" s="366"/>
      <c r="R1041" s="388" t="s">
        <v>100</v>
      </c>
      <c r="S1041" s="358"/>
      <c r="T1041" s="366"/>
      <c r="U1041" s="33" t="s">
        <v>1567</v>
      </c>
    </row>
    <row r="1042" spans="1:21" ht="14.25" customHeight="1" x14ac:dyDescent="0.25">
      <c r="A1042" s="34" t="s">
        <v>100</v>
      </c>
      <c r="B1042" s="34" t="s">
        <v>100</v>
      </c>
      <c r="C1042" s="387" t="s">
        <v>147</v>
      </c>
      <c r="D1042" s="358"/>
      <c r="E1042" s="358"/>
      <c r="F1042" s="358"/>
      <c r="G1042" s="358"/>
      <c r="H1042" s="358"/>
      <c r="I1042" s="358"/>
      <c r="J1042" s="358"/>
      <c r="K1042" s="358"/>
      <c r="L1042" s="358"/>
      <c r="M1042" s="358"/>
      <c r="N1042" s="358"/>
      <c r="O1042" s="366"/>
      <c r="P1042" s="388" t="s">
        <v>100</v>
      </c>
      <c r="Q1042" s="366"/>
      <c r="R1042" s="388" t="s">
        <v>100</v>
      </c>
      <c r="S1042" s="358"/>
      <c r="T1042" s="366"/>
      <c r="U1042" s="33" t="s">
        <v>1568</v>
      </c>
    </row>
    <row r="1043" spans="1:21" ht="14.25" customHeight="1" x14ac:dyDescent="0.25">
      <c r="A1043" s="34" t="s">
        <v>100</v>
      </c>
      <c r="B1043" s="34" t="s">
        <v>100</v>
      </c>
      <c r="C1043" s="387" t="s">
        <v>133</v>
      </c>
      <c r="D1043" s="358"/>
      <c r="E1043" s="358"/>
      <c r="F1043" s="358"/>
      <c r="G1043" s="358"/>
      <c r="H1043" s="358"/>
      <c r="I1043" s="358"/>
      <c r="J1043" s="358"/>
      <c r="K1043" s="358"/>
      <c r="L1043" s="358"/>
      <c r="M1043" s="358"/>
      <c r="N1043" s="358"/>
      <c r="O1043" s="366"/>
      <c r="P1043" s="388" t="s">
        <v>100</v>
      </c>
      <c r="Q1043" s="366"/>
      <c r="R1043" s="388" t="s">
        <v>100</v>
      </c>
      <c r="S1043" s="358"/>
      <c r="T1043" s="366"/>
      <c r="U1043" s="33" t="s">
        <v>1569</v>
      </c>
    </row>
    <row r="1044" spans="1:21" ht="14.25" customHeight="1" x14ac:dyDescent="0.25">
      <c r="A1044" s="34" t="s">
        <v>100</v>
      </c>
      <c r="B1044" s="34" t="s">
        <v>100</v>
      </c>
      <c r="C1044" s="387" t="s">
        <v>119</v>
      </c>
      <c r="D1044" s="358"/>
      <c r="E1044" s="358"/>
      <c r="F1044" s="358"/>
      <c r="G1044" s="358"/>
      <c r="H1044" s="358"/>
      <c r="I1044" s="358"/>
      <c r="J1044" s="358"/>
      <c r="K1044" s="358"/>
      <c r="L1044" s="358"/>
      <c r="M1044" s="358"/>
      <c r="N1044" s="358"/>
      <c r="O1044" s="366"/>
      <c r="P1044" s="388" t="s">
        <v>100</v>
      </c>
      <c r="Q1044" s="366"/>
      <c r="R1044" s="388" t="s">
        <v>100</v>
      </c>
      <c r="S1044" s="358"/>
      <c r="T1044" s="366"/>
      <c r="U1044" s="33" t="s">
        <v>100</v>
      </c>
    </row>
    <row r="1045" spans="1:21" ht="14.25" customHeight="1" x14ac:dyDescent="0.25">
      <c r="A1045" s="34" t="s">
        <v>100</v>
      </c>
      <c r="B1045" s="34" t="s">
        <v>100</v>
      </c>
      <c r="C1045" s="387" t="s">
        <v>145</v>
      </c>
      <c r="D1045" s="358"/>
      <c r="E1045" s="358"/>
      <c r="F1045" s="358"/>
      <c r="G1045" s="358"/>
      <c r="H1045" s="358"/>
      <c r="I1045" s="358"/>
      <c r="J1045" s="358"/>
      <c r="K1045" s="358"/>
      <c r="L1045" s="358"/>
      <c r="M1045" s="358"/>
      <c r="N1045" s="358"/>
      <c r="O1045" s="366"/>
      <c r="P1045" s="388" t="s">
        <v>100</v>
      </c>
      <c r="Q1045" s="366"/>
      <c r="R1045" s="388" t="s">
        <v>100</v>
      </c>
      <c r="S1045" s="358"/>
      <c r="T1045" s="366"/>
      <c r="U1045" s="33" t="s">
        <v>1570</v>
      </c>
    </row>
    <row r="1046" spans="1:21" ht="14.25" customHeight="1" x14ac:dyDescent="0.25">
      <c r="A1046" s="34" t="s">
        <v>100</v>
      </c>
      <c r="B1046" s="34" t="s">
        <v>100</v>
      </c>
      <c r="C1046" s="387" t="s">
        <v>144</v>
      </c>
      <c r="D1046" s="358"/>
      <c r="E1046" s="358"/>
      <c r="F1046" s="358"/>
      <c r="G1046" s="358"/>
      <c r="H1046" s="358"/>
      <c r="I1046" s="358"/>
      <c r="J1046" s="358"/>
      <c r="K1046" s="358"/>
      <c r="L1046" s="358"/>
      <c r="M1046" s="358"/>
      <c r="N1046" s="358"/>
      <c r="O1046" s="366"/>
      <c r="P1046" s="388" t="s">
        <v>100</v>
      </c>
      <c r="Q1046" s="366"/>
      <c r="R1046" s="388" t="s">
        <v>100</v>
      </c>
      <c r="S1046" s="358"/>
      <c r="T1046" s="366"/>
      <c r="U1046" s="33" t="s">
        <v>1571</v>
      </c>
    </row>
    <row r="1047" spans="1:21" ht="18.2" customHeight="1" x14ac:dyDescent="0.25">
      <c r="A1047" s="389" t="s">
        <v>1572</v>
      </c>
      <c r="B1047" s="358"/>
      <c r="C1047" s="358"/>
      <c r="D1047" s="358"/>
      <c r="E1047" s="358"/>
      <c r="F1047" s="358"/>
      <c r="G1047" s="358"/>
      <c r="H1047" s="358"/>
      <c r="I1047" s="358"/>
      <c r="J1047" s="358"/>
      <c r="K1047" s="358"/>
      <c r="L1047" s="358"/>
      <c r="M1047" s="358"/>
      <c r="N1047" s="358"/>
      <c r="O1047" s="358"/>
      <c r="P1047" s="358"/>
      <c r="Q1047" s="358"/>
      <c r="R1047" s="358"/>
      <c r="S1047" s="358"/>
      <c r="T1047" s="358"/>
      <c r="U1047" s="358"/>
    </row>
    <row r="1048" spans="1:21" ht="38.85" customHeight="1" x14ac:dyDescent="0.25">
      <c r="A1048" s="40" t="s">
        <v>482</v>
      </c>
      <c r="B1048" s="39" t="s">
        <v>2216</v>
      </c>
      <c r="C1048" s="379" t="s">
        <v>1573</v>
      </c>
      <c r="D1048" s="358"/>
      <c r="E1048" s="366"/>
      <c r="F1048" s="380" t="s">
        <v>192</v>
      </c>
      <c r="G1048" s="382"/>
      <c r="H1048" s="383">
        <v>1</v>
      </c>
      <c r="I1048" s="382"/>
      <c r="J1048" s="383">
        <v>1</v>
      </c>
      <c r="K1048" s="382"/>
      <c r="L1048" s="37">
        <v>1</v>
      </c>
      <c r="M1048" s="378"/>
      <c r="N1048" s="382"/>
      <c r="O1048" s="38"/>
      <c r="P1048" s="383">
        <v>15118291.82</v>
      </c>
      <c r="Q1048" s="382"/>
      <c r="R1048" s="383">
        <v>1</v>
      </c>
      <c r="S1048" s="381"/>
      <c r="T1048" s="382"/>
      <c r="U1048" s="37">
        <v>15118291.82</v>
      </c>
    </row>
    <row r="1049" spans="1:21" ht="14.25" customHeight="1" x14ac:dyDescent="0.25">
      <c r="A1049" s="36" t="s">
        <v>100</v>
      </c>
      <c r="B1049" s="36" t="s">
        <v>100</v>
      </c>
      <c r="C1049" s="365" t="s">
        <v>136</v>
      </c>
      <c r="D1049" s="381"/>
      <c r="E1049" s="381"/>
      <c r="F1049" s="381"/>
      <c r="G1049" s="381"/>
      <c r="H1049" s="381"/>
      <c r="I1049" s="381"/>
      <c r="J1049" s="381"/>
      <c r="K1049" s="381"/>
      <c r="L1049" s="382"/>
      <c r="M1049" s="385" t="s">
        <v>100</v>
      </c>
      <c r="N1049" s="381"/>
      <c r="O1049" s="382"/>
      <c r="P1049" s="386">
        <v>15118291.82</v>
      </c>
      <c r="Q1049" s="382"/>
      <c r="R1049" s="369"/>
      <c r="S1049" s="381"/>
      <c r="T1049" s="382"/>
      <c r="U1049" s="35">
        <v>15118291.82</v>
      </c>
    </row>
    <row r="1050" spans="1:21" ht="14.25" customHeight="1" x14ac:dyDescent="0.25"/>
    <row r="1051" spans="1:21" ht="14.25" customHeight="1" x14ac:dyDescent="0.25">
      <c r="A1051" s="34" t="s">
        <v>100</v>
      </c>
      <c r="B1051" s="34" t="s">
        <v>100</v>
      </c>
      <c r="C1051" s="387" t="s">
        <v>133</v>
      </c>
      <c r="D1051" s="381"/>
      <c r="E1051" s="381"/>
      <c r="F1051" s="381"/>
      <c r="G1051" s="381"/>
      <c r="H1051" s="381"/>
      <c r="I1051" s="381"/>
      <c r="J1051" s="381"/>
      <c r="K1051" s="381"/>
      <c r="L1051" s="381"/>
      <c r="M1051" s="381"/>
      <c r="N1051" s="381"/>
      <c r="O1051" s="382"/>
      <c r="P1051" s="388" t="s">
        <v>100</v>
      </c>
      <c r="Q1051" s="382"/>
      <c r="R1051" s="388" t="s">
        <v>100</v>
      </c>
      <c r="S1051" s="381"/>
      <c r="T1051" s="382"/>
      <c r="U1051" s="33" t="s">
        <v>100</v>
      </c>
    </row>
    <row r="1052" spans="1:21" ht="14.25" customHeight="1" x14ac:dyDescent="0.25">
      <c r="A1052" s="34" t="s">
        <v>100</v>
      </c>
      <c r="B1052" s="34" t="s">
        <v>100</v>
      </c>
      <c r="C1052" s="387" t="s">
        <v>135</v>
      </c>
      <c r="D1052" s="381"/>
      <c r="E1052" s="381"/>
      <c r="F1052" s="381"/>
      <c r="G1052" s="381"/>
      <c r="H1052" s="381"/>
      <c r="I1052" s="381"/>
      <c r="J1052" s="381"/>
      <c r="K1052" s="381"/>
      <c r="L1052" s="381"/>
      <c r="M1052" s="381"/>
      <c r="N1052" s="381"/>
      <c r="O1052" s="382"/>
      <c r="P1052" s="388" t="s">
        <v>100</v>
      </c>
      <c r="Q1052" s="382"/>
      <c r="R1052" s="388" t="s">
        <v>100</v>
      </c>
      <c r="S1052" s="381"/>
      <c r="T1052" s="382"/>
      <c r="U1052" s="33" t="s">
        <v>1574</v>
      </c>
    </row>
    <row r="1053" spans="1:21" ht="14.25" customHeight="1" x14ac:dyDescent="0.25">
      <c r="A1053" s="34" t="s">
        <v>100</v>
      </c>
      <c r="B1053" s="34" t="s">
        <v>100</v>
      </c>
      <c r="C1053" s="387" t="s">
        <v>1575</v>
      </c>
      <c r="D1053" s="381"/>
      <c r="E1053" s="381"/>
      <c r="F1053" s="381"/>
      <c r="G1053" s="381"/>
      <c r="H1053" s="381"/>
      <c r="I1053" s="381"/>
      <c r="J1053" s="381"/>
      <c r="K1053" s="381"/>
      <c r="L1053" s="381"/>
      <c r="M1053" s="381"/>
      <c r="N1053" s="381"/>
      <c r="O1053" s="382"/>
      <c r="P1053" s="388" t="s">
        <v>100</v>
      </c>
      <c r="Q1053" s="382"/>
      <c r="R1053" s="388" t="s">
        <v>100</v>
      </c>
      <c r="S1053" s="381"/>
      <c r="T1053" s="382"/>
      <c r="U1053" s="33" t="s">
        <v>1574</v>
      </c>
    </row>
    <row r="1054" spans="1:21" ht="14.25" customHeight="1" x14ac:dyDescent="0.25">
      <c r="A1054" s="34" t="s">
        <v>100</v>
      </c>
      <c r="B1054" s="34" t="s">
        <v>100</v>
      </c>
      <c r="C1054" s="387" t="s">
        <v>133</v>
      </c>
      <c r="D1054" s="381"/>
      <c r="E1054" s="381"/>
      <c r="F1054" s="381"/>
      <c r="G1054" s="381"/>
      <c r="H1054" s="381"/>
      <c r="I1054" s="381"/>
      <c r="J1054" s="381"/>
      <c r="K1054" s="381"/>
      <c r="L1054" s="381"/>
      <c r="M1054" s="381"/>
      <c r="N1054" s="381"/>
      <c r="O1054" s="382"/>
      <c r="P1054" s="388" t="s">
        <v>100</v>
      </c>
      <c r="Q1054" s="382"/>
      <c r="R1054" s="388" t="s">
        <v>100</v>
      </c>
      <c r="S1054" s="358"/>
      <c r="T1054" s="366"/>
      <c r="U1054" s="33" t="s">
        <v>1574</v>
      </c>
    </row>
    <row r="1055" spans="1:21" ht="18.2" customHeight="1" x14ac:dyDescent="0.25">
      <c r="A1055" s="389" t="s">
        <v>1576</v>
      </c>
      <c r="B1055" s="358"/>
      <c r="C1055" s="358"/>
      <c r="D1055" s="358"/>
      <c r="E1055" s="358"/>
      <c r="F1055" s="358"/>
      <c r="G1055" s="358"/>
      <c r="H1055" s="358"/>
      <c r="I1055" s="358"/>
      <c r="J1055" s="358"/>
      <c r="K1055" s="358"/>
      <c r="L1055" s="358"/>
      <c r="M1055" s="358"/>
      <c r="N1055" s="358"/>
      <c r="O1055" s="358"/>
      <c r="P1055" s="358"/>
      <c r="Q1055" s="358"/>
      <c r="R1055" s="358"/>
      <c r="S1055" s="358"/>
      <c r="T1055" s="358"/>
      <c r="U1055" s="358"/>
    </row>
    <row r="1056" spans="1:21" ht="38.85" customHeight="1" x14ac:dyDescent="0.25">
      <c r="A1056" s="44" t="s">
        <v>466</v>
      </c>
      <c r="B1056" s="43" t="s">
        <v>1577</v>
      </c>
      <c r="C1056" s="365" t="s">
        <v>1578</v>
      </c>
      <c r="D1056" s="358"/>
      <c r="E1056" s="366"/>
      <c r="F1056" s="367" t="s">
        <v>1579</v>
      </c>
      <c r="G1056" s="366"/>
      <c r="H1056" s="368">
        <v>0.43</v>
      </c>
      <c r="I1056" s="366"/>
      <c r="J1056" s="368">
        <v>1</v>
      </c>
      <c r="K1056" s="366"/>
      <c r="L1056" s="35">
        <v>0.43</v>
      </c>
      <c r="M1056" s="369"/>
      <c r="N1056" s="366"/>
      <c r="O1056" s="42"/>
      <c r="P1056" s="369"/>
      <c r="Q1056" s="366"/>
      <c r="R1056" s="369"/>
      <c r="S1056" s="358"/>
      <c r="T1056" s="366"/>
      <c r="U1056" s="38"/>
    </row>
    <row r="1057" spans="1:21" ht="14.25" customHeight="1" x14ac:dyDescent="0.25">
      <c r="A1057" s="39" t="s">
        <v>100</v>
      </c>
      <c r="B1057" s="39" t="s">
        <v>187</v>
      </c>
      <c r="C1057" s="379" t="s">
        <v>186</v>
      </c>
      <c r="D1057" s="358"/>
      <c r="E1057" s="366"/>
      <c r="F1057" s="380" t="s">
        <v>179</v>
      </c>
      <c r="G1057" s="366"/>
      <c r="H1057" s="378"/>
      <c r="I1057" s="366"/>
      <c r="J1057" s="378"/>
      <c r="K1057" s="366"/>
      <c r="L1057" s="37">
        <v>5.5728</v>
      </c>
      <c r="M1057" s="378"/>
      <c r="N1057" s="366"/>
      <c r="O1057" s="39" t="s">
        <v>100</v>
      </c>
      <c r="P1057" s="378"/>
      <c r="Q1057" s="366"/>
      <c r="R1057" s="378"/>
      <c r="S1057" s="358"/>
      <c r="T1057" s="366"/>
      <c r="U1057" s="37">
        <v>4169.32</v>
      </c>
    </row>
    <row r="1058" spans="1:21" ht="14.25" customHeight="1" x14ac:dyDescent="0.25">
      <c r="A1058" s="39" t="s">
        <v>100</v>
      </c>
      <c r="B1058" s="39" t="s">
        <v>294</v>
      </c>
      <c r="C1058" s="379" t="s">
        <v>293</v>
      </c>
      <c r="D1058" s="358"/>
      <c r="E1058" s="366"/>
      <c r="F1058" s="380" t="s">
        <v>179</v>
      </c>
      <c r="G1058" s="366"/>
      <c r="H1058" s="383">
        <v>6.48</v>
      </c>
      <c r="I1058" s="366"/>
      <c r="J1058" s="383">
        <v>1</v>
      </c>
      <c r="K1058" s="366"/>
      <c r="L1058" s="37">
        <v>2.7864</v>
      </c>
      <c r="M1058" s="378"/>
      <c r="N1058" s="366"/>
      <c r="O1058" s="39" t="s">
        <v>100</v>
      </c>
      <c r="P1058" s="383">
        <v>756.56</v>
      </c>
      <c r="Q1058" s="382"/>
      <c r="R1058" s="383">
        <v>1</v>
      </c>
      <c r="S1058" s="381"/>
      <c r="T1058" s="382"/>
      <c r="U1058" s="37">
        <v>2108.08</v>
      </c>
    </row>
    <row r="1059" spans="1:21" ht="14.25" customHeight="1" x14ac:dyDescent="0.25">
      <c r="A1059" s="39" t="s">
        <v>100</v>
      </c>
      <c r="B1059" s="39" t="s">
        <v>456</v>
      </c>
      <c r="C1059" s="379" t="s">
        <v>455</v>
      </c>
      <c r="D1059" s="381"/>
      <c r="E1059" s="382"/>
      <c r="F1059" s="380" t="s">
        <v>179</v>
      </c>
      <c r="G1059" s="382"/>
      <c r="H1059" s="383">
        <v>6.48</v>
      </c>
      <c r="I1059" s="382"/>
      <c r="J1059" s="383">
        <v>1</v>
      </c>
      <c r="K1059" s="382"/>
      <c r="L1059" s="37">
        <v>2.7864</v>
      </c>
      <c r="M1059" s="378"/>
      <c r="N1059" s="382"/>
      <c r="O1059" s="39" t="s">
        <v>100</v>
      </c>
      <c r="P1059" s="383">
        <v>739.75</v>
      </c>
      <c r="Q1059" s="382"/>
      <c r="R1059" s="383">
        <v>1</v>
      </c>
      <c r="S1059" s="381"/>
      <c r="T1059" s="382"/>
      <c r="U1059" s="37">
        <v>2061.2399999999998</v>
      </c>
    </row>
    <row r="1060" spans="1:21" ht="14.25" customHeight="1" x14ac:dyDescent="0.25">
      <c r="A1060" s="39" t="s">
        <v>100</v>
      </c>
      <c r="B1060" s="39" t="s">
        <v>183</v>
      </c>
      <c r="C1060" s="379" t="s">
        <v>182</v>
      </c>
      <c r="D1060" s="381"/>
      <c r="E1060" s="382"/>
      <c r="F1060" s="380" t="s">
        <v>100</v>
      </c>
      <c r="G1060" s="382"/>
      <c r="H1060" s="378"/>
      <c r="I1060" s="382"/>
      <c r="J1060" s="378"/>
      <c r="K1060" s="382"/>
      <c r="L1060" s="38"/>
      <c r="M1060" s="378"/>
      <c r="N1060" s="382"/>
      <c r="O1060" s="39" t="s">
        <v>100</v>
      </c>
      <c r="P1060" s="378"/>
      <c r="Q1060" s="382"/>
      <c r="R1060" s="378"/>
      <c r="S1060" s="381"/>
      <c r="T1060" s="382"/>
      <c r="U1060" s="37">
        <v>0</v>
      </c>
    </row>
    <row r="1061" spans="1:21" ht="14.25" customHeight="1" x14ac:dyDescent="0.25">
      <c r="A1061" s="39" t="s">
        <v>100</v>
      </c>
      <c r="B1061" s="39" t="s">
        <v>181</v>
      </c>
      <c r="C1061" s="379" t="s">
        <v>180</v>
      </c>
      <c r="D1061" s="381"/>
      <c r="E1061" s="382"/>
      <c r="F1061" s="380" t="s">
        <v>179</v>
      </c>
      <c r="G1061" s="382"/>
      <c r="H1061" s="378"/>
      <c r="I1061" s="382"/>
      <c r="J1061" s="378"/>
      <c r="K1061" s="382"/>
      <c r="L1061" s="38"/>
      <c r="M1061" s="378"/>
      <c r="N1061" s="382"/>
      <c r="O1061" s="39" t="s">
        <v>100</v>
      </c>
      <c r="P1061" s="378"/>
      <c r="Q1061" s="382"/>
      <c r="R1061" s="378"/>
      <c r="S1061" s="381"/>
      <c r="T1061" s="382"/>
      <c r="U1061" s="37">
        <v>0</v>
      </c>
    </row>
    <row r="1062" spans="1:21" ht="14.25" customHeight="1" x14ac:dyDescent="0.25">
      <c r="A1062" s="39" t="s">
        <v>100</v>
      </c>
      <c r="B1062" s="39" t="s">
        <v>178</v>
      </c>
      <c r="C1062" s="379" t="s">
        <v>177</v>
      </c>
      <c r="D1062" s="381"/>
      <c r="E1062" s="382"/>
      <c r="F1062" s="380" t="s">
        <v>100</v>
      </c>
      <c r="G1062" s="382"/>
      <c r="H1062" s="378"/>
      <c r="I1062" s="382"/>
      <c r="J1062" s="378"/>
      <c r="K1062" s="382"/>
      <c r="L1062" s="38"/>
      <c r="M1062" s="378"/>
      <c r="N1062" s="382"/>
      <c r="O1062" s="39" t="s">
        <v>100</v>
      </c>
      <c r="P1062" s="378"/>
      <c r="Q1062" s="382"/>
      <c r="R1062" s="378"/>
      <c r="S1062" s="381"/>
      <c r="T1062" s="382"/>
      <c r="U1062" s="37">
        <v>0</v>
      </c>
    </row>
    <row r="1063" spans="1:21" ht="14.25" customHeight="1" x14ac:dyDescent="0.25">
      <c r="A1063" s="39" t="s">
        <v>100</v>
      </c>
      <c r="B1063" s="39" t="s">
        <v>100</v>
      </c>
      <c r="C1063" s="365" t="s">
        <v>166</v>
      </c>
      <c r="D1063" s="381"/>
      <c r="E1063" s="382"/>
      <c r="F1063" s="380" t="s">
        <v>100</v>
      </c>
      <c r="G1063" s="382"/>
      <c r="H1063" s="378"/>
      <c r="I1063" s="382"/>
      <c r="J1063" s="378"/>
      <c r="K1063" s="382"/>
      <c r="L1063" s="38"/>
      <c r="M1063" s="378"/>
      <c r="N1063" s="382"/>
      <c r="O1063" s="39" t="s">
        <v>100</v>
      </c>
      <c r="P1063" s="378"/>
      <c r="Q1063" s="382"/>
      <c r="R1063" s="378"/>
      <c r="S1063" s="381"/>
      <c r="T1063" s="382"/>
      <c r="U1063" s="35">
        <v>4169.32</v>
      </c>
    </row>
    <row r="1064" spans="1:21" ht="14.25" customHeight="1" x14ac:dyDescent="0.25">
      <c r="A1064" s="41" t="s">
        <v>100</v>
      </c>
      <c r="B1064" s="41" t="s">
        <v>100</v>
      </c>
      <c r="C1064" s="379" t="s">
        <v>165</v>
      </c>
      <c r="D1064" s="381"/>
      <c r="E1064" s="382"/>
      <c r="F1064" s="380" t="s">
        <v>100</v>
      </c>
      <c r="G1064" s="382"/>
      <c r="H1064" s="378"/>
      <c r="I1064" s="382"/>
      <c r="J1064" s="379" t="s">
        <v>100</v>
      </c>
      <c r="K1064" s="382"/>
      <c r="L1064" s="39" t="s">
        <v>100</v>
      </c>
      <c r="M1064" s="379" t="s">
        <v>100</v>
      </c>
      <c r="N1064" s="382"/>
      <c r="O1064" s="41" t="s">
        <v>100</v>
      </c>
      <c r="P1064" s="378"/>
      <c r="Q1064" s="382"/>
      <c r="R1064" s="379" t="s">
        <v>100</v>
      </c>
      <c r="S1064" s="381"/>
      <c r="T1064" s="382"/>
      <c r="U1064" s="37">
        <v>4169.32</v>
      </c>
    </row>
    <row r="1065" spans="1:21" ht="28.35" customHeight="1" x14ac:dyDescent="0.25">
      <c r="A1065" s="41" t="s">
        <v>100</v>
      </c>
      <c r="B1065" s="39" t="s">
        <v>454</v>
      </c>
      <c r="C1065" s="379" t="s">
        <v>453</v>
      </c>
      <c r="D1065" s="381"/>
      <c r="E1065" s="382"/>
      <c r="F1065" s="380" t="s">
        <v>160</v>
      </c>
      <c r="G1065" s="382"/>
      <c r="H1065" s="383">
        <v>74</v>
      </c>
      <c r="I1065" s="382"/>
      <c r="J1065" s="383">
        <v>1</v>
      </c>
      <c r="K1065" s="382"/>
      <c r="L1065" s="37">
        <v>74</v>
      </c>
      <c r="M1065" s="378"/>
      <c r="N1065" s="382"/>
      <c r="O1065" s="39" t="s">
        <v>100</v>
      </c>
      <c r="P1065" s="378"/>
      <c r="Q1065" s="382"/>
      <c r="R1065" s="384" t="s">
        <v>100</v>
      </c>
      <c r="S1065" s="381"/>
      <c r="T1065" s="382"/>
      <c r="U1065" s="37">
        <v>3085.3</v>
      </c>
    </row>
    <row r="1066" spans="1:21" ht="28.35" customHeight="1" x14ac:dyDescent="0.25">
      <c r="A1066" s="41" t="s">
        <v>100</v>
      </c>
      <c r="B1066" s="39" t="s">
        <v>452</v>
      </c>
      <c r="C1066" s="379" t="s">
        <v>451</v>
      </c>
      <c r="D1066" s="381"/>
      <c r="E1066" s="382"/>
      <c r="F1066" s="380" t="s">
        <v>160</v>
      </c>
      <c r="G1066" s="382"/>
      <c r="H1066" s="383">
        <v>36</v>
      </c>
      <c r="I1066" s="382"/>
      <c r="J1066" s="383">
        <v>1</v>
      </c>
      <c r="K1066" s="382"/>
      <c r="L1066" s="37">
        <v>36</v>
      </c>
      <c r="M1066" s="378"/>
      <c r="N1066" s="382"/>
      <c r="O1066" s="39" t="s">
        <v>100</v>
      </c>
      <c r="P1066" s="378"/>
      <c r="Q1066" s="382"/>
      <c r="R1066" s="384" t="s">
        <v>100</v>
      </c>
      <c r="S1066" s="381"/>
      <c r="T1066" s="382"/>
      <c r="U1066" s="37">
        <v>1500.96</v>
      </c>
    </row>
    <row r="1067" spans="1:21" ht="14.25" customHeight="1" x14ac:dyDescent="0.25">
      <c r="A1067" s="36" t="s">
        <v>100</v>
      </c>
      <c r="B1067" s="36" t="s">
        <v>100</v>
      </c>
      <c r="C1067" s="365" t="s">
        <v>136</v>
      </c>
      <c r="D1067" s="381"/>
      <c r="E1067" s="381"/>
      <c r="F1067" s="381"/>
      <c r="G1067" s="381"/>
      <c r="H1067" s="381"/>
      <c r="I1067" s="381"/>
      <c r="J1067" s="381"/>
      <c r="K1067" s="381"/>
      <c r="L1067" s="382"/>
      <c r="M1067" s="385" t="s">
        <v>100</v>
      </c>
      <c r="N1067" s="381"/>
      <c r="O1067" s="382"/>
      <c r="P1067" s="386">
        <v>20361.810000000001</v>
      </c>
      <c r="Q1067" s="382"/>
      <c r="R1067" s="369"/>
      <c r="S1067" s="381"/>
      <c r="T1067" s="382"/>
      <c r="U1067" s="35">
        <v>8755.58</v>
      </c>
    </row>
    <row r="1068" spans="1:21" ht="38.85" customHeight="1" x14ac:dyDescent="0.25">
      <c r="A1068" s="44" t="s">
        <v>463</v>
      </c>
      <c r="B1068" s="43" t="s">
        <v>1580</v>
      </c>
      <c r="C1068" s="365" t="s">
        <v>1581</v>
      </c>
      <c r="D1068" s="381"/>
      <c r="E1068" s="382"/>
      <c r="F1068" s="367" t="s">
        <v>1582</v>
      </c>
      <c r="G1068" s="382"/>
      <c r="H1068" s="368">
        <v>1</v>
      </c>
      <c r="I1068" s="382"/>
      <c r="J1068" s="368">
        <v>1</v>
      </c>
      <c r="K1068" s="382"/>
      <c r="L1068" s="35">
        <v>1</v>
      </c>
      <c r="M1068" s="369"/>
      <c r="N1068" s="382"/>
      <c r="O1068" s="42"/>
      <c r="P1068" s="369"/>
      <c r="Q1068" s="382"/>
      <c r="R1068" s="369"/>
      <c r="S1068" s="381"/>
      <c r="T1068" s="382"/>
      <c r="U1068" s="38"/>
    </row>
    <row r="1069" spans="1:21" ht="14.25" customHeight="1" x14ac:dyDescent="0.25">
      <c r="A1069" s="39" t="s">
        <v>100</v>
      </c>
      <c r="B1069" s="39" t="s">
        <v>187</v>
      </c>
      <c r="C1069" s="379" t="s">
        <v>186</v>
      </c>
      <c r="D1069" s="381"/>
      <c r="E1069" s="382"/>
      <c r="F1069" s="380" t="s">
        <v>179</v>
      </c>
      <c r="G1069" s="382"/>
      <c r="H1069" s="378"/>
      <c r="I1069" s="382"/>
      <c r="J1069" s="378"/>
      <c r="K1069" s="382"/>
      <c r="L1069" s="37">
        <v>1.62</v>
      </c>
      <c r="M1069" s="378"/>
      <c r="N1069" s="382"/>
      <c r="O1069" s="39" t="s">
        <v>100</v>
      </c>
      <c r="P1069" s="378"/>
      <c r="Q1069" s="382"/>
      <c r="R1069" s="378"/>
      <c r="S1069" s="381"/>
      <c r="T1069" s="382"/>
      <c r="U1069" s="37">
        <v>1212.01</v>
      </c>
    </row>
    <row r="1070" spans="1:21" ht="14.25" customHeight="1" x14ac:dyDescent="0.25">
      <c r="A1070" s="39" t="s">
        <v>100</v>
      </c>
      <c r="B1070" s="39" t="s">
        <v>294</v>
      </c>
      <c r="C1070" s="379" t="s">
        <v>293</v>
      </c>
      <c r="D1070" s="381"/>
      <c r="E1070" s="382"/>
      <c r="F1070" s="380" t="s">
        <v>179</v>
      </c>
      <c r="G1070" s="382"/>
      <c r="H1070" s="383">
        <v>0.81</v>
      </c>
      <c r="I1070" s="382"/>
      <c r="J1070" s="383">
        <v>1</v>
      </c>
      <c r="K1070" s="382"/>
      <c r="L1070" s="37">
        <v>0.81</v>
      </c>
      <c r="M1070" s="378"/>
      <c r="N1070" s="382"/>
      <c r="O1070" s="39" t="s">
        <v>100</v>
      </c>
      <c r="P1070" s="383">
        <v>756.56</v>
      </c>
      <c r="Q1070" s="382"/>
      <c r="R1070" s="383">
        <v>1</v>
      </c>
      <c r="S1070" s="381"/>
      <c r="T1070" s="382"/>
      <c r="U1070" s="37">
        <v>612.80999999999995</v>
      </c>
    </row>
    <row r="1071" spans="1:21" ht="14.25" customHeight="1" x14ac:dyDescent="0.25">
      <c r="A1071" s="39" t="s">
        <v>100</v>
      </c>
      <c r="B1071" s="39" t="s">
        <v>456</v>
      </c>
      <c r="C1071" s="379" t="s">
        <v>455</v>
      </c>
      <c r="D1071" s="381"/>
      <c r="E1071" s="382"/>
      <c r="F1071" s="380" t="s">
        <v>179</v>
      </c>
      <c r="G1071" s="382"/>
      <c r="H1071" s="383">
        <v>0.81</v>
      </c>
      <c r="I1071" s="382"/>
      <c r="J1071" s="383">
        <v>1</v>
      </c>
      <c r="K1071" s="382"/>
      <c r="L1071" s="37">
        <v>0.81</v>
      </c>
      <c r="M1071" s="378"/>
      <c r="N1071" s="382"/>
      <c r="O1071" s="39" t="s">
        <v>100</v>
      </c>
      <c r="P1071" s="383">
        <v>739.75</v>
      </c>
      <c r="Q1071" s="382"/>
      <c r="R1071" s="383">
        <v>1</v>
      </c>
      <c r="S1071" s="381"/>
      <c r="T1071" s="382"/>
      <c r="U1071" s="37">
        <v>599.20000000000005</v>
      </c>
    </row>
    <row r="1072" spans="1:21" ht="14.25" customHeight="1" x14ac:dyDescent="0.25">
      <c r="A1072" s="39" t="s">
        <v>100</v>
      </c>
      <c r="B1072" s="39" t="s">
        <v>183</v>
      </c>
      <c r="C1072" s="379" t="s">
        <v>182</v>
      </c>
      <c r="D1072" s="381"/>
      <c r="E1072" s="382"/>
      <c r="F1072" s="380" t="s">
        <v>100</v>
      </c>
      <c r="G1072" s="382"/>
      <c r="H1072" s="378"/>
      <c r="I1072" s="382"/>
      <c r="J1072" s="378"/>
      <c r="K1072" s="382"/>
      <c r="L1072" s="38"/>
      <c r="M1072" s="378"/>
      <c r="N1072" s="382"/>
      <c r="O1072" s="39" t="s">
        <v>100</v>
      </c>
      <c r="P1072" s="378"/>
      <c r="Q1072" s="382"/>
      <c r="R1072" s="378"/>
      <c r="S1072" s="381"/>
      <c r="T1072" s="382"/>
      <c r="U1072" s="37">
        <v>0</v>
      </c>
    </row>
    <row r="1073" spans="1:21" ht="14.25" customHeight="1" x14ac:dyDescent="0.25">
      <c r="A1073" s="39" t="s">
        <v>100</v>
      </c>
      <c r="B1073" s="39" t="s">
        <v>181</v>
      </c>
      <c r="C1073" s="379" t="s">
        <v>180</v>
      </c>
      <c r="D1073" s="381"/>
      <c r="E1073" s="382"/>
      <c r="F1073" s="380" t="s">
        <v>179</v>
      </c>
      <c r="G1073" s="382"/>
      <c r="H1073" s="378"/>
      <c r="I1073" s="382"/>
      <c r="J1073" s="378"/>
      <c r="K1073" s="382"/>
      <c r="L1073" s="38"/>
      <c r="M1073" s="378"/>
      <c r="N1073" s="382"/>
      <c r="O1073" s="39" t="s">
        <v>100</v>
      </c>
      <c r="P1073" s="378"/>
      <c r="Q1073" s="382"/>
      <c r="R1073" s="378"/>
      <c r="S1073" s="381"/>
      <c r="T1073" s="382"/>
      <c r="U1073" s="37">
        <v>0</v>
      </c>
    </row>
    <row r="1074" spans="1:21" ht="14.25" customHeight="1" x14ac:dyDescent="0.25">
      <c r="A1074" s="39" t="s">
        <v>100</v>
      </c>
      <c r="B1074" s="39" t="s">
        <v>178</v>
      </c>
      <c r="C1074" s="379" t="s">
        <v>177</v>
      </c>
      <c r="D1074" s="381"/>
      <c r="E1074" s="382"/>
      <c r="F1074" s="380" t="s">
        <v>100</v>
      </c>
      <c r="G1074" s="382"/>
      <c r="H1074" s="378"/>
      <c r="I1074" s="382"/>
      <c r="J1074" s="378"/>
      <c r="K1074" s="382"/>
      <c r="L1074" s="38"/>
      <c r="M1074" s="378"/>
      <c r="N1074" s="382"/>
      <c r="O1074" s="39" t="s">
        <v>100</v>
      </c>
      <c r="P1074" s="378"/>
      <c r="Q1074" s="382"/>
      <c r="R1074" s="378"/>
      <c r="S1074" s="381"/>
      <c r="T1074" s="382"/>
      <c r="U1074" s="37">
        <v>0</v>
      </c>
    </row>
    <row r="1075" spans="1:21" ht="14.25" customHeight="1" x14ac:dyDescent="0.25">
      <c r="A1075" s="39" t="s">
        <v>100</v>
      </c>
      <c r="B1075" s="39" t="s">
        <v>100</v>
      </c>
      <c r="C1075" s="365" t="s">
        <v>166</v>
      </c>
      <c r="D1075" s="381"/>
      <c r="E1075" s="382"/>
      <c r="F1075" s="380" t="s">
        <v>100</v>
      </c>
      <c r="G1075" s="382"/>
      <c r="H1075" s="378"/>
      <c r="I1075" s="382"/>
      <c r="J1075" s="378"/>
      <c r="K1075" s="382"/>
      <c r="L1075" s="38"/>
      <c r="M1075" s="378"/>
      <c r="N1075" s="382"/>
      <c r="O1075" s="39" t="s">
        <v>100</v>
      </c>
      <c r="P1075" s="378"/>
      <c r="Q1075" s="382"/>
      <c r="R1075" s="378"/>
      <c r="S1075" s="381"/>
      <c r="T1075" s="382"/>
      <c r="U1075" s="35">
        <v>1212.01</v>
      </c>
    </row>
    <row r="1076" spans="1:21" ht="14.25" customHeight="1" x14ac:dyDescent="0.25">
      <c r="A1076" s="41" t="s">
        <v>100</v>
      </c>
      <c r="B1076" s="41" t="s">
        <v>100</v>
      </c>
      <c r="C1076" s="379" t="s">
        <v>165</v>
      </c>
      <c r="D1076" s="381"/>
      <c r="E1076" s="382"/>
      <c r="F1076" s="380" t="s">
        <v>100</v>
      </c>
      <c r="G1076" s="382"/>
      <c r="H1076" s="378"/>
      <c r="I1076" s="382"/>
      <c r="J1076" s="379" t="s">
        <v>100</v>
      </c>
      <c r="K1076" s="382"/>
      <c r="L1076" s="39" t="s">
        <v>100</v>
      </c>
      <c r="M1076" s="379" t="s">
        <v>100</v>
      </c>
      <c r="N1076" s="382"/>
      <c r="O1076" s="41" t="s">
        <v>100</v>
      </c>
      <c r="P1076" s="378"/>
      <c r="Q1076" s="382"/>
      <c r="R1076" s="379" t="s">
        <v>100</v>
      </c>
      <c r="S1076" s="381"/>
      <c r="T1076" s="382"/>
      <c r="U1076" s="37">
        <v>1212.01</v>
      </c>
    </row>
    <row r="1077" spans="1:21" ht="28.35" customHeight="1" x14ac:dyDescent="0.25">
      <c r="A1077" s="41" t="s">
        <v>100</v>
      </c>
      <c r="B1077" s="39" t="s">
        <v>454</v>
      </c>
      <c r="C1077" s="379" t="s">
        <v>453</v>
      </c>
      <c r="D1077" s="381"/>
      <c r="E1077" s="382"/>
      <c r="F1077" s="380" t="s">
        <v>160</v>
      </c>
      <c r="G1077" s="382"/>
      <c r="H1077" s="383">
        <v>74</v>
      </c>
      <c r="I1077" s="382"/>
      <c r="J1077" s="383">
        <v>1</v>
      </c>
      <c r="K1077" s="382"/>
      <c r="L1077" s="37">
        <v>74</v>
      </c>
      <c r="M1077" s="378"/>
      <c r="N1077" s="382"/>
      <c r="O1077" s="39" t="s">
        <v>100</v>
      </c>
      <c r="P1077" s="378"/>
      <c r="Q1077" s="382"/>
      <c r="R1077" s="384" t="s">
        <v>100</v>
      </c>
      <c r="S1077" s="381"/>
      <c r="T1077" s="382"/>
      <c r="U1077" s="37">
        <v>896.89</v>
      </c>
    </row>
    <row r="1078" spans="1:21" ht="28.35" customHeight="1" x14ac:dyDescent="0.25">
      <c r="A1078" s="41" t="s">
        <v>100</v>
      </c>
      <c r="B1078" s="39" t="s">
        <v>452</v>
      </c>
      <c r="C1078" s="379" t="s">
        <v>451</v>
      </c>
      <c r="D1078" s="381"/>
      <c r="E1078" s="382"/>
      <c r="F1078" s="380" t="s">
        <v>160</v>
      </c>
      <c r="G1078" s="382"/>
      <c r="H1078" s="383">
        <v>36</v>
      </c>
      <c r="I1078" s="382"/>
      <c r="J1078" s="383">
        <v>1</v>
      </c>
      <c r="K1078" s="382"/>
      <c r="L1078" s="37">
        <v>36</v>
      </c>
      <c r="M1078" s="378"/>
      <c r="N1078" s="382"/>
      <c r="O1078" s="39" t="s">
        <v>100</v>
      </c>
      <c r="P1078" s="378"/>
      <c r="Q1078" s="382"/>
      <c r="R1078" s="384" t="s">
        <v>100</v>
      </c>
      <c r="S1078" s="381"/>
      <c r="T1078" s="382"/>
      <c r="U1078" s="37">
        <v>436.32</v>
      </c>
    </row>
    <row r="1079" spans="1:21" ht="14.25" customHeight="1" x14ac:dyDescent="0.25">
      <c r="A1079" s="36" t="s">
        <v>100</v>
      </c>
      <c r="B1079" s="36" t="s">
        <v>100</v>
      </c>
      <c r="C1079" s="365" t="s">
        <v>136</v>
      </c>
      <c r="D1079" s="381"/>
      <c r="E1079" s="381"/>
      <c r="F1079" s="381"/>
      <c r="G1079" s="381"/>
      <c r="H1079" s="381"/>
      <c r="I1079" s="381"/>
      <c r="J1079" s="381"/>
      <c r="K1079" s="381"/>
      <c r="L1079" s="382"/>
      <c r="M1079" s="385" t="s">
        <v>100</v>
      </c>
      <c r="N1079" s="381"/>
      <c r="O1079" s="382"/>
      <c r="P1079" s="386">
        <v>2545.2199999999998</v>
      </c>
      <c r="Q1079" s="382"/>
      <c r="R1079" s="369"/>
      <c r="S1079" s="381"/>
      <c r="T1079" s="382"/>
      <c r="U1079" s="35">
        <v>2545.2199999999998</v>
      </c>
    </row>
    <row r="1080" spans="1:21" ht="50.25" customHeight="1" x14ac:dyDescent="0.25">
      <c r="A1080" s="44" t="s">
        <v>459</v>
      </c>
      <c r="B1080" s="43" t="s">
        <v>1583</v>
      </c>
      <c r="C1080" s="365" t="s">
        <v>1584</v>
      </c>
      <c r="D1080" s="381"/>
      <c r="E1080" s="382"/>
      <c r="F1080" s="367" t="s">
        <v>192</v>
      </c>
      <c r="G1080" s="382"/>
      <c r="H1080" s="368">
        <v>2</v>
      </c>
      <c r="I1080" s="382"/>
      <c r="J1080" s="368">
        <v>1</v>
      </c>
      <c r="K1080" s="382"/>
      <c r="L1080" s="35">
        <v>2</v>
      </c>
      <c r="M1080" s="369"/>
      <c r="N1080" s="382"/>
      <c r="O1080" s="42"/>
      <c r="P1080" s="369"/>
      <c r="Q1080" s="382"/>
      <c r="R1080" s="369"/>
      <c r="S1080" s="381"/>
      <c r="T1080" s="382"/>
      <c r="U1080" s="38"/>
    </row>
    <row r="1081" spans="1:21" ht="14.25" customHeight="1" x14ac:dyDescent="0.25">
      <c r="A1081" s="39" t="s">
        <v>100</v>
      </c>
      <c r="B1081" s="39" t="s">
        <v>187</v>
      </c>
      <c r="C1081" s="379" t="s">
        <v>186</v>
      </c>
      <c r="D1081" s="381"/>
      <c r="E1081" s="382"/>
      <c r="F1081" s="380" t="s">
        <v>179</v>
      </c>
      <c r="G1081" s="382"/>
      <c r="H1081" s="378"/>
      <c r="I1081" s="382"/>
      <c r="J1081" s="378"/>
      <c r="K1081" s="382"/>
      <c r="L1081" s="37">
        <v>41.4</v>
      </c>
      <c r="M1081" s="378"/>
      <c r="N1081" s="382"/>
      <c r="O1081" s="39" t="s">
        <v>100</v>
      </c>
      <c r="P1081" s="378"/>
      <c r="Q1081" s="382"/>
      <c r="R1081" s="378"/>
      <c r="S1081" s="381"/>
      <c r="T1081" s="382"/>
      <c r="U1081" s="37">
        <v>31356.44</v>
      </c>
    </row>
    <row r="1082" spans="1:21" ht="14.25" customHeight="1" x14ac:dyDescent="0.25">
      <c r="A1082" s="39" t="s">
        <v>100</v>
      </c>
      <c r="B1082" s="39" t="s">
        <v>1585</v>
      </c>
      <c r="C1082" s="379" t="s">
        <v>1586</v>
      </c>
      <c r="D1082" s="381"/>
      <c r="E1082" s="382"/>
      <c r="F1082" s="380" t="s">
        <v>179</v>
      </c>
      <c r="G1082" s="382"/>
      <c r="H1082" s="383">
        <v>8.2799999999999994</v>
      </c>
      <c r="I1082" s="382"/>
      <c r="J1082" s="383">
        <v>1</v>
      </c>
      <c r="K1082" s="382"/>
      <c r="L1082" s="37">
        <v>16.559999999999999</v>
      </c>
      <c r="M1082" s="378"/>
      <c r="N1082" s="382"/>
      <c r="O1082" s="39" t="s">
        <v>100</v>
      </c>
      <c r="P1082" s="383">
        <v>538</v>
      </c>
      <c r="Q1082" s="382"/>
      <c r="R1082" s="383">
        <v>1</v>
      </c>
      <c r="S1082" s="381"/>
      <c r="T1082" s="382"/>
      <c r="U1082" s="37">
        <v>8909.2800000000007</v>
      </c>
    </row>
    <row r="1083" spans="1:21" ht="14.25" customHeight="1" x14ac:dyDescent="0.25">
      <c r="A1083" s="39" t="s">
        <v>100</v>
      </c>
      <c r="B1083" s="39" t="s">
        <v>1587</v>
      </c>
      <c r="C1083" s="379" t="s">
        <v>1588</v>
      </c>
      <c r="D1083" s="381"/>
      <c r="E1083" s="382"/>
      <c r="F1083" s="380" t="s">
        <v>179</v>
      </c>
      <c r="G1083" s="382"/>
      <c r="H1083" s="383">
        <v>12.42</v>
      </c>
      <c r="I1083" s="382"/>
      <c r="J1083" s="383">
        <v>1</v>
      </c>
      <c r="K1083" s="382"/>
      <c r="L1083" s="37">
        <v>24.84</v>
      </c>
      <c r="M1083" s="378"/>
      <c r="N1083" s="382"/>
      <c r="O1083" s="39" t="s">
        <v>100</v>
      </c>
      <c r="P1083" s="383">
        <v>903.67</v>
      </c>
      <c r="Q1083" s="382"/>
      <c r="R1083" s="383">
        <v>1</v>
      </c>
      <c r="S1083" s="381"/>
      <c r="T1083" s="382"/>
      <c r="U1083" s="37">
        <v>22447.16</v>
      </c>
    </row>
    <row r="1084" spans="1:21" ht="14.25" customHeight="1" x14ac:dyDescent="0.25">
      <c r="A1084" s="39" t="s">
        <v>100</v>
      </c>
      <c r="B1084" s="39" t="s">
        <v>183</v>
      </c>
      <c r="C1084" s="379" t="s">
        <v>182</v>
      </c>
      <c r="D1084" s="381"/>
      <c r="E1084" s="382"/>
      <c r="F1084" s="380" t="s">
        <v>100</v>
      </c>
      <c r="G1084" s="382"/>
      <c r="H1084" s="378"/>
      <c r="I1084" s="382"/>
      <c r="J1084" s="378"/>
      <c r="K1084" s="382"/>
      <c r="L1084" s="38"/>
      <c r="M1084" s="378"/>
      <c r="N1084" s="382"/>
      <c r="O1084" s="39" t="s">
        <v>100</v>
      </c>
      <c r="P1084" s="378"/>
      <c r="Q1084" s="382"/>
      <c r="R1084" s="378"/>
      <c r="S1084" s="381"/>
      <c r="T1084" s="382"/>
      <c r="U1084" s="37">
        <v>0</v>
      </c>
    </row>
    <row r="1085" spans="1:21" ht="14.25" customHeight="1" x14ac:dyDescent="0.25">
      <c r="A1085" s="39" t="s">
        <v>100</v>
      </c>
      <c r="B1085" s="39" t="s">
        <v>181</v>
      </c>
      <c r="C1085" s="379" t="s">
        <v>180</v>
      </c>
      <c r="D1085" s="381"/>
      <c r="E1085" s="382"/>
      <c r="F1085" s="380" t="s">
        <v>179</v>
      </c>
      <c r="G1085" s="382"/>
      <c r="H1085" s="378"/>
      <c r="I1085" s="382"/>
      <c r="J1085" s="378"/>
      <c r="K1085" s="382"/>
      <c r="L1085" s="38"/>
      <c r="M1085" s="378"/>
      <c r="N1085" s="382"/>
      <c r="O1085" s="39" t="s">
        <v>100</v>
      </c>
      <c r="P1085" s="378"/>
      <c r="Q1085" s="382"/>
      <c r="R1085" s="378"/>
      <c r="S1085" s="381"/>
      <c r="T1085" s="382"/>
      <c r="U1085" s="37">
        <v>0</v>
      </c>
    </row>
    <row r="1086" spans="1:21" ht="14.25" customHeight="1" x14ac:dyDescent="0.25">
      <c r="A1086" s="39" t="s">
        <v>100</v>
      </c>
      <c r="B1086" s="39" t="s">
        <v>178</v>
      </c>
      <c r="C1086" s="379" t="s">
        <v>177</v>
      </c>
      <c r="D1086" s="381"/>
      <c r="E1086" s="382"/>
      <c r="F1086" s="380" t="s">
        <v>100</v>
      </c>
      <c r="G1086" s="382"/>
      <c r="H1086" s="378"/>
      <c r="I1086" s="382"/>
      <c r="J1086" s="378"/>
      <c r="K1086" s="382"/>
      <c r="L1086" s="38"/>
      <c r="M1086" s="378"/>
      <c r="N1086" s="382"/>
      <c r="O1086" s="39" t="s">
        <v>100</v>
      </c>
      <c r="P1086" s="378"/>
      <c r="Q1086" s="382"/>
      <c r="R1086" s="378"/>
      <c r="S1086" s="381"/>
      <c r="T1086" s="382"/>
      <c r="U1086" s="37">
        <v>0</v>
      </c>
    </row>
    <row r="1087" spans="1:21" ht="14.25" customHeight="1" x14ac:dyDescent="0.25">
      <c r="A1087" s="39" t="s">
        <v>100</v>
      </c>
      <c r="B1087" s="39" t="s">
        <v>100</v>
      </c>
      <c r="C1087" s="365" t="s">
        <v>166</v>
      </c>
      <c r="D1087" s="381"/>
      <c r="E1087" s="382"/>
      <c r="F1087" s="380" t="s">
        <v>100</v>
      </c>
      <c r="G1087" s="382"/>
      <c r="H1087" s="378"/>
      <c r="I1087" s="382"/>
      <c r="J1087" s="378"/>
      <c r="K1087" s="382"/>
      <c r="L1087" s="38"/>
      <c r="M1087" s="378"/>
      <c r="N1087" s="382"/>
      <c r="O1087" s="39" t="s">
        <v>100</v>
      </c>
      <c r="P1087" s="378"/>
      <c r="Q1087" s="382"/>
      <c r="R1087" s="378"/>
      <c r="S1087" s="381"/>
      <c r="T1087" s="382"/>
      <c r="U1087" s="35">
        <v>31356.44</v>
      </c>
    </row>
    <row r="1088" spans="1:21" ht="14.25" customHeight="1" x14ac:dyDescent="0.25">
      <c r="A1088" s="41" t="s">
        <v>100</v>
      </c>
      <c r="B1088" s="41" t="s">
        <v>100</v>
      </c>
      <c r="C1088" s="379" t="s">
        <v>165</v>
      </c>
      <c r="D1088" s="381"/>
      <c r="E1088" s="382"/>
      <c r="F1088" s="380" t="s">
        <v>100</v>
      </c>
      <c r="G1088" s="382"/>
      <c r="H1088" s="378"/>
      <c r="I1088" s="382"/>
      <c r="J1088" s="379" t="s">
        <v>100</v>
      </c>
      <c r="K1088" s="382"/>
      <c r="L1088" s="39" t="s">
        <v>100</v>
      </c>
      <c r="M1088" s="379" t="s">
        <v>100</v>
      </c>
      <c r="N1088" s="382"/>
      <c r="O1088" s="41" t="s">
        <v>100</v>
      </c>
      <c r="P1088" s="378"/>
      <c r="Q1088" s="382"/>
      <c r="R1088" s="379" t="s">
        <v>100</v>
      </c>
      <c r="S1088" s="381"/>
      <c r="T1088" s="382"/>
      <c r="U1088" s="37">
        <v>31356.44</v>
      </c>
    </row>
    <row r="1089" spans="1:21" ht="28.35" customHeight="1" x14ac:dyDescent="0.25">
      <c r="A1089" s="41" t="s">
        <v>100</v>
      </c>
      <c r="B1089" s="39" t="s">
        <v>454</v>
      </c>
      <c r="C1089" s="379" t="s">
        <v>453</v>
      </c>
      <c r="D1089" s="381"/>
      <c r="E1089" s="382"/>
      <c r="F1089" s="380" t="s">
        <v>160</v>
      </c>
      <c r="G1089" s="382"/>
      <c r="H1089" s="383">
        <v>74</v>
      </c>
      <c r="I1089" s="382"/>
      <c r="J1089" s="383">
        <v>1</v>
      </c>
      <c r="K1089" s="382"/>
      <c r="L1089" s="37">
        <v>74</v>
      </c>
      <c r="M1089" s="378"/>
      <c r="N1089" s="382"/>
      <c r="O1089" s="39" t="s">
        <v>100</v>
      </c>
      <c r="P1089" s="378"/>
      <c r="Q1089" s="382"/>
      <c r="R1089" s="384" t="s">
        <v>100</v>
      </c>
      <c r="S1089" s="381"/>
      <c r="T1089" s="382"/>
      <c r="U1089" s="37">
        <v>23203.77</v>
      </c>
    </row>
    <row r="1090" spans="1:21" ht="28.35" customHeight="1" x14ac:dyDescent="0.25">
      <c r="A1090" s="41" t="s">
        <v>100</v>
      </c>
      <c r="B1090" s="39" t="s">
        <v>452</v>
      </c>
      <c r="C1090" s="379" t="s">
        <v>451</v>
      </c>
      <c r="D1090" s="381"/>
      <c r="E1090" s="382"/>
      <c r="F1090" s="380" t="s">
        <v>160</v>
      </c>
      <c r="G1090" s="382"/>
      <c r="H1090" s="383">
        <v>36</v>
      </c>
      <c r="I1090" s="382"/>
      <c r="J1090" s="383">
        <v>1</v>
      </c>
      <c r="K1090" s="382"/>
      <c r="L1090" s="37">
        <v>36</v>
      </c>
      <c r="M1090" s="378"/>
      <c r="N1090" s="382"/>
      <c r="O1090" s="39" t="s">
        <v>100</v>
      </c>
      <c r="P1090" s="378"/>
      <c r="Q1090" s="382"/>
      <c r="R1090" s="384" t="s">
        <v>100</v>
      </c>
      <c r="S1090" s="381"/>
      <c r="T1090" s="382"/>
      <c r="U1090" s="37">
        <v>11288.32</v>
      </c>
    </row>
    <row r="1091" spans="1:21" ht="14.25" customHeight="1" x14ac:dyDescent="0.25">
      <c r="A1091" s="36" t="s">
        <v>100</v>
      </c>
      <c r="B1091" s="36" t="s">
        <v>100</v>
      </c>
      <c r="C1091" s="365" t="s">
        <v>136</v>
      </c>
      <c r="D1091" s="381"/>
      <c r="E1091" s="381"/>
      <c r="F1091" s="381"/>
      <c r="G1091" s="381"/>
      <c r="H1091" s="381"/>
      <c r="I1091" s="381"/>
      <c r="J1091" s="381"/>
      <c r="K1091" s="381"/>
      <c r="L1091" s="382"/>
      <c r="M1091" s="385" t="s">
        <v>100</v>
      </c>
      <c r="N1091" s="381"/>
      <c r="O1091" s="382"/>
      <c r="P1091" s="386">
        <v>32924.26</v>
      </c>
      <c r="Q1091" s="382"/>
      <c r="R1091" s="369"/>
      <c r="S1091" s="381"/>
      <c r="T1091" s="382"/>
      <c r="U1091" s="35">
        <v>65848.53</v>
      </c>
    </row>
    <row r="1092" spans="1:21" ht="38.85" customHeight="1" x14ac:dyDescent="0.25">
      <c r="A1092" s="44" t="s">
        <v>1589</v>
      </c>
      <c r="B1092" s="43" t="s">
        <v>1590</v>
      </c>
      <c r="C1092" s="365" t="s">
        <v>1591</v>
      </c>
      <c r="D1092" s="381"/>
      <c r="E1092" s="382"/>
      <c r="F1092" s="367" t="s">
        <v>1582</v>
      </c>
      <c r="G1092" s="382"/>
      <c r="H1092" s="368">
        <v>2</v>
      </c>
      <c r="I1092" s="382"/>
      <c r="J1092" s="368">
        <v>1</v>
      </c>
      <c r="K1092" s="382"/>
      <c r="L1092" s="35">
        <v>2</v>
      </c>
      <c r="M1092" s="369"/>
      <c r="N1092" s="382"/>
      <c r="O1092" s="42"/>
      <c r="P1092" s="369"/>
      <c r="Q1092" s="382"/>
      <c r="R1092" s="369"/>
      <c r="S1092" s="381"/>
      <c r="T1092" s="382"/>
      <c r="U1092" s="38"/>
    </row>
    <row r="1093" spans="1:21" ht="14.25" customHeight="1" x14ac:dyDescent="0.25">
      <c r="A1093" s="39" t="s">
        <v>100</v>
      </c>
      <c r="B1093" s="39" t="s">
        <v>187</v>
      </c>
      <c r="C1093" s="379" t="s">
        <v>186</v>
      </c>
      <c r="D1093" s="381"/>
      <c r="E1093" s="382"/>
      <c r="F1093" s="380" t="s">
        <v>179</v>
      </c>
      <c r="G1093" s="382"/>
      <c r="H1093" s="378"/>
      <c r="I1093" s="382"/>
      <c r="J1093" s="378"/>
      <c r="K1093" s="382"/>
      <c r="L1093" s="37">
        <v>0.16</v>
      </c>
      <c r="M1093" s="378"/>
      <c r="N1093" s="382"/>
      <c r="O1093" s="39" t="s">
        <v>100</v>
      </c>
      <c r="P1093" s="378"/>
      <c r="Q1093" s="382"/>
      <c r="R1093" s="378"/>
      <c r="S1093" s="381"/>
      <c r="T1093" s="382"/>
      <c r="U1093" s="37">
        <v>119.7</v>
      </c>
    </row>
    <row r="1094" spans="1:21" ht="14.25" customHeight="1" x14ac:dyDescent="0.25">
      <c r="A1094" s="39" t="s">
        <v>100</v>
      </c>
      <c r="B1094" s="39" t="s">
        <v>294</v>
      </c>
      <c r="C1094" s="379" t="s">
        <v>293</v>
      </c>
      <c r="D1094" s="381"/>
      <c r="E1094" s="382"/>
      <c r="F1094" s="380" t="s">
        <v>179</v>
      </c>
      <c r="G1094" s="382"/>
      <c r="H1094" s="383">
        <v>0.04</v>
      </c>
      <c r="I1094" s="382"/>
      <c r="J1094" s="383">
        <v>1</v>
      </c>
      <c r="K1094" s="382"/>
      <c r="L1094" s="37">
        <v>0.08</v>
      </c>
      <c r="M1094" s="378"/>
      <c r="N1094" s="382"/>
      <c r="O1094" s="39" t="s">
        <v>100</v>
      </c>
      <c r="P1094" s="383">
        <v>756.56</v>
      </c>
      <c r="Q1094" s="382"/>
      <c r="R1094" s="383">
        <v>1</v>
      </c>
      <c r="S1094" s="381"/>
      <c r="T1094" s="382"/>
      <c r="U1094" s="37">
        <v>60.52</v>
      </c>
    </row>
    <row r="1095" spans="1:21" ht="14.25" customHeight="1" x14ac:dyDescent="0.25">
      <c r="A1095" s="39" t="s">
        <v>100</v>
      </c>
      <c r="B1095" s="39" t="s">
        <v>456</v>
      </c>
      <c r="C1095" s="379" t="s">
        <v>455</v>
      </c>
      <c r="D1095" s="381"/>
      <c r="E1095" s="382"/>
      <c r="F1095" s="380" t="s">
        <v>179</v>
      </c>
      <c r="G1095" s="382"/>
      <c r="H1095" s="383">
        <v>0.04</v>
      </c>
      <c r="I1095" s="382"/>
      <c r="J1095" s="383">
        <v>1</v>
      </c>
      <c r="K1095" s="382"/>
      <c r="L1095" s="37">
        <v>0.08</v>
      </c>
      <c r="M1095" s="378"/>
      <c r="N1095" s="382"/>
      <c r="O1095" s="39" t="s">
        <v>100</v>
      </c>
      <c r="P1095" s="383">
        <v>739.75</v>
      </c>
      <c r="Q1095" s="382"/>
      <c r="R1095" s="383">
        <v>1</v>
      </c>
      <c r="S1095" s="381"/>
      <c r="T1095" s="382"/>
      <c r="U1095" s="37">
        <v>59.18</v>
      </c>
    </row>
    <row r="1096" spans="1:21" ht="14.25" customHeight="1" x14ac:dyDescent="0.25">
      <c r="A1096" s="39" t="s">
        <v>100</v>
      </c>
      <c r="B1096" s="39" t="s">
        <v>183</v>
      </c>
      <c r="C1096" s="379" t="s">
        <v>182</v>
      </c>
      <c r="D1096" s="381"/>
      <c r="E1096" s="382"/>
      <c r="F1096" s="380" t="s">
        <v>100</v>
      </c>
      <c r="G1096" s="382"/>
      <c r="H1096" s="378"/>
      <c r="I1096" s="382"/>
      <c r="J1096" s="378"/>
      <c r="K1096" s="382"/>
      <c r="L1096" s="38"/>
      <c r="M1096" s="378"/>
      <c r="N1096" s="382"/>
      <c r="O1096" s="39" t="s">
        <v>100</v>
      </c>
      <c r="P1096" s="378"/>
      <c r="Q1096" s="382"/>
      <c r="R1096" s="378"/>
      <c r="S1096" s="381"/>
      <c r="T1096" s="382"/>
      <c r="U1096" s="37">
        <v>0</v>
      </c>
    </row>
    <row r="1097" spans="1:21" ht="14.25" customHeight="1" x14ac:dyDescent="0.25">
      <c r="A1097" s="39" t="s">
        <v>100</v>
      </c>
      <c r="B1097" s="39" t="s">
        <v>181</v>
      </c>
      <c r="C1097" s="379" t="s">
        <v>180</v>
      </c>
      <c r="D1097" s="381"/>
      <c r="E1097" s="382"/>
      <c r="F1097" s="380" t="s">
        <v>179</v>
      </c>
      <c r="G1097" s="382"/>
      <c r="H1097" s="378"/>
      <c r="I1097" s="382"/>
      <c r="J1097" s="378"/>
      <c r="K1097" s="382"/>
      <c r="L1097" s="38"/>
      <c r="M1097" s="378"/>
      <c r="N1097" s="382"/>
      <c r="O1097" s="39" t="s">
        <v>100</v>
      </c>
      <c r="P1097" s="378"/>
      <c r="Q1097" s="382"/>
      <c r="R1097" s="378"/>
      <c r="S1097" s="381"/>
      <c r="T1097" s="382"/>
      <c r="U1097" s="37">
        <v>0</v>
      </c>
    </row>
    <row r="1098" spans="1:21" ht="14.25" customHeight="1" x14ac:dyDescent="0.25">
      <c r="A1098" s="39" t="s">
        <v>100</v>
      </c>
      <c r="B1098" s="39" t="s">
        <v>178</v>
      </c>
      <c r="C1098" s="379" t="s">
        <v>177</v>
      </c>
      <c r="D1098" s="381"/>
      <c r="E1098" s="382"/>
      <c r="F1098" s="380" t="s">
        <v>100</v>
      </c>
      <c r="G1098" s="382"/>
      <c r="H1098" s="378"/>
      <c r="I1098" s="382"/>
      <c r="J1098" s="378"/>
      <c r="K1098" s="382"/>
      <c r="L1098" s="38"/>
      <c r="M1098" s="378"/>
      <c r="N1098" s="382"/>
      <c r="O1098" s="39" t="s">
        <v>100</v>
      </c>
      <c r="P1098" s="378"/>
      <c r="Q1098" s="382"/>
      <c r="R1098" s="378"/>
      <c r="S1098" s="381"/>
      <c r="T1098" s="382"/>
      <c r="U1098" s="37">
        <v>0</v>
      </c>
    </row>
    <row r="1099" spans="1:21" ht="14.25" customHeight="1" x14ac:dyDescent="0.25">
      <c r="A1099" s="39" t="s">
        <v>100</v>
      </c>
      <c r="B1099" s="39" t="s">
        <v>100</v>
      </c>
      <c r="C1099" s="365" t="s">
        <v>166</v>
      </c>
      <c r="D1099" s="381"/>
      <c r="E1099" s="382"/>
      <c r="F1099" s="380" t="s">
        <v>100</v>
      </c>
      <c r="G1099" s="382"/>
      <c r="H1099" s="378"/>
      <c r="I1099" s="382"/>
      <c r="J1099" s="378"/>
      <c r="K1099" s="382"/>
      <c r="L1099" s="38"/>
      <c r="M1099" s="378"/>
      <c r="N1099" s="382"/>
      <c r="O1099" s="39" t="s">
        <v>100</v>
      </c>
      <c r="P1099" s="378"/>
      <c r="Q1099" s="382"/>
      <c r="R1099" s="378"/>
      <c r="S1099" s="381"/>
      <c r="T1099" s="382"/>
      <c r="U1099" s="35">
        <v>119.7</v>
      </c>
    </row>
    <row r="1100" spans="1:21" ht="14.25" customHeight="1" x14ac:dyDescent="0.25">
      <c r="A1100" s="41" t="s">
        <v>100</v>
      </c>
      <c r="B1100" s="41" t="s">
        <v>100</v>
      </c>
      <c r="C1100" s="379" t="s">
        <v>165</v>
      </c>
      <c r="D1100" s="381"/>
      <c r="E1100" s="382"/>
      <c r="F1100" s="380" t="s">
        <v>100</v>
      </c>
      <c r="G1100" s="382"/>
      <c r="H1100" s="378"/>
      <c r="I1100" s="382"/>
      <c r="J1100" s="379" t="s">
        <v>100</v>
      </c>
      <c r="K1100" s="382"/>
      <c r="L1100" s="39" t="s">
        <v>100</v>
      </c>
      <c r="M1100" s="379" t="s">
        <v>100</v>
      </c>
      <c r="N1100" s="382"/>
      <c r="O1100" s="41" t="s">
        <v>100</v>
      </c>
      <c r="P1100" s="378"/>
      <c r="Q1100" s="382"/>
      <c r="R1100" s="379" t="s">
        <v>100</v>
      </c>
      <c r="S1100" s="381"/>
      <c r="T1100" s="382"/>
      <c r="U1100" s="37">
        <v>119.7</v>
      </c>
    </row>
    <row r="1101" spans="1:21" ht="28.35" customHeight="1" x14ac:dyDescent="0.25">
      <c r="A1101" s="41" t="s">
        <v>100</v>
      </c>
      <c r="B1101" s="39" t="s">
        <v>454</v>
      </c>
      <c r="C1101" s="379" t="s">
        <v>453</v>
      </c>
      <c r="D1101" s="381"/>
      <c r="E1101" s="382"/>
      <c r="F1101" s="380" t="s">
        <v>160</v>
      </c>
      <c r="G1101" s="382"/>
      <c r="H1101" s="383">
        <v>74</v>
      </c>
      <c r="I1101" s="382"/>
      <c r="J1101" s="383">
        <v>1</v>
      </c>
      <c r="K1101" s="382"/>
      <c r="L1101" s="37">
        <v>74</v>
      </c>
      <c r="M1101" s="378"/>
      <c r="N1101" s="382"/>
      <c r="O1101" s="39" t="s">
        <v>100</v>
      </c>
      <c r="P1101" s="378"/>
      <c r="Q1101" s="382"/>
      <c r="R1101" s="384" t="s">
        <v>100</v>
      </c>
      <c r="S1101" s="381"/>
      <c r="T1101" s="382"/>
      <c r="U1101" s="37">
        <v>88.58</v>
      </c>
    </row>
    <row r="1102" spans="1:21" ht="28.35" customHeight="1" x14ac:dyDescent="0.25">
      <c r="A1102" s="41" t="s">
        <v>100</v>
      </c>
      <c r="B1102" s="39" t="s">
        <v>452</v>
      </c>
      <c r="C1102" s="379" t="s">
        <v>451</v>
      </c>
      <c r="D1102" s="381"/>
      <c r="E1102" s="382"/>
      <c r="F1102" s="380" t="s">
        <v>160</v>
      </c>
      <c r="G1102" s="382"/>
      <c r="H1102" s="383">
        <v>36</v>
      </c>
      <c r="I1102" s="382"/>
      <c r="J1102" s="383">
        <v>1</v>
      </c>
      <c r="K1102" s="382"/>
      <c r="L1102" s="37">
        <v>36</v>
      </c>
      <c r="M1102" s="378"/>
      <c r="N1102" s="382"/>
      <c r="O1102" s="39" t="s">
        <v>100</v>
      </c>
      <c r="P1102" s="378"/>
      <c r="Q1102" s="382"/>
      <c r="R1102" s="384" t="s">
        <v>100</v>
      </c>
      <c r="S1102" s="381"/>
      <c r="T1102" s="382"/>
      <c r="U1102" s="37">
        <v>43.09</v>
      </c>
    </row>
    <row r="1103" spans="1:21" ht="14.25" customHeight="1" x14ac:dyDescent="0.25">
      <c r="A1103" s="36" t="s">
        <v>100</v>
      </c>
      <c r="B1103" s="36" t="s">
        <v>100</v>
      </c>
      <c r="C1103" s="365" t="s">
        <v>136</v>
      </c>
      <c r="D1103" s="381"/>
      <c r="E1103" s="381"/>
      <c r="F1103" s="381"/>
      <c r="G1103" s="381"/>
      <c r="H1103" s="381"/>
      <c r="I1103" s="381"/>
      <c r="J1103" s="381"/>
      <c r="K1103" s="381"/>
      <c r="L1103" s="382"/>
      <c r="M1103" s="385" t="s">
        <v>100</v>
      </c>
      <c r="N1103" s="381"/>
      <c r="O1103" s="382"/>
      <c r="P1103" s="386">
        <v>125.69</v>
      </c>
      <c r="Q1103" s="382"/>
      <c r="R1103" s="369"/>
      <c r="S1103" s="381"/>
      <c r="T1103" s="382"/>
      <c r="U1103" s="35">
        <v>251.37</v>
      </c>
    </row>
    <row r="1104" spans="1:21" ht="28.35" customHeight="1" x14ac:dyDescent="0.25">
      <c r="A1104" s="44" t="s">
        <v>1592</v>
      </c>
      <c r="B1104" s="43" t="s">
        <v>1593</v>
      </c>
      <c r="C1104" s="365" t="s">
        <v>1594</v>
      </c>
      <c r="D1104" s="381"/>
      <c r="E1104" s="382"/>
      <c r="F1104" s="367" t="s">
        <v>1595</v>
      </c>
      <c r="G1104" s="382"/>
      <c r="H1104" s="368">
        <v>2</v>
      </c>
      <c r="I1104" s="382"/>
      <c r="J1104" s="368">
        <v>1</v>
      </c>
      <c r="K1104" s="382"/>
      <c r="L1104" s="35">
        <v>2</v>
      </c>
      <c r="M1104" s="369"/>
      <c r="N1104" s="382"/>
      <c r="O1104" s="42"/>
      <c r="P1104" s="369"/>
      <c r="Q1104" s="382"/>
      <c r="R1104" s="369"/>
      <c r="S1104" s="381"/>
      <c r="T1104" s="382"/>
      <c r="U1104" s="38"/>
    </row>
    <row r="1105" spans="1:21" ht="14.25" customHeight="1" x14ac:dyDescent="0.25">
      <c r="A1105" s="39" t="s">
        <v>100</v>
      </c>
      <c r="B1105" s="39" t="s">
        <v>187</v>
      </c>
      <c r="C1105" s="379" t="s">
        <v>186</v>
      </c>
      <c r="D1105" s="381"/>
      <c r="E1105" s="382"/>
      <c r="F1105" s="380" t="s">
        <v>179</v>
      </c>
      <c r="G1105" s="382"/>
      <c r="H1105" s="378"/>
      <c r="I1105" s="382"/>
      <c r="J1105" s="378"/>
      <c r="K1105" s="382"/>
      <c r="L1105" s="37">
        <v>11.52</v>
      </c>
      <c r="M1105" s="378"/>
      <c r="N1105" s="382"/>
      <c r="O1105" s="39" t="s">
        <v>100</v>
      </c>
      <c r="P1105" s="378"/>
      <c r="Q1105" s="382"/>
      <c r="R1105" s="378"/>
      <c r="S1105" s="381"/>
      <c r="T1105" s="382"/>
      <c r="U1105" s="37">
        <v>8521.92</v>
      </c>
    </row>
    <row r="1106" spans="1:21" ht="14.25" customHeight="1" x14ac:dyDescent="0.25">
      <c r="A1106" s="39" t="s">
        <v>100</v>
      </c>
      <c r="B1106" s="39" t="s">
        <v>456</v>
      </c>
      <c r="C1106" s="379" t="s">
        <v>455</v>
      </c>
      <c r="D1106" s="381"/>
      <c r="E1106" s="382"/>
      <c r="F1106" s="380" t="s">
        <v>179</v>
      </c>
      <c r="G1106" s="382"/>
      <c r="H1106" s="383">
        <v>5.76</v>
      </c>
      <c r="I1106" s="382"/>
      <c r="J1106" s="383">
        <v>1</v>
      </c>
      <c r="K1106" s="382"/>
      <c r="L1106" s="37">
        <v>11.52</v>
      </c>
      <c r="M1106" s="378"/>
      <c r="N1106" s="382"/>
      <c r="O1106" s="39" t="s">
        <v>100</v>
      </c>
      <c r="P1106" s="383">
        <v>739.75</v>
      </c>
      <c r="Q1106" s="382"/>
      <c r="R1106" s="383">
        <v>1</v>
      </c>
      <c r="S1106" s="381"/>
      <c r="T1106" s="382"/>
      <c r="U1106" s="37">
        <v>8521.92</v>
      </c>
    </row>
    <row r="1107" spans="1:21" ht="14.25" customHeight="1" x14ac:dyDescent="0.25">
      <c r="A1107" s="39" t="s">
        <v>100</v>
      </c>
      <c r="B1107" s="39" t="s">
        <v>183</v>
      </c>
      <c r="C1107" s="379" t="s">
        <v>182</v>
      </c>
      <c r="D1107" s="381"/>
      <c r="E1107" s="382"/>
      <c r="F1107" s="380" t="s">
        <v>100</v>
      </c>
      <c r="G1107" s="382"/>
      <c r="H1107" s="378"/>
      <c r="I1107" s="382"/>
      <c r="J1107" s="378"/>
      <c r="K1107" s="382"/>
      <c r="L1107" s="38"/>
      <c r="M1107" s="378"/>
      <c r="N1107" s="382"/>
      <c r="O1107" s="39" t="s">
        <v>100</v>
      </c>
      <c r="P1107" s="378"/>
      <c r="Q1107" s="382"/>
      <c r="R1107" s="378"/>
      <c r="S1107" s="381"/>
      <c r="T1107" s="382"/>
      <c r="U1107" s="37">
        <v>0</v>
      </c>
    </row>
    <row r="1108" spans="1:21" ht="14.25" customHeight="1" x14ac:dyDescent="0.25">
      <c r="A1108" s="39" t="s">
        <v>100</v>
      </c>
      <c r="B1108" s="39" t="s">
        <v>181</v>
      </c>
      <c r="C1108" s="379" t="s">
        <v>180</v>
      </c>
      <c r="D1108" s="381"/>
      <c r="E1108" s="382"/>
      <c r="F1108" s="380" t="s">
        <v>179</v>
      </c>
      <c r="G1108" s="382"/>
      <c r="H1108" s="378"/>
      <c r="I1108" s="382"/>
      <c r="J1108" s="378"/>
      <c r="K1108" s="382"/>
      <c r="L1108" s="38"/>
      <c r="M1108" s="378"/>
      <c r="N1108" s="382"/>
      <c r="O1108" s="39" t="s">
        <v>100</v>
      </c>
      <c r="P1108" s="378"/>
      <c r="Q1108" s="382"/>
      <c r="R1108" s="378"/>
      <c r="S1108" s="381"/>
      <c r="T1108" s="382"/>
      <c r="U1108" s="37">
        <v>0</v>
      </c>
    </row>
    <row r="1109" spans="1:21" ht="14.25" customHeight="1" x14ac:dyDescent="0.25">
      <c r="A1109" s="39" t="s">
        <v>100</v>
      </c>
      <c r="B1109" s="39" t="s">
        <v>178</v>
      </c>
      <c r="C1109" s="379" t="s">
        <v>177</v>
      </c>
      <c r="D1109" s="381"/>
      <c r="E1109" s="382"/>
      <c r="F1109" s="380" t="s">
        <v>100</v>
      </c>
      <c r="G1109" s="382"/>
      <c r="H1109" s="378"/>
      <c r="I1109" s="382"/>
      <c r="J1109" s="378"/>
      <c r="K1109" s="382"/>
      <c r="L1109" s="38"/>
      <c r="M1109" s="378"/>
      <c r="N1109" s="382"/>
      <c r="O1109" s="39" t="s">
        <v>100</v>
      </c>
      <c r="P1109" s="378"/>
      <c r="Q1109" s="382"/>
      <c r="R1109" s="378"/>
      <c r="S1109" s="381"/>
      <c r="T1109" s="382"/>
      <c r="U1109" s="37">
        <v>0</v>
      </c>
    </row>
    <row r="1110" spans="1:21" ht="14.25" customHeight="1" x14ac:dyDescent="0.25">
      <c r="A1110" s="39" t="s">
        <v>100</v>
      </c>
      <c r="B1110" s="39" t="s">
        <v>100</v>
      </c>
      <c r="C1110" s="365" t="s">
        <v>166</v>
      </c>
      <c r="D1110" s="381"/>
      <c r="E1110" s="382"/>
      <c r="F1110" s="380" t="s">
        <v>100</v>
      </c>
      <c r="G1110" s="382"/>
      <c r="H1110" s="378"/>
      <c r="I1110" s="382"/>
      <c r="J1110" s="378"/>
      <c r="K1110" s="382"/>
      <c r="L1110" s="38"/>
      <c r="M1110" s="378"/>
      <c r="N1110" s="382"/>
      <c r="O1110" s="39" t="s">
        <v>100</v>
      </c>
      <c r="P1110" s="378"/>
      <c r="Q1110" s="382"/>
      <c r="R1110" s="378"/>
      <c r="S1110" s="381"/>
      <c r="T1110" s="382"/>
      <c r="U1110" s="35">
        <v>8521.92</v>
      </c>
    </row>
    <row r="1111" spans="1:21" ht="14.25" customHeight="1" x14ac:dyDescent="0.25">
      <c r="A1111" s="41" t="s">
        <v>100</v>
      </c>
      <c r="B1111" s="41" t="s">
        <v>100</v>
      </c>
      <c r="C1111" s="379" t="s">
        <v>165</v>
      </c>
      <c r="D1111" s="381"/>
      <c r="E1111" s="382"/>
      <c r="F1111" s="380" t="s">
        <v>100</v>
      </c>
      <c r="G1111" s="382"/>
      <c r="H1111" s="378"/>
      <c r="I1111" s="382"/>
      <c r="J1111" s="379" t="s">
        <v>100</v>
      </c>
      <c r="K1111" s="382"/>
      <c r="L1111" s="39" t="s">
        <v>100</v>
      </c>
      <c r="M1111" s="379" t="s">
        <v>100</v>
      </c>
      <c r="N1111" s="382"/>
      <c r="O1111" s="41" t="s">
        <v>100</v>
      </c>
      <c r="P1111" s="378"/>
      <c r="Q1111" s="382"/>
      <c r="R1111" s="379" t="s">
        <v>100</v>
      </c>
      <c r="S1111" s="381"/>
      <c r="T1111" s="382"/>
      <c r="U1111" s="37">
        <v>8521.92</v>
      </c>
    </row>
    <row r="1112" spans="1:21" ht="28.35" customHeight="1" x14ac:dyDescent="0.25">
      <c r="A1112" s="41" t="s">
        <v>100</v>
      </c>
      <c r="B1112" s="39" t="s">
        <v>454</v>
      </c>
      <c r="C1112" s="379" t="s">
        <v>453</v>
      </c>
      <c r="D1112" s="381"/>
      <c r="E1112" s="382"/>
      <c r="F1112" s="380" t="s">
        <v>160</v>
      </c>
      <c r="G1112" s="382"/>
      <c r="H1112" s="383">
        <v>74</v>
      </c>
      <c r="I1112" s="382"/>
      <c r="J1112" s="383">
        <v>1</v>
      </c>
      <c r="K1112" s="382"/>
      <c r="L1112" s="37">
        <v>74</v>
      </c>
      <c r="M1112" s="378"/>
      <c r="N1112" s="382"/>
      <c r="O1112" s="39" t="s">
        <v>100</v>
      </c>
      <c r="P1112" s="378"/>
      <c r="Q1112" s="382"/>
      <c r="R1112" s="384" t="s">
        <v>100</v>
      </c>
      <c r="S1112" s="381"/>
      <c r="T1112" s="382"/>
      <c r="U1112" s="37">
        <v>6306.22</v>
      </c>
    </row>
    <row r="1113" spans="1:21" ht="28.35" customHeight="1" x14ac:dyDescent="0.25">
      <c r="A1113" s="41" t="s">
        <v>100</v>
      </c>
      <c r="B1113" s="39" t="s">
        <v>452</v>
      </c>
      <c r="C1113" s="379" t="s">
        <v>451</v>
      </c>
      <c r="D1113" s="381"/>
      <c r="E1113" s="382"/>
      <c r="F1113" s="380" t="s">
        <v>160</v>
      </c>
      <c r="G1113" s="382"/>
      <c r="H1113" s="383">
        <v>36</v>
      </c>
      <c r="I1113" s="382"/>
      <c r="J1113" s="383">
        <v>1</v>
      </c>
      <c r="K1113" s="382"/>
      <c r="L1113" s="37">
        <v>36</v>
      </c>
      <c r="M1113" s="378"/>
      <c r="N1113" s="382"/>
      <c r="O1113" s="39" t="s">
        <v>100</v>
      </c>
      <c r="P1113" s="378"/>
      <c r="Q1113" s="382"/>
      <c r="R1113" s="384" t="s">
        <v>100</v>
      </c>
      <c r="S1113" s="381"/>
      <c r="T1113" s="382"/>
      <c r="U1113" s="37">
        <v>3067.89</v>
      </c>
    </row>
    <row r="1114" spans="1:21" ht="14.25" customHeight="1" x14ac:dyDescent="0.25">
      <c r="A1114" s="36" t="s">
        <v>100</v>
      </c>
      <c r="B1114" s="36" t="s">
        <v>100</v>
      </c>
      <c r="C1114" s="365" t="s">
        <v>136</v>
      </c>
      <c r="D1114" s="381"/>
      <c r="E1114" s="381"/>
      <c r="F1114" s="381"/>
      <c r="G1114" s="381"/>
      <c r="H1114" s="381"/>
      <c r="I1114" s="381"/>
      <c r="J1114" s="381"/>
      <c r="K1114" s="381"/>
      <c r="L1114" s="382"/>
      <c r="M1114" s="385" t="s">
        <v>100</v>
      </c>
      <c r="N1114" s="381"/>
      <c r="O1114" s="382"/>
      <c r="P1114" s="386">
        <v>8948.01</v>
      </c>
      <c r="Q1114" s="382"/>
      <c r="R1114" s="369"/>
      <c r="S1114" s="381"/>
      <c r="T1114" s="382"/>
      <c r="U1114" s="35">
        <v>17896.03</v>
      </c>
    </row>
    <row r="1115" spans="1:21" ht="50.25" customHeight="1" x14ac:dyDescent="0.25">
      <c r="A1115" s="44" t="s">
        <v>1596</v>
      </c>
      <c r="B1115" s="43" t="s">
        <v>1597</v>
      </c>
      <c r="C1115" s="365" t="s">
        <v>1598</v>
      </c>
      <c r="D1115" s="381"/>
      <c r="E1115" s="382"/>
      <c r="F1115" s="367" t="s">
        <v>460</v>
      </c>
      <c r="G1115" s="382"/>
      <c r="H1115" s="368">
        <v>26</v>
      </c>
      <c r="I1115" s="382"/>
      <c r="J1115" s="368">
        <v>1</v>
      </c>
      <c r="K1115" s="382"/>
      <c r="L1115" s="35">
        <v>26</v>
      </c>
      <c r="M1115" s="369"/>
      <c r="N1115" s="382"/>
      <c r="O1115" s="42"/>
      <c r="P1115" s="369"/>
      <c r="Q1115" s="382"/>
      <c r="R1115" s="369"/>
      <c r="S1115" s="381"/>
      <c r="T1115" s="382"/>
      <c r="U1115" s="38"/>
    </row>
    <row r="1116" spans="1:21" ht="14.25" customHeight="1" x14ac:dyDescent="0.25">
      <c r="A1116" s="39" t="s">
        <v>100</v>
      </c>
      <c r="B1116" s="39" t="s">
        <v>187</v>
      </c>
      <c r="C1116" s="379" t="s">
        <v>186</v>
      </c>
      <c r="D1116" s="381"/>
      <c r="E1116" s="382"/>
      <c r="F1116" s="380" t="s">
        <v>179</v>
      </c>
      <c r="G1116" s="382"/>
      <c r="H1116" s="378"/>
      <c r="I1116" s="382"/>
      <c r="J1116" s="378"/>
      <c r="K1116" s="382"/>
      <c r="L1116" s="37">
        <v>70.2</v>
      </c>
      <c r="M1116" s="378"/>
      <c r="N1116" s="382"/>
      <c r="O1116" s="39" t="s">
        <v>100</v>
      </c>
      <c r="P1116" s="378"/>
      <c r="Q1116" s="382"/>
      <c r="R1116" s="378"/>
      <c r="S1116" s="381"/>
      <c r="T1116" s="382"/>
      <c r="U1116" s="37">
        <v>49805.919999999998</v>
      </c>
    </row>
    <row r="1117" spans="1:21" ht="14.25" customHeight="1" x14ac:dyDescent="0.25">
      <c r="A1117" s="39" t="s">
        <v>100</v>
      </c>
      <c r="B1117" s="39" t="s">
        <v>1585</v>
      </c>
      <c r="C1117" s="379" t="s">
        <v>1586</v>
      </c>
      <c r="D1117" s="381"/>
      <c r="E1117" s="382"/>
      <c r="F1117" s="380" t="s">
        <v>179</v>
      </c>
      <c r="G1117" s="382"/>
      <c r="H1117" s="383">
        <v>1.08</v>
      </c>
      <c r="I1117" s="382"/>
      <c r="J1117" s="383">
        <v>1</v>
      </c>
      <c r="K1117" s="382"/>
      <c r="L1117" s="37">
        <v>28.08</v>
      </c>
      <c r="M1117" s="378"/>
      <c r="N1117" s="382"/>
      <c r="O1117" s="39" t="s">
        <v>100</v>
      </c>
      <c r="P1117" s="383">
        <v>538</v>
      </c>
      <c r="Q1117" s="382"/>
      <c r="R1117" s="383">
        <v>1</v>
      </c>
      <c r="S1117" s="381"/>
      <c r="T1117" s="382"/>
      <c r="U1117" s="37">
        <v>15107.04</v>
      </c>
    </row>
    <row r="1118" spans="1:21" ht="14.25" customHeight="1" x14ac:dyDescent="0.25">
      <c r="A1118" s="39" t="s">
        <v>100</v>
      </c>
      <c r="B1118" s="39" t="s">
        <v>1599</v>
      </c>
      <c r="C1118" s="379" t="s">
        <v>1600</v>
      </c>
      <c r="D1118" s="381"/>
      <c r="E1118" s="382"/>
      <c r="F1118" s="380" t="s">
        <v>179</v>
      </c>
      <c r="G1118" s="382"/>
      <c r="H1118" s="383">
        <v>1.62</v>
      </c>
      <c r="I1118" s="382"/>
      <c r="J1118" s="383">
        <v>1</v>
      </c>
      <c r="K1118" s="382"/>
      <c r="L1118" s="37">
        <v>42.12</v>
      </c>
      <c r="M1118" s="378"/>
      <c r="N1118" s="382"/>
      <c r="O1118" s="39" t="s">
        <v>100</v>
      </c>
      <c r="P1118" s="383">
        <v>823.81</v>
      </c>
      <c r="Q1118" s="382"/>
      <c r="R1118" s="383">
        <v>1</v>
      </c>
      <c r="S1118" s="381"/>
      <c r="T1118" s="382"/>
      <c r="U1118" s="37">
        <v>34698.879999999997</v>
      </c>
    </row>
    <row r="1119" spans="1:21" ht="14.25" customHeight="1" x14ac:dyDescent="0.25">
      <c r="A1119" s="39" t="s">
        <v>100</v>
      </c>
      <c r="B1119" s="39" t="s">
        <v>183</v>
      </c>
      <c r="C1119" s="379" t="s">
        <v>182</v>
      </c>
      <c r="D1119" s="381"/>
      <c r="E1119" s="382"/>
      <c r="F1119" s="380" t="s">
        <v>100</v>
      </c>
      <c r="G1119" s="382"/>
      <c r="H1119" s="378"/>
      <c r="I1119" s="382"/>
      <c r="J1119" s="378"/>
      <c r="K1119" s="382"/>
      <c r="L1119" s="38"/>
      <c r="M1119" s="378"/>
      <c r="N1119" s="382"/>
      <c r="O1119" s="39" t="s">
        <v>100</v>
      </c>
      <c r="P1119" s="378"/>
      <c r="Q1119" s="382"/>
      <c r="R1119" s="378"/>
      <c r="S1119" s="381"/>
      <c r="T1119" s="382"/>
      <c r="U1119" s="37">
        <v>0</v>
      </c>
    </row>
    <row r="1120" spans="1:21" ht="14.25" customHeight="1" x14ac:dyDescent="0.25">
      <c r="A1120" s="39" t="s">
        <v>100</v>
      </c>
      <c r="B1120" s="39" t="s">
        <v>181</v>
      </c>
      <c r="C1120" s="379" t="s">
        <v>180</v>
      </c>
      <c r="D1120" s="381"/>
      <c r="E1120" s="382"/>
      <c r="F1120" s="380" t="s">
        <v>179</v>
      </c>
      <c r="G1120" s="382"/>
      <c r="H1120" s="378"/>
      <c r="I1120" s="382"/>
      <c r="J1120" s="378"/>
      <c r="K1120" s="382"/>
      <c r="L1120" s="38"/>
      <c r="M1120" s="378"/>
      <c r="N1120" s="382"/>
      <c r="O1120" s="39" t="s">
        <v>100</v>
      </c>
      <c r="P1120" s="378"/>
      <c r="Q1120" s="382"/>
      <c r="R1120" s="378"/>
      <c r="S1120" s="381"/>
      <c r="T1120" s="382"/>
      <c r="U1120" s="37">
        <v>0</v>
      </c>
    </row>
    <row r="1121" spans="1:21" ht="14.25" customHeight="1" x14ac:dyDescent="0.25">
      <c r="A1121" s="39" t="s">
        <v>100</v>
      </c>
      <c r="B1121" s="39" t="s">
        <v>178</v>
      </c>
      <c r="C1121" s="379" t="s">
        <v>177</v>
      </c>
      <c r="D1121" s="381"/>
      <c r="E1121" s="382"/>
      <c r="F1121" s="380" t="s">
        <v>100</v>
      </c>
      <c r="G1121" s="382"/>
      <c r="H1121" s="378"/>
      <c r="I1121" s="382"/>
      <c r="J1121" s="378"/>
      <c r="K1121" s="382"/>
      <c r="L1121" s="38"/>
      <c r="M1121" s="378"/>
      <c r="N1121" s="382"/>
      <c r="O1121" s="39" t="s">
        <v>100</v>
      </c>
      <c r="P1121" s="378"/>
      <c r="Q1121" s="382"/>
      <c r="R1121" s="378"/>
      <c r="S1121" s="381"/>
      <c r="T1121" s="382"/>
      <c r="U1121" s="37">
        <v>0</v>
      </c>
    </row>
    <row r="1122" spans="1:21" ht="14.25" customHeight="1" x14ac:dyDescent="0.25">
      <c r="A1122" s="39" t="s">
        <v>100</v>
      </c>
      <c r="B1122" s="39" t="s">
        <v>100</v>
      </c>
      <c r="C1122" s="365" t="s">
        <v>166</v>
      </c>
      <c r="D1122" s="381"/>
      <c r="E1122" s="382"/>
      <c r="F1122" s="380" t="s">
        <v>100</v>
      </c>
      <c r="G1122" s="382"/>
      <c r="H1122" s="378"/>
      <c r="I1122" s="382"/>
      <c r="J1122" s="378"/>
      <c r="K1122" s="382"/>
      <c r="L1122" s="38"/>
      <c r="M1122" s="378"/>
      <c r="N1122" s="382"/>
      <c r="O1122" s="39" t="s">
        <v>100</v>
      </c>
      <c r="P1122" s="378"/>
      <c r="Q1122" s="382"/>
      <c r="R1122" s="378"/>
      <c r="S1122" s="381"/>
      <c r="T1122" s="382"/>
      <c r="U1122" s="35">
        <v>49805.919999999998</v>
      </c>
    </row>
    <row r="1123" spans="1:21" ht="14.25" customHeight="1" x14ac:dyDescent="0.25">
      <c r="A1123" s="41" t="s">
        <v>100</v>
      </c>
      <c r="B1123" s="41" t="s">
        <v>100</v>
      </c>
      <c r="C1123" s="379" t="s">
        <v>165</v>
      </c>
      <c r="D1123" s="381"/>
      <c r="E1123" s="382"/>
      <c r="F1123" s="380" t="s">
        <v>100</v>
      </c>
      <c r="G1123" s="382"/>
      <c r="H1123" s="378"/>
      <c r="I1123" s="382"/>
      <c r="J1123" s="379" t="s">
        <v>100</v>
      </c>
      <c r="K1123" s="382"/>
      <c r="L1123" s="39" t="s">
        <v>100</v>
      </c>
      <c r="M1123" s="379" t="s">
        <v>100</v>
      </c>
      <c r="N1123" s="382"/>
      <c r="O1123" s="41" t="s">
        <v>100</v>
      </c>
      <c r="P1123" s="378"/>
      <c r="Q1123" s="382"/>
      <c r="R1123" s="379" t="s">
        <v>100</v>
      </c>
      <c r="S1123" s="381"/>
      <c r="T1123" s="382"/>
      <c r="U1123" s="37">
        <v>49805.919999999998</v>
      </c>
    </row>
    <row r="1124" spans="1:21" ht="28.35" customHeight="1" x14ac:dyDescent="0.25">
      <c r="A1124" s="41" t="s">
        <v>100</v>
      </c>
      <c r="B1124" s="39" t="s">
        <v>454</v>
      </c>
      <c r="C1124" s="379" t="s">
        <v>453</v>
      </c>
      <c r="D1124" s="381"/>
      <c r="E1124" s="382"/>
      <c r="F1124" s="380" t="s">
        <v>160</v>
      </c>
      <c r="G1124" s="382"/>
      <c r="H1124" s="383">
        <v>74</v>
      </c>
      <c r="I1124" s="382"/>
      <c r="J1124" s="383">
        <v>1</v>
      </c>
      <c r="K1124" s="382"/>
      <c r="L1124" s="37">
        <v>74</v>
      </c>
      <c r="M1124" s="378"/>
      <c r="N1124" s="382"/>
      <c r="O1124" s="39" t="s">
        <v>100</v>
      </c>
      <c r="P1124" s="378"/>
      <c r="Q1124" s="382"/>
      <c r="R1124" s="384" t="s">
        <v>100</v>
      </c>
      <c r="S1124" s="381"/>
      <c r="T1124" s="382"/>
      <c r="U1124" s="37">
        <v>36856.379999999997</v>
      </c>
    </row>
    <row r="1125" spans="1:21" ht="28.35" customHeight="1" x14ac:dyDescent="0.25">
      <c r="A1125" s="41" t="s">
        <v>100</v>
      </c>
      <c r="B1125" s="39" t="s">
        <v>452</v>
      </c>
      <c r="C1125" s="379" t="s">
        <v>451</v>
      </c>
      <c r="D1125" s="381"/>
      <c r="E1125" s="382"/>
      <c r="F1125" s="380" t="s">
        <v>160</v>
      </c>
      <c r="G1125" s="382"/>
      <c r="H1125" s="383">
        <v>36</v>
      </c>
      <c r="I1125" s="382"/>
      <c r="J1125" s="383">
        <v>1</v>
      </c>
      <c r="K1125" s="382"/>
      <c r="L1125" s="37">
        <v>36</v>
      </c>
      <c r="M1125" s="378"/>
      <c r="N1125" s="382"/>
      <c r="O1125" s="39" t="s">
        <v>100</v>
      </c>
      <c r="P1125" s="378"/>
      <c r="Q1125" s="382"/>
      <c r="R1125" s="384" t="s">
        <v>100</v>
      </c>
      <c r="S1125" s="381"/>
      <c r="T1125" s="382"/>
      <c r="U1125" s="37">
        <v>17930.13</v>
      </c>
    </row>
    <row r="1126" spans="1:21" ht="14.25" customHeight="1" x14ac:dyDescent="0.25">
      <c r="A1126" s="36" t="s">
        <v>100</v>
      </c>
      <c r="B1126" s="36" t="s">
        <v>100</v>
      </c>
      <c r="C1126" s="365" t="s">
        <v>136</v>
      </c>
      <c r="D1126" s="381"/>
      <c r="E1126" s="381"/>
      <c r="F1126" s="381"/>
      <c r="G1126" s="381"/>
      <c r="H1126" s="381"/>
      <c r="I1126" s="381"/>
      <c r="J1126" s="381"/>
      <c r="K1126" s="381"/>
      <c r="L1126" s="382"/>
      <c r="M1126" s="385" t="s">
        <v>100</v>
      </c>
      <c r="N1126" s="381"/>
      <c r="O1126" s="382"/>
      <c r="P1126" s="386">
        <v>4022.79</v>
      </c>
      <c r="Q1126" s="382"/>
      <c r="R1126" s="369"/>
      <c r="S1126" s="381"/>
      <c r="T1126" s="382"/>
      <c r="U1126" s="35">
        <v>104592.43</v>
      </c>
    </row>
    <row r="1127" spans="1:21" ht="71.45" customHeight="1" x14ac:dyDescent="0.25">
      <c r="A1127" s="44" t="s">
        <v>1601</v>
      </c>
      <c r="B1127" s="43" t="s">
        <v>1602</v>
      </c>
      <c r="C1127" s="365" t="s">
        <v>1603</v>
      </c>
      <c r="D1127" s="381"/>
      <c r="E1127" s="382"/>
      <c r="F1127" s="367" t="s">
        <v>192</v>
      </c>
      <c r="G1127" s="382"/>
      <c r="H1127" s="368">
        <v>8</v>
      </c>
      <c r="I1127" s="382"/>
      <c r="J1127" s="368">
        <v>1</v>
      </c>
      <c r="K1127" s="382"/>
      <c r="L1127" s="35">
        <v>8</v>
      </c>
      <c r="M1127" s="369"/>
      <c r="N1127" s="382"/>
      <c r="O1127" s="42"/>
      <c r="P1127" s="369"/>
      <c r="Q1127" s="382"/>
      <c r="R1127" s="369"/>
      <c r="S1127" s="381"/>
      <c r="T1127" s="382"/>
      <c r="U1127" s="38"/>
    </row>
    <row r="1128" spans="1:21" ht="14.25" customHeight="1" x14ac:dyDescent="0.25">
      <c r="A1128" s="39" t="s">
        <v>100</v>
      </c>
      <c r="B1128" s="39" t="s">
        <v>187</v>
      </c>
      <c r="C1128" s="379" t="s">
        <v>186</v>
      </c>
      <c r="D1128" s="381"/>
      <c r="E1128" s="382"/>
      <c r="F1128" s="380" t="s">
        <v>179</v>
      </c>
      <c r="G1128" s="382"/>
      <c r="H1128" s="378"/>
      <c r="I1128" s="382"/>
      <c r="J1128" s="378"/>
      <c r="K1128" s="382"/>
      <c r="L1128" s="37">
        <v>21.6</v>
      </c>
      <c r="M1128" s="378"/>
      <c r="N1128" s="382"/>
      <c r="O1128" s="39" t="s">
        <v>100</v>
      </c>
      <c r="P1128" s="378"/>
      <c r="Q1128" s="382"/>
      <c r="R1128" s="378"/>
      <c r="S1128" s="381"/>
      <c r="T1128" s="382"/>
      <c r="U1128" s="37">
        <v>11893.18</v>
      </c>
    </row>
    <row r="1129" spans="1:21" ht="14.25" customHeight="1" x14ac:dyDescent="0.25">
      <c r="A1129" s="39" t="s">
        <v>100</v>
      </c>
      <c r="B1129" s="39" t="s">
        <v>296</v>
      </c>
      <c r="C1129" s="379" t="s">
        <v>295</v>
      </c>
      <c r="D1129" s="381"/>
      <c r="E1129" s="382"/>
      <c r="F1129" s="380" t="s">
        <v>179</v>
      </c>
      <c r="G1129" s="382"/>
      <c r="H1129" s="383">
        <v>1.35</v>
      </c>
      <c r="I1129" s="382"/>
      <c r="J1129" s="383">
        <v>1</v>
      </c>
      <c r="K1129" s="382"/>
      <c r="L1129" s="37">
        <v>10.8</v>
      </c>
      <c r="M1129" s="378"/>
      <c r="N1129" s="382"/>
      <c r="O1129" s="39" t="s">
        <v>100</v>
      </c>
      <c r="P1129" s="383">
        <v>563.22</v>
      </c>
      <c r="Q1129" s="382"/>
      <c r="R1129" s="383">
        <v>1</v>
      </c>
      <c r="S1129" s="381"/>
      <c r="T1129" s="382"/>
      <c r="U1129" s="37">
        <v>6082.78</v>
      </c>
    </row>
    <row r="1130" spans="1:21" ht="14.25" customHeight="1" x14ac:dyDescent="0.25">
      <c r="A1130" s="39" t="s">
        <v>100</v>
      </c>
      <c r="B1130" s="39" t="s">
        <v>1585</v>
      </c>
      <c r="C1130" s="379" t="s">
        <v>1586</v>
      </c>
      <c r="D1130" s="381"/>
      <c r="E1130" s="382"/>
      <c r="F1130" s="380" t="s">
        <v>179</v>
      </c>
      <c r="G1130" s="382"/>
      <c r="H1130" s="383">
        <v>1.35</v>
      </c>
      <c r="I1130" s="382"/>
      <c r="J1130" s="383">
        <v>1</v>
      </c>
      <c r="K1130" s="382"/>
      <c r="L1130" s="37">
        <v>10.8</v>
      </c>
      <c r="M1130" s="378"/>
      <c r="N1130" s="382"/>
      <c r="O1130" s="39" t="s">
        <v>100</v>
      </c>
      <c r="P1130" s="383">
        <v>538</v>
      </c>
      <c r="Q1130" s="382"/>
      <c r="R1130" s="383">
        <v>1</v>
      </c>
      <c r="S1130" s="381"/>
      <c r="T1130" s="382"/>
      <c r="U1130" s="37">
        <v>5810.4</v>
      </c>
    </row>
    <row r="1131" spans="1:21" ht="14.25" customHeight="1" x14ac:dyDescent="0.25">
      <c r="A1131" s="39" t="s">
        <v>100</v>
      </c>
      <c r="B1131" s="39" t="s">
        <v>183</v>
      </c>
      <c r="C1131" s="379" t="s">
        <v>182</v>
      </c>
      <c r="D1131" s="381"/>
      <c r="E1131" s="382"/>
      <c r="F1131" s="380" t="s">
        <v>100</v>
      </c>
      <c r="G1131" s="382"/>
      <c r="H1131" s="378"/>
      <c r="I1131" s="382"/>
      <c r="J1131" s="378"/>
      <c r="K1131" s="382"/>
      <c r="L1131" s="38"/>
      <c r="M1131" s="378"/>
      <c r="N1131" s="382"/>
      <c r="O1131" s="39" t="s">
        <v>100</v>
      </c>
      <c r="P1131" s="378"/>
      <c r="Q1131" s="382"/>
      <c r="R1131" s="378"/>
      <c r="S1131" s="381"/>
      <c r="T1131" s="382"/>
      <c r="U1131" s="37">
        <v>0</v>
      </c>
    </row>
    <row r="1132" spans="1:21" ht="14.25" customHeight="1" x14ac:dyDescent="0.25">
      <c r="A1132" s="39" t="s">
        <v>100</v>
      </c>
      <c r="B1132" s="39" t="s">
        <v>181</v>
      </c>
      <c r="C1132" s="379" t="s">
        <v>180</v>
      </c>
      <c r="D1132" s="381"/>
      <c r="E1132" s="382"/>
      <c r="F1132" s="380" t="s">
        <v>179</v>
      </c>
      <c r="G1132" s="382"/>
      <c r="H1132" s="378"/>
      <c r="I1132" s="382"/>
      <c r="J1132" s="378"/>
      <c r="K1132" s="382"/>
      <c r="L1132" s="38"/>
      <c r="M1132" s="378"/>
      <c r="N1132" s="382"/>
      <c r="O1132" s="39" t="s">
        <v>100</v>
      </c>
      <c r="P1132" s="378"/>
      <c r="Q1132" s="382"/>
      <c r="R1132" s="378"/>
      <c r="S1132" s="381"/>
      <c r="T1132" s="382"/>
      <c r="U1132" s="37">
        <v>0</v>
      </c>
    </row>
    <row r="1133" spans="1:21" ht="14.25" customHeight="1" x14ac:dyDescent="0.25">
      <c r="A1133" s="39" t="s">
        <v>100</v>
      </c>
      <c r="B1133" s="39" t="s">
        <v>178</v>
      </c>
      <c r="C1133" s="379" t="s">
        <v>177</v>
      </c>
      <c r="D1133" s="381"/>
      <c r="E1133" s="382"/>
      <c r="F1133" s="380" t="s">
        <v>100</v>
      </c>
      <c r="G1133" s="382"/>
      <c r="H1133" s="378"/>
      <c r="I1133" s="382"/>
      <c r="J1133" s="378"/>
      <c r="K1133" s="382"/>
      <c r="L1133" s="38"/>
      <c r="M1133" s="378"/>
      <c r="N1133" s="382"/>
      <c r="O1133" s="39" t="s">
        <v>100</v>
      </c>
      <c r="P1133" s="378"/>
      <c r="Q1133" s="382"/>
      <c r="R1133" s="378"/>
      <c r="S1133" s="381"/>
      <c r="T1133" s="382"/>
      <c r="U1133" s="37">
        <v>0</v>
      </c>
    </row>
    <row r="1134" spans="1:21" ht="14.25" customHeight="1" x14ac:dyDescent="0.25">
      <c r="A1134" s="39" t="s">
        <v>100</v>
      </c>
      <c r="B1134" s="39" t="s">
        <v>100</v>
      </c>
      <c r="C1134" s="365" t="s">
        <v>166</v>
      </c>
      <c r="D1134" s="381"/>
      <c r="E1134" s="382"/>
      <c r="F1134" s="380" t="s">
        <v>100</v>
      </c>
      <c r="G1134" s="382"/>
      <c r="H1134" s="378"/>
      <c r="I1134" s="382"/>
      <c r="J1134" s="378"/>
      <c r="K1134" s="382"/>
      <c r="L1134" s="38"/>
      <c r="M1134" s="378"/>
      <c r="N1134" s="382"/>
      <c r="O1134" s="39" t="s">
        <v>100</v>
      </c>
      <c r="P1134" s="378"/>
      <c r="Q1134" s="382"/>
      <c r="R1134" s="378"/>
      <c r="S1134" s="381"/>
      <c r="T1134" s="382"/>
      <c r="U1134" s="35">
        <v>11893.18</v>
      </c>
    </row>
    <row r="1135" spans="1:21" ht="14.25" customHeight="1" x14ac:dyDescent="0.25">
      <c r="A1135" s="41" t="s">
        <v>100</v>
      </c>
      <c r="B1135" s="41" t="s">
        <v>100</v>
      </c>
      <c r="C1135" s="379" t="s">
        <v>165</v>
      </c>
      <c r="D1135" s="381"/>
      <c r="E1135" s="382"/>
      <c r="F1135" s="380" t="s">
        <v>100</v>
      </c>
      <c r="G1135" s="382"/>
      <c r="H1135" s="378"/>
      <c r="I1135" s="382"/>
      <c r="J1135" s="379" t="s">
        <v>100</v>
      </c>
      <c r="K1135" s="382"/>
      <c r="L1135" s="39" t="s">
        <v>100</v>
      </c>
      <c r="M1135" s="379" t="s">
        <v>100</v>
      </c>
      <c r="N1135" s="382"/>
      <c r="O1135" s="41" t="s">
        <v>100</v>
      </c>
      <c r="P1135" s="378"/>
      <c r="Q1135" s="382"/>
      <c r="R1135" s="379" t="s">
        <v>100</v>
      </c>
      <c r="S1135" s="381"/>
      <c r="T1135" s="382"/>
      <c r="U1135" s="37">
        <v>11893.18</v>
      </c>
    </row>
    <row r="1136" spans="1:21" ht="28.35" customHeight="1" x14ac:dyDescent="0.25">
      <c r="A1136" s="41" t="s">
        <v>100</v>
      </c>
      <c r="B1136" s="39" t="s">
        <v>454</v>
      </c>
      <c r="C1136" s="379" t="s">
        <v>453</v>
      </c>
      <c r="D1136" s="381"/>
      <c r="E1136" s="382"/>
      <c r="F1136" s="380" t="s">
        <v>160</v>
      </c>
      <c r="G1136" s="382"/>
      <c r="H1136" s="383">
        <v>74</v>
      </c>
      <c r="I1136" s="382"/>
      <c r="J1136" s="383">
        <v>1</v>
      </c>
      <c r="K1136" s="382"/>
      <c r="L1136" s="37">
        <v>74</v>
      </c>
      <c r="M1136" s="378"/>
      <c r="N1136" s="382"/>
      <c r="O1136" s="39" t="s">
        <v>100</v>
      </c>
      <c r="P1136" s="378"/>
      <c r="Q1136" s="382"/>
      <c r="R1136" s="384" t="s">
        <v>100</v>
      </c>
      <c r="S1136" s="381"/>
      <c r="T1136" s="382"/>
      <c r="U1136" s="37">
        <v>8800.9500000000007</v>
      </c>
    </row>
    <row r="1137" spans="1:21" ht="28.35" customHeight="1" x14ac:dyDescent="0.25">
      <c r="A1137" s="41" t="s">
        <v>100</v>
      </c>
      <c r="B1137" s="39" t="s">
        <v>452</v>
      </c>
      <c r="C1137" s="379" t="s">
        <v>451</v>
      </c>
      <c r="D1137" s="381"/>
      <c r="E1137" s="382"/>
      <c r="F1137" s="380" t="s">
        <v>160</v>
      </c>
      <c r="G1137" s="382"/>
      <c r="H1137" s="383">
        <v>36</v>
      </c>
      <c r="I1137" s="382"/>
      <c r="J1137" s="383">
        <v>1</v>
      </c>
      <c r="K1137" s="382"/>
      <c r="L1137" s="37">
        <v>36</v>
      </c>
      <c r="M1137" s="378"/>
      <c r="N1137" s="382"/>
      <c r="O1137" s="39" t="s">
        <v>100</v>
      </c>
      <c r="P1137" s="378"/>
      <c r="Q1137" s="382"/>
      <c r="R1137" s="384" t="s">
        <v>100</v>
      </c>
      <c r="S1137" s="381"/>
      <c r="T1137" s="382"/>
      <c r="U1137" s="37">
        <v>4281.54</v>
      </c>
    </row>
    <row r="1138" spans="1:21" ht="14.25" customHeight="1" x14ac:dyDescent="0.25">
      <c r="A1138" s="36" t="s">
        <v>100</v>
      </c>
      <c r="B1138" s="36" t="s">
        <v>100</v>
      </c>
      <c r="C1138" s="365" t="s">
        <v>136</v>
      </c>
      <c r="D1138" s="381"/>
      <c r="E1138" s="381"/>
      <c r="F1138" s="381"/>
      <c r="G1138" s="381"/>
      <c r="H1138" s="381"/>
      <c r="I1138" s="381"/>
      <c r="J1138" s="381"/>
      <c r="K1138" s="381"/>
      <c r="L1138" s="382"/>
      <c r="M1138" s="385" t="s">
        <v>100</v>
      </c>
      <c r="N1138" s="381"/>
      <c r="O1138" s="382"/>
      <c r="P1138" s="386">
        <v>3121.96</v>
      </c>
      <c r="Q1138" s="382"/>
      <c r="R1138" s="369"/>
      <c r="S1138" s="381"/>
      <c r="T1138" s="382"/>
      <c r="U1138" s="35">
        <v>24975.67</v>
      </c>
    </row>
    <row r="1139" spans="1:21" ht="50.25" customHeight="1" x14ac:dyDescent="0.25">
      <c r="A1139" s="44" t="s">
        <v>1604</v>
      </c>
      <c r="B1139" s="43" t="s">
        <v>1605</v>
      </c>
      <c r="C1139" s="365" t="s">
        <v>1606</v>
      </c>
      <c r="D1139" s="381"/>
      <c r="E1139" s="382"/>
      <c r="F1139" s="367" t="s">
        <v>192</v>
      </c>
      <c r="G1139" s="382"/>
      <c r="H1139" s="368">
        <v>30</v>
      </c>
      <c r="I1139" s="382"/>
      <c r="J1139" s="368">
        <v>1</v>
      </c>
      <c r="K1139" s="382"/>
      <c r="L1139" s="35">
        <v>30</v>
      </c>
      <c r="M1139" s="369"/>
      <c r="N1139" s="382"/>
      <c r="O1139" s="42"/>
      <c r="P1139" s="369"/>
      <c r="Q1139" s="382"/>
      <c r="R1139" s="369"/>
      <c r="S1139" s="381"/>
      <c r="T1139" s="382"/>
      <c r="U1139" s="38"/>
    </row>
    <row r="1140" spans="1:21" ht="14.25" customHeight="1" x14ac:dyDescent="0.25">
      <c r="A1140" s="39" t="s">
        <v>100</v>
      </c>
      <c r="B1140" s="39" t="s">
        <v>187</v>
      </c>
      <c r="C1140" s="379" t="s">
        <v>186</v>
      </c>
      <c r="D1140" s="381"/>
      <c r="E1140" s="382"/>
      <c r="F1140" s="380" t="s">
        <v>179</v>
      </c>
      <c r="G1140" s="382"/>
      <c r="H1140" s="378"/>
      <c r="I1140" s="382"/>
      <c r="J1140" s="378"/>
      <c r="K1140" s="382"/>
      <c r="L1140" s="37">
        <v>54</v>
      </c>
      <c r="M1140" s="378"/>
      <c r="N1140" s="382"/>
      <c r="O1140" s="39" t="s">
        <v>100</v>
      </c>
      <c r="P1140" s="378"/>
      <c r="Q1140" s="382"/>
      <c r="R1140" s="378"/>
      <c r="S1140" s="381"/>
      <c r="T1140" s="382"/>
      <c r="U1140" s="37">
        <v>29732.94</v>
      </c>
    </row>
    <row r="1141" spans="1:21" ht="14.25" customHeight="1" x14ac:dyDescent="0.25">
      <c r="A1141" s="39" t="s">
        <v>100</v>
      </c>
      <c r="B1141" s="39" t="s">
        <v>296</v>
      </c>
      <c r="C1141" s="379" t="s">
        <v>295</v>
      </c>
      <c r="D1141" s="381"/>
      <c r="E1141" s="382"/>
      <c r="F1141" s="380" t="s">
        <v>179</v>
      </c>
      <c r="G1141" s="382"/>
      <c r="H1141" s="383">
        <v>0.9</v>
      </c>
      <c r="I1141" s="382"/>
      <c r="J1141" s="383">
        <v>1</v>
      </c>
      <c r="K1141" s="382"/>
      <c r="L1141" s="37">
        <v>27</v>
      </c>
      <c r="M1141" s="378"/>
      <c r="N1141" s="382"/>
      <c r="O1141" s="39" t="s">
        <v>100</v>
      </c>
      <c r="P1141" s="383">
        <v>563.22</v>
      </c>
      <c r="Q1141" s="382"/>
      <c r="R1141" s="383">
        <v>1</v>
      </c>
      <c r="S1141" s="381"/>
      <c r="T1141" s="382"/>
      <c r="U1141" s="37">
        <v>15206.94</v>
      </c>
    </row>
    <row r="1142" spans="1:21" ht="14.25" customHeight="1" x14ac:dyDescent="0.25">
      <c r="A1142" s="39" t="s">
        <v>100</v>
      </c>
      <c r="B1142" s="39" t="s">
        <v>1585</v>
      </c>
      <c r="C1142" s="379" t="s">
        <v>1586</v>
      </c>
      <c r="D1142" s="381"/>
      <c r="E1142" s="382"/>
      <c r="F1142" s="380" t="s">
        <v>179</v>
      </c>
      <c r="G1142" s="382"/>
      <c r="H1142" s="383">
        <v>0.9</v>
      </c>
      <c r="I1142" s="382"/>
      <c r="J1142" s="383">
        <v>1</v>
      </c>
      <c r="K1142" s="382"/>
      <c r="L1142" s="37">
        <v>27</v>
      </c>
      <c r="M1142" s="378"/>
      <c r="N1142" s="382"/>
      <c r="O1142" s="39" t="s">
        <v>100</v>
      </c>
      <c r="P1142" s="383">
        <v>538</v>
      </c>
      <c r="Q1142" s="382"/>
      <c r="R1142" s="383">
        <v>1</v>
      </c>
      <c r="S1142" s="381"/>
      <c r="T1142" s="382"/>
      <c r="U1142" s="37">
        <v>14526</v>
      </c>
    </row>
    <row r="1143" spans="1:21" ht="14.25" customHeight="1" x14ac:dyDescent="0.25">
      <c r="A1143" s="39" t="s">
        <v>100</v>
      </c>
      <c r="B1143" s="39" t="s">
        <v>183</v>
      </c>
      <c r="C1143" s="379" t="s">
        <v>182</v>
      </c>
      <c r="D1143" s="381"/>
      <c r="E1143" s="382"/>
      <c r="F1143" s="380" t="s">
        <v>100</v>
      </c>
      <c r="G1143" s="382"/>
      <c r="H1143" s="378"/>
      <c r="I1143" s="382"/>
      <c r="J1143" s="378"/>
      <c r="K1143" s="382"/>
      <c r="L1143" s="38"/>
      <c r="M1143" s="378"/>
      <c r="N1143" s="382"/>
      <c r="O1143" s="39" t="s">
        <v>100</v>
      </c>
      <c r="P1143" s="378"/>
      <c r="Q1143" s="382"/>
      <c r="R1143" s="378"/>
      <c r="S1143" s="381"/>
      <c r="T1143" s="382"/>
      <c r="U1143" s="37">
        <v>0</v>
      </c>
    </row>
    <row r="1144" spans="1:21" ht="14.25" customHeight="1" x14ac:dyDescent="0.25">
      <c r="A1144" s="39" t="s">
        <v>100</v>
      </c>
      <c r="B1144" s="39" t="s">
        <v>181</v>
      </c>
      <c r="C1144" s="379" t="s">
        <v>180</v>
      </c>
      <c r="D1144" s="381"/>
      <c r="E1144" s="382"/>
      <c r="F1144" s="380" t="s">
        <v>179</v>
      </c>
      <c r="G1144" s="382"/>
      <c r="H1144" s="378"/>
      <c r="I1144" s="382"/>
      <c r="J1144" s="378"/>
      <c r="K1144" s="382"/>
      <c r="L1144" s="38"/>
      <c r="M1144" s="378"/>
      <c r="N1144" s="382"/>
      <c r="O1144" s="39" t="s">
        <v>100</v>
      </c>
      <c r="P1144" s="378"/>
      <c r="Q1144" s="382"/>
      <c r="R1144" s="378"/>
      <c r="S1144" s="381"/>
      <c r="T1144" s="382"/>
      <c r="U1144" s="37">
        <v>0</v>
      </c>
    </row>
    <row r="1145" spans="1:21" ht="14.25" customHeight="1" x14ac:dyDescent="0.25">
      <c r="A1145" s="39" t="s">
        <v>100</v>
      </c>
      <c r="B1145" s="39" t="s">
        <v>178</v>
      </c>
      <c r="C1145" s="379" t="s">
        <v>177</v>
      </c>
      <c r="D1145" s="381"/>
      <c r="E1145" s="382"/>
      <c r="F1145" s="380" t="s">
        <v>100</v>
      </c>
      <c r="G1145" s="382"/>
      <c r="H1145" s="378"/>
      <c r="I1145" s="382"/>
      <c r="J1145" s="378"/>
      <c r="K1145" s="382"/>
      <c r="L1145" s="38"/>
      <c r="M1145" s="378"/>
      <c r="N1145" s="382"/>
      <c r="O1145" s="39" t="s">
        <v>100</v>
      </c>
      <c r="P1145" s="378"/>
      <c r="Q1145" s="382"/>
      <c r="R1145" s="378"/>
      <c r="S1145" s="381"/>
      <c r="T1145" s="382"/>
      <c r="U1145" s="37">
        <v>0</v>
      </c>
    </row>
    <row r="1146" spans="1:21" ht="14.25" customHeight="1" x14ac:dyDescent="0.25">
      <c r="A1146" s="39" t="s">
        <v>100</v>
      </c>
      <c r="B1146" s="39" t="s">
        <v>100</v>
      </c>
      <c r="C1146" s="365" t="s">
        <v>166</v>
      </c>
      <c r="D1146" s="381"/>
      <c r="E1146" s="382"/>
      <c r="F1146" s="380" t="s">
        <v>100</v>
      </c>
      <c r="G1146" s="382"/>
      <c r="H1146" s="378"/>
      <c r="I1146" s="382"/>
      <c r="J1146" s="378"/>
      <c r="K1146" s="382"/>
      <c r="L1146" s="38"/>
      <c r="M1146" s="378"/>
      <c r="N1146" s="382"/>
      <c r="O1146" s="39" t="s">
        <v>100</v>
      </c>
      <c r="P1146" s="378"/>
      <c r="Q1146" s="382"/>
      <c r="R1146" s="378"/>
      <c r="S1146" s="381"/>
      <c r="T1146" s="382"/>
      <c r="U1146" s="35">
        <v>29732.94</v>
      </c>
    </row>
    <row r="1147" spans="1:21" ht="14.25" customHeight="1" x14ac:dyDescent="0.25">
      <c r="A1147" s="41" t="s">
        <v>100</v>
      </c>
      <c r="B1147" s="41" t="s">
        <v>100</v>
      </c>
      <c r="C1147" s="379" t="s">
        <v>165</v>
      </c>
      <c r="D1147" s="381"/>
      <c r="E1147" s="382"/>
      <c r="F1147" s="380" t="s">
        <v>100</v>
      </c>
      <c r="G1147" s="382"/>
      <c r="H1147" s="378"/>
      <c r="I1147" s="382"/>
      <c r="J1147" s="379" t="s">
        <v>100</v>
      </c>
      <c r="K1147" s="382"/>
      <c r="L1147" s="39" t="s">
        <v>100</v>
      </c>
      <c r="M1147" s="379" t="s">
        <v>100</v>
      </c>
      <c r="N1147" s="382"/>
      <c r="O1147" s="41" t="s">
        <v>100</v>
      </c>
      <c r="P1147" s="378"/>
      <c r="Q1147" s="382"/>
      <c r="R1147" s="379" t="s">
        <v>100</v>
      </c>
      <c r="S1147" s="381"/>
      <c r="T1147" s="382"/>
      <c r="U1147" s="37">
        <v>29732.94</v>
      </c>
    </row>
    <row r="1148" spans="1:21" ht="28.35" customHeight="1" x14ac:dyDescent="0.25">
      <c r="A1148" s="41" t="s">
        <v>100</v>
      </c>
      <c r="B1148" s="39" t="s">
        <v>454</v>
      </c>
      <c r="C1148" s="379" t="s">
        <v>453</v>
      </c>
      <c r="D1148" s="381"/>
      <c r="E1148" s="382"/>
      <c r="F1148" s="380" t="s">
        <v>160</v>
      </c>
      <c r="G1148" s="382"/>
      <c r="H1148" s="383">
        <v>74</v>
      </c>
      <c r="I1148" s="382"/>
      <c r="J1148" s="383">
        <v>1</v>
      </c>
      <c r="K1148" s="382"/>
      <c r="L1148" s="37">
        <v>74</v>
      </c>
      <c r="M1148" s="378"/>
      <c r="N1148" s="382"/>
      <c r="O1148" s="39" t="s">
        <v>100</v>
      </c>
      <c r="P1148" s="378"/>
      <c r="Q1148" s="382"/>
      <c r="R1148" s="384" t="s">
        <v>100</v>
      </c>
      <c r="S1148" s="381"/>
      <c r="T1148" s="382"/>
      <c r="U1148" s="37">
        <v>22002.38</v>
      </c>
    </row>
    <row r="1149" spans="1:21" ht="28.35" customHeight="1" x14ac:dyDescent="0.25">
      <c r="A1149" s="41" t="s">
        <v>100</v>
      </c>
      <c r="B1149" s="39" t="s">
        <v>452</v>
      </c>
      <c r="C1149" s="379" t="s">
        <v>451</v>
      </c>
      <c r="D1149" s="381"/>
      <c r="E1149" s="382"/>
      <c r="F1149" s="380" t="s">
        <v>160</v>
      </c>
      <c r="G1149" s="382"/>
      <c r="H1149" s="383">
        <v>36</v>
      </c>
      <c r="I1149" s="382"/>
      <c r="J1149" s="383">
        <v>1</v>
      </c>
      <c r="K1149" s="382"/>
      <c r="L1149" s="37">
        <v>36</v>
      </c>
      <c r="M1149" s="378"/>
      <c r="N1149" s="382"/>
      <c r="O1149" s="39" t="s">
        <v>100</v>
      </c>
      <c r="P1149" s="378"/>
      <c r="Q1149" s="382"/>
      <c r="R1149" s="384" t="s">
        <v>100</v>
      </c>
      <c r="S1149" s="381"/>
      <c r="T1149" s="382"/>
      <c r="U1149" s="37">
        <v>10703.86</v>
      </c>
    </row>
    <row r="1150" spans="1:21" ht="14.25" customHeight="1" x14ac:dyDescent="0.25">
      <c r="A1150" s="36" t="s">
        <v>100</v>
      </c>
      <c r="B1150" s="36" t="s">
        <v>100</v>
      </c>
      <c r="C1150" s="365" t="s">
        <v>136</v>
      </c>
      <c r="D1150" s="381"/>
      <c r="E1150" s="381"/>
      <c r="F1150" s="381"/>
      <c r="G1150" s="381"/>
      <c r="H1150" s="381"/>
      <c r="I1150" s="381"/>
      <c r="J1150" s="381"/>
      <c r="K1150" s="381"/>
      <c r="L1150" s="382"/>
      <c r="M1150" s="385" t="s">
        <v>100</v>
      </c>
      <c r="N1150" s="381"/>
      <c r="O1150" s="382"/>
      <c r="P1150" s="386">
        <v>2081.31</v>
      </c>
      <c r="Q1150" s="382"/>
      <c r="R1150" s="369"/>
      <c r="S1150" s="381"/>
      <c r="T1150" s="382"/>
      <c r="U1150" s="35">
        <v>62439.18</v>
      </c>
    </row>
    <row r="1151" spans="1:21" ht="60.75" customHeight="1" x14ac:dyDescent="0.25">
      <c r="A1151" s="44" t="s">
        <v>1607</v>
      </c>
      <c r="B1151" s="43" t="s">
        <v>1608</v>
      </c>
      <c r="C1151" s="365" t="s">
        <v>1609</v>
      </c>
      <c r="D1151" s="381"/>
      <c r="E1151" s="382"/>
      <c r="F1151" s="367" t="s">
        <v>1582</v>
      </c>
      <c r="G1151" s="382"/>
      <c r="H1151" s="368">
        <v>9</v>
      </c>
      <c r="I1151" s="382"/>
      <c r="J1151" s="368">
        <v>1</v>
      </c>
      <c r="K1151" s="382"/>
      <c r="L1151" s="35">
        <v>9</v>
      </c>
      <c r="M1151" s="369"/>
      <c r="N1151" s="382"/>
      <c r="O1151" s="42"/>
      <c r="P1151" s="369"/>
      <c r="Q1151" s="382"/>
      <c r="R1151" s="369"/>
      <c r="S1151" s="381"/>
      <c r="T1151" s="382"/>
      <c r="U1151" s="38"/>
    </row>
    <row r="1152" spans="1:21" ht="14.25" customHeight="1" x14ac:dyDescent="0.25">
      <c r="A1152" s="39" t="s">
        <v>100</v>
      </c>
      <c r="B1152" s="39" t="s">
        <v>187</v>
      </c>
      <c r="C1152" s="379" t="s">
        <v>186</v>
      </c>
      <c r="D1152" s="381"/>
      <c r="E1152" s="382"/>
      <c r="F1152" s="380" t="s">
        <v>179</v>
      </c>
      <c r="G1152" s="382"/>
      <c r="H1152" s="378"/>
      <c r="I1152" s="382"/>
      <c r="J1152" s="378"/>
      <c r="K1152" s="382"/>
      <c r="L1152" s="37">
        <v>7.38</v>
      </c>
      <c r="M1152" s="378"/>
      <c r="N1152" s="382"/>
      <c r="O1152" s="39" t="s">
        <v>100</v>
      </c>
      <c r="P1152" s="378"/>
      <c r="Q1152" s="382"/>
      <c r="R1152" s="378"/>
      <c r="S1152" s="381"/>
      <c r="T1152" s="382"/>
      <c r="U1152" s="37">
        <v>5521.39</v>
      </c>
    </row>
    <row r="1153" spans="1:21" ht="14.25" customHeight="1" x14ac:dyDescent="0.25">
      <c r="A1153" s="39" t="s">
        <v>100</v>
      </c>
      <c r="B1153" s="39" t="s">
        <v>294</v>
      </c>
      <c r="C1153" s="379" t="s">
        <v>293</v>
      </c>
      <c r="D1153" s="381"/>
      <c r="E1153" s="382"/>
      <c r="F1153" s="380" t="s">
        <v>179</v>
      </c>
      <c r="G1153" s="382"/>
      <c r="H1153" s="383">
        <v>0.41</v>
      </c>
      <c r="I1153" s="382"/>
      <c r="J1153" s="383">
        <v>1</v>
      </c>
      <c r="K1153" s="382"/>
      <c r="L1153" s="37">
        <v>3.69</v>
      </c>
      <c r="M1153" s="378"/>
      <c r="N1153" s="382"/>
      <c r="O1153" s="39" t="s">
        <v>100</v>
      </c>
      <c r="P1153" s="383">
        <v>756.56</v>
      </c>
      <c r="Q1153" s="382"/>
      <c r="R1153" s="383">
        <v>1</v>
      </c>
      <c r="S1153" s="381"/>
      <c r="T1153" s="382"/>
      <c r="U1153" s="37">
        <v>2791.71</v>
      </c>
    </row>
    <row r="1154" spans="1:21" ht="14.25" customHeight="1" x14ac:dyDescent="0.25">
      <c r="A1154" s="39" t="s">
        <v>100</v>
      </c>
      <c r="B1154" s="39" t="s">
        <v>456</v>
      </c>
      <c r="C1154" s="379" t="s">
        <v>455</v>
      </c>
      <c r="D1154" s="381"/>
      <c r="E1154" s="382"/>
      <c r="F1154" s="380" t="s">
        <v>179</v>
      </c>
      <c r="G1154" s="382"/>
      <c r="H1154" s="383">
        <v>0.41</v>
      </c>
      <c r="I1154" s="382"/>
      <c r="J1154" s="383">
        <v>1</v>
      </c>
      <c r="K1154" s="382"/>
      <c r="L1154" s="37">
        <v>3.69</v>
      </c>
      <c r="M1154" s="378"/>
      <c r="N1154" s="382"/>
      <c r="O1154" s="39" t="s">
        <v>100</v>
      </c>
      <c r="P1154" s="383">
        <v>739.75</v>
      </c>
      <c r="Q1154" s="382"/>
      <c r="R1154" s="383">
        <v>1</v>
      </c>
      <c r="S1154" s="381"/>
      <c r="T1154" s="382"/>
      <c r="U1154" s="37">
        <v>2729.68</v>
      </c>
    </row>
    <row r="1155" spans="1:21" ht="14.25" customHeight="1" x14ac:dyDescent="0.25">
      <c r="A1155" s="39" t="s">
        <v>100</v>
      </c>
      <c r="B1155" s="39" t="s">
        <v>183</v>
      </c>
      <c r="C1155" s="379" t="s">
        <v>182</v>
      </c>
      <c r="D1155" s="381"/>
      <c r="E1155" s="382"/>
      <c r="F1155" s="380" t="s">
        <v>100</v>
      </c>
      <c r="G1155" s="382"/>
      <c r="H1155" s="378"/>
      <c r="I1155" s="382"/>
      <c r="J1155" s="378"/>
      <c r="K1155" s="382"/>
      <c r="L1155" s="38"/>
      <c r="M1155" s="378"/>
      <c r="N1155" s="382"/>
      <c r="O1155" s="39" t="s">
        <v>100</v>
      </c>
      <c r="P1155" s="378"/>
      <c r="Q1155" s="382"/>
      <c r="R1155" s="378"/>
      <c r="S1155" s="381"/>
      <c r="T1155" s="382"/>
      <c r="U1155" s="37">
        <v>0</v>
      </c>
    </row>
    <row r="1156" spans="1:21" ht="14.25" customHeight="1" x14ac:dyDescent="0.25">
      <c r="A1156" s="39" t="s">
        <v>100</v>
      </c>
      <c r="B1156" s="39" t="s">
        <v>181</v>
      </c>
      <c r="C1156" s="379" t="s">
        <v>180</v>
      </c>
      <c r="D1156" s="381"/>
      <c r="E1156" s="382"/>
      <c r="F1156" s="380" t="s">
        <v>179</v>
      </c>
      <c r="G1156" s="382"/>
      <c r="H1156" s="378"/>
      <c r="I1156" s="382"/>
      <c r="J1156" s="378"/>
      <c r="K1156" s="382"/>
      <c r="L1156" s="38"/>
      <c r="M1156" s="378"/>
      <c r="N1156" s="382"/>
      <c r="O1156" s="39" t="s">
        <v>100</v>
      </c>
      <c r="P1156" s="378"/>
      <c r="Q1156" s="382"/>
      <c r="R1156" s="378"/>
      <c r="S1156" s="381"/>
      <c r="T1156" s="382"/>
      <c r="U1156" s="37">
        <v>0</v>
      </c>
    </row>
    <row r="1157" spans="1:21" ht="14.25" customHeight="1" x14ac:dyDescent="0.25">
      <c r="A1157" s="39" t="s">
        <v>100</v>
      </c>
      <c r="B1157" s="39" t="s">
        <v>178</v>
      </c>
      <c r="C1157" s="379" t="s">
        <v>177</v>
      </c>
      <c r="D1157" s="381"/>
      <c r="E1157" s="382"/>
      <c r="F1157" s="380" t="s">
        <v>100</v>
      </c>
      <c r="G1157" s="382"/>
      <c r="H1157" s="378"/>
      <c r="I1157" s="382"/>
      <c r="J1157" s="378"/>
      <c r="K1157" s="382"/>
      <c r="L1157" s="38"/>
      <c r="M1157" s="378"/>
      <c r="N1157" s="382"/>
      <c r="O1157" s="39" t="s">
        <v>100</v>
      </c>
      <c r="P1157" s="378"/>
      <c r="Q1157" s="382"/>
      <c r="R1157" s="378"/>
      <c r="S1157" s="381"/>
      <c r="T1157" s="382"/>
      <c r="U1157" s="37">
        <v>0</v>
      </c>
    </row>
    <row r="1158" spans="1:21" ht="14.25" customHeight="1" x14ac:dyDescent="0.25">
      <c r="A1158" s="39" t="s">
        <v>100</v>
      </c>
      <c r="B1158" s="39" t="s">
        <v>100</v>
      </c>
      <c r="C1158" s="365" t="s">
        <v>166</v>
      </c>
      <c r="D1158" s="381"/>
      <c r="E1158" s="382"/>
      <c r="F1158" s="380" t="s">
        <v>100</v>
      </c>
      <c r="G1158" s="382"/>
      <c r="H1158" s="378"/>
      <c r="I1158" s="382"/>
      <c r="J1158" s="378"/>
      <c r="K1158" s="382"/>
      <c r="L1158" s="38"/>
      <c r="M1158" s="378"/>
      <c r="N1158" s="382"/>
      <c r="O1158" s="39" t="s">
        <v>100</v>
      </c>
      <c r="P1158" s="378"/>
      <c r="Q1158" s="382"/>
      <c r="R1158" s="378"/>
      <c r="S1158" s="381"/>
      <c r="T1158" s="382"/>
      <c r="U1158" s="35">
        <v>5521.39</v>
      </c>
    </row>
    <row r="1159" spans="1:21" ht="14.25" customHeight="1" x14ac:dyDescent="0.25">
      <c r="A1159" s="41" t="s">
        <v>100</v>
      </c>
      <c r="B1159" s="41" t="s">
        <v>100</v>
      </c>
      <c r="C1159" s="379" t="s">
        <v>165</v>
      </c>
      <c r="D1159" s="381"/>
      <c r="E1159" s="382"/>
      <c r="F1159" s="380" t="s">
        <v>100</v>
      </c>
      <c r="G1159" s="382"/>
      <c r="H1159" s="378"/>
      <c r="I1159" s="382"/>
      <c r="J1159" s="379" t="s">
        <v>100</v>
      </c>
      <c r="K1159" s="382"/>
      <c r="L1159" s="39" t="s">
        <v>100</v>
      </c>
      <c r="M1159" s="379" t="s">
        <v>100</v>
      </c>
      <c r="N1159" s="382"/>
      <c r="O1159" s="41" t="s">
        <v>100</v>
      </c>
      <c r="P1159" s="378"/>
      <c r="Q1159" s="382"/>
      <c r="R1159" s="379" t="s">
        <v>100</v>
      </c>
      <c r="S1159" s="381"/>
      <c r="T1159" s="382"/>
      <c r="U1159" s="37">
        <v>5521.39</v>
      </c>
    </row>
    <row r="1160" spans="1:21" ht="28.35" customHeight="1" x14ac:dyDescent="0.25">
      <c r="A1160" s="41" t="s">
        <v>100</v>
      </c>
      <c r="B1160" s="39" t="s">
        <v>454</v>
      </c>
      <c r="C1160" s="379" t="s">
        <v>453</v>
      </c>
      <c r="D1160" s="381"/>
      <c r="E1160" s="382"/>
      <c r="F1160" s="380" t="s">
        <v>160</v>
      </c>
      <c r="G1160" s="382"/>
      <c r="H1160" s="383">
        <v>74</v>
      </c>
      <c r="I1160" s="382"/>
      <c r="J1160" s="383">
        <v>1</v>
      </c>
      <c r="K1160" s="382"/>
      <c r="L1160" s="37">
        <v>74</v>
      </c>
      <c r="M1160" s="378"/>
      <c r="N1160" s="382"/>
      <c r="O1160" s="39" t="s">
        <v>100</v>
      </c>
      <c r="P1160" s="378"/>
      <c r="Q1160" s="382"/>
      <c r="R1160" s="384" t="s">
        <v>100</v>
      </c>
      <c r="S1160" s="381"/>
      <c r="T1160" s="382"/>
      <c r="U1160" s="37">
        <v>4085.83</v>
      </c>
    </row>
    <row r="1161" spans="1:21" ht="28.35" customHeight="1" x14ac:dyDescent="0.25">
      <c r="A1161" s="41" t="s">
        <v>100</v>
      </c>
      <c r="B1161" s="39" t="s">
        <v>452</v>
      </c>
      <c r="C1161" s="379" t="s">
        <v>451</v>
      </c>
      <c r="D1161" s="381"/>
      <c r="E1161" s="382"/>
      <c r="F1161" s="380" t="s">
        <v>160</v>
      </c>
      <c r="G1161" s="382"/>
      <c r="H1161" s="383">
        <v>36</v>
      </c>
      <c r="I1161" s="382"/>
      <c r="J1161" s="383">
        <v>1</v>
      </c>
      <c r="K1161" s="382"/>
      <c r="L1161" s="37">
        <v>36</v>
      </c>
      <c r="M1161" s="378"/>
      <c r="N1161" s="382"/>
      <c r="O1161" s="39" t="s">
        <v>100</v>
      </c>
      <c r="P1161" s="378"/>
      <c r="Q1161" s="382"/>
      <c r="R1161" s="384" t="s">
        <v>100</v>
      </c>
      <c r="S1161" s="381"/>
      <c r="T1161" s="382"/>
      <c r="U1161" s="37">
        <v>1987.7</v>
      </c>
    </row>
    <row r="1162" spans="1:21" ht="14.25" customHeight="1" x14ac:dyDescent="0.25">
      <c r="A1162" s="36" t="s">
        <v>100</v>
      </c>
      <c r="B1162" s="36" t="s">
        <v>100</v>
      </c>
      <c r="C1162" s="365" t="s">
        <v>136</v>
      </c>
      <c r="D1162" s="381"/>
      <c r="E1162" s="381"/>
      <c r="F1162" s="381"/>
      <c r="G1162" s="381"/>
      <c r="H1162" s="381"/>
      <c r="I1162" s="381"/>
      <c r="J1162" s="381"/>
      <c r="K1162" s="381"/>
      <c r="L1162" s="382"/>
      <c r="M1162" s="385" t="s">
        <v>100</v>
      </c>
      <c r="N1162" s="381"/>
      <c r="O1162" s="382"/>
      <c r="P1162" s="386">
        <v>1288.32</v>
      </c>
      <c r="Q1162" s="382"/>
      <c r="R1162" s="369"/>
      <c r="S1162" s="381"/>
      <c r="T1162" s="382"/>
      <c r="U1162" s="35">
        <v>11594.92</v>
      </c>
    </row>
    <row r="1163" spans="1:21" ht="38.85" customHeight="1" x14ac:dyDescent="0.25">
      <c r="A1163" s="44" t="s">
        <v>1610</v>
      </c>
      <c r="B1163" s="43" t="s">
        <v>1605</v>
      </c>
      <c r="C1163" s="365" t="s">
        <v>1611</v>
      </c>
      <c r="D1163" s="381"/>
      <c r="E1163" s="382"/>
      <c r="F1163" s="367" t="s">
        <v>192</v>
      </c>
      <c r="G1163" s="382"/>
      <c r="H1163" s="368">
        <v>9</v>
      </c>
      <c r="I1163" s="382"/>
      <c r="J1163" s="368">
        <v>1</v>
      </c>
      <c r="K1163" s="382"/>
      <c r="L1163" s="35">
        <v>9</v>
      </c>
      <c r="M1163" s="369"/>
      <c r="N1163" s="382"/>
      <c r="O1163" s="42"/>
      <c r="P1163" s="369"/>
      <c r="Q1163" s="382"/>
      <c r="R1163" s="369"/>
      <c r="S1163" s="381"/>
      <c r="T1163" s="382"/>
      <c r="U1163" s="38"/>
    </row>
    <row r="1164" spans="1:21" ht="14.25" customHeight="1" x14ac:dyDescent="0.25">
      <c r="A1164" s="39" t="s">
        <v>100</v>
      </c>
      <c r="B1164" s="39" t="s">
        <v>187</v>
      </c>
      <c r="C1164" s="379" t="s">
        <v>186</v>
      </c>
      <c r="D1164" s="381"/>
      <c r="E1164" s="382"/>
      <c r="F1164" s="380" t="s">
        <v>179</v>
      </c>
      <c r="G1164" s="382"/>
      <c r="H1164" s="378"/>
      <c r="I1164" s="382"/>
      <c r="J1164" s="378"/>
      <c r="K1164" s="382"/>
      <c r="L1164" s="37">
        <v>16.2</v>
      </c>
      <c r="M1164" s="378"/>
      <c r="N1164" s="382"/>
      <c r="O1164" s="39" t="s">
        <v>100</v>
      </c>
      <c r="P1164" s="378"/>
      <c r="Q1164" s="382"/>
      <c r="R1164" s="378"/>
      <c r="S1164" s="381"/>
      <c r="T1164" s="382"/>
      <c r="U1164" s="37">
        <v>8919.8799999999992</v>
      </c>
    </row>
    <row r="1165" spans="1:21" ht="14.25" customHeight="1" x14ac:dyDescent="0.25">
      <c r="A1165" s="39" t="s">
        <v>100</v>
      </c>
      <c r="B1165" s="39" t="s">
        <v>296</v>
      </c>
      <c r="C1165" s="379" t="s">
        <v>295</v>
      </c>
      <c r="D1165" s="381"/>
      <c r="E1165" s="382"/>
      <c r="F1165" s="380" t="s">
        <v>179</v>
      </c>
      <c r="G1165" s="382"/>
      <c r="H1165" s="383">
        <v>0.9</v>
      </c>
      <c r="I1165" s="382"/>
      <c r="J1165" s="383">
        <v>1</v>
      </c>
      <c r="K1165" s="382"/>
      <c r="L1165" s="37">
        <v>8.1</v>
      </c>
      <c r="M1165" s="378"/>
      <c r="N1165" s="382"/>
      <c r="O1165" s="39" t="s">
        <v>100</v>
      </c>
      <c r="P1165" s="383">
        <v>563.22</v>
      </c>
      <c r="Q1165" s="382"/>
      <c r="R1165" s="383">
        <v>1</v>
      </c>
      <c r="S1165" s="381"/>
      <c r="T1165" s="382"/>
      <c r="U1165" s="37">
        <v>4562.08</v>
      </c>
    </row>
    <row r="1166" spans="1:21" ht="14.25" customHeight="1" x14ac:dyDescent="0.25">
      <c r="A1166" s="39" t="s">
        <v>100</v>
      </c>
      <c r="B1166" s="39" t="s">
        <v>1585</v>
      </c>
      <c r="C1166" s="379" t="s">
        <v>1586</v>
      </c>
      <c r="D1166" s="381"/>
      <c r="E1166" s="382"/>
      <c r="F1166" s="380" t="s">
        <v>179</v>
      </c>
      <c r="G1166" s="382"/>
      <c r="H1166" s="383">
        <v>0.9</v>
      </c>
      <c r="I1166" s="382"/>
      <c r="J1166" s="383">
        <v>1</v>
      </c>
      <c r="K1166" s="382"/>
      <c r="L1166" s="37">
        <v>8.1</v>
      </c>
      <c r="M1166" s="378"/>
      <c r="N1166" s="382"/>
      <c r="O1166" s="39" t="s">
        <v>100</v>
      </c>
      <c r="P1166" s="383">
        <v>538</v>
      </c>
      <c r="Q1166" s="382"/>
      <c r="R1166" s="383">
        <v>1</v>
      </c>
      <c r="S1166" s="381"/>
      <c r="T1166" s="382"/>
      <c r="U1166" s="37">
        <v>4357.8</v>
      </c>
    </row>
    <row r="1167" spans="1:21" ht="14.25" customHeight="1" x14ac:dyDescent="0.25">
      <c r="A1167" s="39" t="s">
        <v>100</v>
      </c>
      <c r="B1167" s="39" t="s">
        <v>183</v>
      </c>
      <c r="C1167" s="379" t="s">
        <v>182</v>
      </c>
      <c r="D1167" s="381"/>
      <c r="E1167" s="382"/>
      <c r="F1167" s="380" t="s">
        <v>100</v>
      </c>
      <c r="G1167" s="382"/>
      <c r="H1167" s="378"/>
      <c r="I1167" s="382"/>
      <c r="J1167" s="378"/>
      <c r="K1167" s="382"/>
      <c r="L1167" s="38"/>
      <c r="M1167" s="378"/>
      <c r="N1167" s="382"/>
      <c r="O1167" s="39" t="s">
        <v>100</v>
      </c>
      <c r="P1167" s="378"/>
      <c r="Q1167" s="382"/>
      <c r="R1167" s="378"/>
      <c r="S1167" s="381"/>
      <c r="T1167" s="382"/>
      <c r="U1167" s="37">
        <v>0</v>
      </c>
    </row>
    <row r="1168" spans="1:21" ht="14.25" customHeight="1" x14ac:dyDescent="0.25">
      <c r="A1168" s="39" t="s">
        <v>100</v>
      </c>
      <c r="B1168" s="39" t="s">
        <v>181</v>
      </c>
      <c r="C1168" s="379" t="s">
        <v>180</v>
      </c>
      <c r="D1168" s="381"/>
      <c r="E1168" s="382"/>
      <c r="F1168" s="380" t="s">
        <v>179</v>
      </c>
      <c r="G1168" s="382"/>
      <c r="H1168" s="378"/>
      <c r="I1168" s="382"/>
      <c r="J1168" s="378"/>
      <c r="K1168" s="382"/>
      <c r="L1168" s="38"/>
      <c r="M1168" s="378"/>
      <c r="N1168" s="382"/>
      <c r="O1168" s="39" t="s">
        <v>100</v>
      </c>
      <c r="P1168" s="378"/>
      <c r="Q1168" s="382"/>
      <c r="R1168" s="378"/>
      <c r="S1168" s="381"/>
      <c r="T1168" s="382"/>
      <c r="U1168" s="37">
        <v>0</v>
      </c>
    </row>
    <row r="1169" spans="1:21" ht="14.25" customHeight="1" x14ac:dyDescent="0.25">
      <c r="A1169" s="39" t="s">
        <v>100</v>
      </c>
      <c r="B1169" s="39" t="s">
        <v>178</v>
      </c>
      <c r="C1169" s="379" t="s">
        <v>177</v>
      </c>
      <c r="D1169" s="381"/>
      <c r="E1169" s="382"/>
      <c r="F1169" s="380" t="s">
        <v>100</v>
      </c>
      <c r="G1169" s="382"/>
      <c r="H1169" s="378"/>
      <c r="I1169" s="382"/>
      <c r="J1169" s="378"/>
      <c r="K1169" s="382"/>
      <c r="L1169" s="38"/>
      <c r="M1169" s="378"/>
      <c r="N1169" s="382"/>
      <c r="O1169" s="39" t="s">
        <v>100</v>
      </c>
      <c r="P1169" s="378"/>
      <c r="Q1169" s="382"/>
      <c r="R1169" s="378"/>
      <c r="S1169" s="381"/>
      <c r="T1169" s="382"/>
      <c r="U1169" s="37">
        <v>0</v>
      </c>
    </row>
    <row r="1170" spans="1:21" ht="14.25" customHeight="1" x14ac:dyDescent="0.25">
      <c r="A1170" s="39" t="s">
        <v>100</v>
      </c>
      <c r="B1170" s="39" t="s">
        <v>100</v>
      </c>
      <c r="C1170" s="365" t="s">
        <v>166</v>
      </c>
      <c r="D1170" s="381"/>
      <c r="E1170" s="382"/>
      <c r="F1170" s="380" t="s">
        <v>100</v>
      </c>
      <c r="G1170" s="382"/>
      <c r="H1170" s="378"/>
      <c r="I1170" s="382"/>
      <c r="J1170" s="378"/>
      <c r="K1170" s="382"/>
      <c r="L1170" s="38"/>
      <c r="M1170" s="378"/>
      <c r="N1170" s="382"/>
      <c r="O1170" s="39" t="s">
        <v>100</v>
      </c>
      <c r="P1170" s="378"/>
      <c r="Q1170" s="382"/>
      <c r="R1170" s="378"/>
      <c r="S1170" s="381"/>
      <c r="T1170" s="382"/>
      <c r="U1170" s="35">
        <v>8919.8799999999992</v>
      </c>
    </row>
    <row r="1171" spans="1:21" ht="14.25" customHeight="1" x14ac:dyDescent="0.25">
      <c r="A1171" s="41" t="s">
        <v>100</v>
      </c>
      <c r="B1171" s="41" t="s">
        <v>100</v>
      </c>
      <c r="C1171" s="379" t="s">
        <v>165</v>
      </c>
      <c r="D1171" s="381"/>
      <c r="E1171" s="382"/>
      <c r="F1171" s="380" t="s">
        <v>100</v>
      </c>
      <c r="G1171" s="382"/>
      <c r="H1171" s="378"/>
      <c r="I1171" s="382"/>
      <c r="J1171" s="379" t="s">
        <v>100</v>
      </c>
      <c r="K1171" s="382"/>
      <c r="L1171" s="39" t="s">
        <v>100</v>
      </c>
      <c r="M1171" s="379" t="s">
        <v>100</v>
      </c>
      <c r="N1171" s="382"/>
      <c r="O1171" s="41" t="s">
        <v>100</v>
      </c>
      <c r="P1171" s="378"/>
      <c r="Q1171" s="382"/>
      <c r="R1171" s="379" t="s">
        <v>100</v>
      </c>
      <c r="S1171" s="381"/>
      <c r="T1171" s="382"/>
      <c r="U1171" s="37">
        <v>8919.8799999999992</v>
      </c>
    </row>
    <row r="1172" spans="1:21" ht="28.35" customHeight="1" x14ac:dyDescent="0.25">
      <c r="A1172" s="41" t="s">
        <v>100</v>
      </c>
      <c r="B1172" s="39" t="s">
        <v>454</v>
      </c>
      <c r="C1172" s="379" t="s">
        <v>453</v>
      </c>
      <c r="D1172" s="381"/>
      <c r="E1172" s="382"/>
      <c r="F1172" s="380" t="s">
        <v>160</v>
      </c>
      <c r="G1172" s="382"/>
      <c r="H1172" s="383">
        <v>74</v>
      </c>
      <c r="I1172" s="382"/>
      <c r="J1172" s="383">
        <v>1</v>
      </c>
      <c r="K1172" s="382"/>
      <c r="L1172" s="37">
        <v>74</v>
      </c>
      <c r="M1172" s="378"/>
      <c r="N1172" s="382"/>
      <c r="O1172" s="39" t="s">
        <v>100</v>
      </c>
      <c r="P1172" s="378"/>
      <c r="Q1172" s="382"/>
      <c r="R1172" s="384" t="s">
        <v>100</v>
      </c>
      <c r="S1172" s="381"/>
      <c r="T1172" s="382"/>
      <c r="U1172" s="37">
        <v>6600.71</v>
      </c>
    </row>
    <row r="1173" spans="1:21" ht="28.35" customHeight="1" x14ac:dyDescent="0.25">
      <c r="A1173" s="41" t="s">
        <v>100</v>
      </c>
      <c r="B1173" s="39" t="s">
        <v>452</v>
      </c>
      <c r="C1173" s="379" t="s">
        <v>451</v>
      </c>
      <c r="D1173" s="381"/>
      <c r="E1173" s="382"/>
      <c r="F1173" s="380" t="s">
        <v>160</v>
      </c>
      <c r="G1173" s="382"/>
      <c r="H1173" s="383">
        <v>36</v>
      </c>
      <c r="I1173" s="382"/>
      <c r="J1173" s="383">
        <v>1</v>
      </c>
      <c r="K1173" s="382"/>
      <c r="L1173" s="37">
        <v>36</v>
      </c>
      <c r="M1173" s="378"/>
      <c r="N1173" s="382"/>
      <c r="O1173" s="39" t="s">
        <v>100</v>
      </c>
      <c r="P1173" s="378"/>
      <c r="Q1173" s="382"/>
      <c r="R1173" s="384" t="s">
        <v>100</v>
      </c>
      <c r="S1173" s="381"/>
      <c r="T1173" s="382"/>
      <c r="U1173" s="37">
        <v>3211.16</v>
      </c>
    </row>
    <row r="1174" spans="1:21" ht="14.25" customHeight="1" x14ac:dyDescent="0.25">
      <c r="A1174" s="36" t="s">
        <v>100</v>
      </c>
      <c r="B1174" s="36" t="s">
        <v>100</v>
      </c>
      <c r="C1174" s="365" t="s">
        <v>136</v>
      </c>
      <c r="D1174" s="381"/>
      <c r="E1174" s="381"/>
      <c r="F1174" s="381"/>
      <c r="G1174" s="381"/>
      <c r="H1174" s="381"/>
      <c r="I1174" s="381"/>
      <c r="J1174" s="381"/>
      <c r="K1174" s="381"/>
      <c r="L1174" s="382"/>
      <c r="M1174" s="385" t="s">
        <v>100</v>
      </c>
      <c r="N1174" s="381"/>
      <c r="O1174" s="382"/>
      <c r="P1174" s="386">
        <v>2081.31</v>
      </c>
      <c r="Q1174" s="382"/>
      <c r="R1174" s="369"/>
      <c r="S1174" s="381"/>
      <c r="T1174" s="382"/>
      <c r="U1174" s="35">
        <v>18731.75</v>
      </c>
    </row>
    <row r="1175" spans="1:21" ht="93.6" customHeight="1" x14ac:dyDescent="0.25">
      <c r="A1175" s="44" t="s">
        <v>1612</v>
      </c>
      <c r="B1175" s="43" t="s">
        <v>465</v>
      </c>
      <c r="C1175" s="365" t="s">
        <v>464</v>
      </c>
      <c r="D1175" s="381"/>
      <c r="E1175" s="382"/>
      <c r="F1175" s="367" t="s">
        <v>192</v>
      </c>
      <c r="G1175" s="382"/>
      <c r="H1175" s="368">
        <v>8</v>
      </c>
      <c r="I1175" s="382"/>
      <c r="J1175" s="368">
        <v>1</v>
      </c>
      <c r="K1175" s="382"/>
      <c r="L1175" s="35">
        <v>8</v>
      </c>
      <c r="M1175" s="369"/>
      <c r="N1175" s="382"/>
      <c r="O1175" s="42"/>
      <c r="P1175" s="369"/>
      <c r="Q1175" s="382"/>
      <c r="R1175" s="369"/>
      <c r="S1175" s="381"/>
      <c r="T1175" s="382"/>
      <c r="U1175" s="38"/>
    </row>
    <row r="1176" spans="1:21" ht="14.25" customHeight="1" x14ac:dyDescent="0.25">
      <c r="A1176" s="39" t="s">
        <v>100</v>
      </c>
      <c r="B1176" s="39" t="s">
        <v>187</v>
      </c>
      <c r="C1176" s="379" t="s">
        <v>186</v>
      </c>
      <c r="D1176" s="381"/>
      <c r="E1176" s="382"/>
      <c r="F1176" s="380" t="s">
        <v>179</v>
      </c>
      <c r="G1176" s="382"/>
      <c r="H1176" s="378"/>
      <c r="I1176" s="382"/>
      <c r="J1176" s="378"/>
      <c r="K1176" s="382"/>
      <c r="L1176" s="37">
        <v>2.56</v>
      </c>
      <c r="M1176" s="378"/>
      <c r="N1176" s="382"/>
      <c r="O1176" s="39" t="s">
        <v>100</v>
      </c>
      <c r="P1176" s="378"/>
      <c r="Q1176" s="382"/>
      <c r="R1176" s="378"/>
      <c r="S1176" s="381"/>
      <c r="T1176" s="382"/>
      <c r="U1176" s="37">
        <v>1915.28</v>
      </c>
    </row>
    <row r="1177" spans="1:21" ht="14.25" customHeight="1" x14ac:dyDescent="0.25">
      <c r="A1177" s="39" t="s">
        <v>100</v>
      </c>
      <c r="B1177" s="39" t="s">
        <v>294</v>
      </c>
      <c r="C1177" s="379" t="s">
        <v>293</v>
      </c>
      <c r="D1177" s="381"/>
      <c r="E1177" s="382"/>
      <c r="F1177" s="380" t="s">
        <v>179</v>
      </c>
      <c r="G1177" s="382"/>
      <c r="H1177" s="383">
        <v>0.16</v>
      </c>
      <c r="I1177" s="382"/>
      <c r="J1177" s="383">
        <v>1</v>
      </c>
      <c r="K1177" s="382"/>
      <c r="L1177" s="37">
        <v>1.28</v>
      </c>
      <c r="M1177" s="378"/>
      <c r="N1177" s="382"/>
      <c r="O1177" s="39" t="s">
        <v>100</v>
      </c>
      <c r="P1177" s="383">
        <v>756.56</v>
      </c>
      <c r="Q1177" s="382"/>
      <c r="R1177" s="383">
        <v>1</v>
      </c>
      <c r="S1177" s="381"/>
      <c r="T1177" s="382"/>
      <c r="U1177" s="37">
        <v>968.4</v>
      </c>
    </row>
    <row r="1178" spans="1:21" ht="14.25" customHeight="1" x14ac:dyDescent="0.25">
      <c r="A1178" s="39" t="s">
        <v>100</v>
      </c>
      <c r="B1178" s="39" t="s">
        <v>456</v>
      </c>
      <c r="C1178" s="379" t="s">
        <v>455</v>
      </c>
      <c r="D1178" s="381"/>
      <c r="E1178" s="382"/>
      <c r="F1178" s="380" t="s">
        <v>179</v>
      </c>
      <c r="G1178" s="382"/>
      <c r="H1178" s="383">
        <v>0.16</v>
      </c>
      <c r="I1178" s="382"/>
      <c r="J1178" s="383">
        <v>1</v>
      </c>
      <c r="K1178" s="382"/>
      <c r="L1178" s="37">
        <v>1.28</v>
      </c>
      <c r="M1178" s="378"/>
      <c r="N1178" s="382"/>
      <c r="O1178" s="39" t="s">
        <v>100</v>
      </c>
      <c r="P1178" s="383">
        <v>739.75</v>
      </c>
      <c r="Q1178" s="382"/>
      <c r="R1178" s="383">
        <v>1</v>
      </c>
      <c r="S1178" s="381"/>
      <c r="T1178" s="382"/>
      <c r="U1178" s="37">
        <v>946.88</v>
      </c>
    </row>
    <row r="1179" spans="1:21" ht="14.25" customHeight="1" x14ac:dyDescent="0.25">
      <c r="A1179" s="39" t="s">
        <v>100</v>
      </c>
      <c r="B1179" s="39" t="s">
        <v>183</v>
      </c>
      <c r="C1179" s="379" t="s">
        <v>182</v>
      </c>
      <c r="D1179" s="381"/>
      <c r="E1179" s="382"/>
      <c r="F1179" s="380" t="s">
        <v>100</v>
      </c>
      <c r="G1179" s="382"/>
      <c r="H1179" s="378"/>
      <c r="I1179" s="382"/>
      <c r="J1179" s="378"/>
      <c r="K1179" s="382"/>
      <c r="L1179" s="38"/>
      <c r="M1179" s="378"/>
      <c r="N1179" s="382"/>
      <c r="O1179" s="39" t="s">
        <v>100</v>
      </c>
      <c r="P1179" s="378"/>
      <c r="Q1179" s="382"/>
      <c r="R1179" s="378"/>
      <c r="S1179" s="381"/>
      <c r="T1179" s="382"/>
      <c r="U1179" s="37">
        <v>0</v>
      </c>
    </row>
    <row r="1180" spans="1:21" ht="14.25" customHeight="1" x14ac:dyDescent="0.25">
      <c r="A1180" s="39" t="s">
        <v>100</v>
      </c>
      <c r="B1180" s="39" t="s">
        <v>181</v>
      </c>
      <c r="C1180" s="379" t="s">
        <v>180</v>
      </c>
      <c r="D1180" s="381"/>
      <c r="E1180" s="382"/>
      <c r="F1180" s="380" t="s">
        <v>179</v>
      </c>
      <c r="G1180" s="382"/>
      <c r="H1180" s="378"/>
      <c r="I1180" s="382"/>
      <c r="J1180" s="378"/>
      <c r="K1180" s="382"/>
      <c r="L1180" s="38"/>
      <c r="M1180" s="378"/>
      <c r="N1180" s="382"/>
      <c r="O1180" s="39" t="s">
        <v>100</v>
      </c>
      <c r="P1180" s="378"/>
      <c r="Q1180" s="382"/>
      <c r="R1180" s="378"/>
      <c r="S1180" s="381"/>
      <c r="T1180" s="382"/>
      <c r="U1180" s="37">
        <v>0</v>
      </c>
    </row>
    <row r="1181" spans="1:21" ht="14.25" customHeight="1" x14ac:dyDescent="0.25">
      <c r="A1181" s="39" t="s">
        <v>100</v>
      </c>
      <c r="B1181" s="39" t="s">
        <v>178</v>
      </c>
      <c r="C1181" s="379" t="s">
        <v>177</v>
      </c>
      <c r="D1181" s="381"/>
      <c r="E1181" s="382"/>
      <c r="F1181" s="380" t="s">
        <v>100</v>
      </c>
      <c r="G1181" s="382"/>
      <c r="H1181" s="378"/>
      <c r="I1181" s="382"/>
      <c r="J1181" s="378"/>
      <c r="K1181" s="382"/>
      <c r="L1181" s="38"/>
      <c r="M1181" s="378"/>
      <c r="N1181" s="382"/>
      <c r="O1181" s="39" t="s">
        <v>100</v>
      </c>
      <c r="P1181" s="378"/>
      <c r="Q1181" s="382"/>
      <c r="R1181" s="378"/>
      <c r="S1181" s="381"/>
      <c r="T1181" s="382"/>
      <c r="U1181" s="37">
        <v>0</v>
      </c>
    </row>
    <row r="1182" spans="1:21" ht="14.25" customHeight="1" x14ac:dyDescent="0.25">
      <c r="A1182" s="39" t="s">
        <v>100</v>
      </c>
      <c r="B1182" s="39" t="s">
        <v>100</v>
      </c>
      <c r="C1182" s="365" t="s">
        <v>166</v>
      </c>
      <c r="D1182" s="381"/>
      <c r="E1182" s="382"/>
      <c r="F1182" s="380" t="s">
        <v>100</v>
      </c>
      <c r="G1182" s="382"/>
      <c r="H1182" s="378"/>
      <c r="I1182" s="382"/>
      <c r="J1182" s="378"/>
      <c r="K1182" s="382"/>
      <c r="L1182" s="38"/>
      <c r="M1182" s="378"/>
      <c r="N1182" s="382"/>
      <c r="O1182" s="39" t="s">
        <v>100</v>
      </c>
      <c r="P1182" s="378"/>
      <c r="Q1182" s="382"/>
      <c r="R1182" s="378"/>
      <c r="S1182" s="381"/>
      <c r="T1182" s="382"/>
      <c r="U1182" s="35">
        <v>1915.28</v>
      </c>
    </row>
    <row r="1183" spans="1:21" ht="14.25" customHeight="1" x14ac:dyDescent="0.25">
      <c r="A1183" s="41" t="s">
        <v>100</v>
      </c>
      <c r="B1183" s="41" t="s">
        <v>100</v>
      </c>
      <c r="C1183" s="379" t="s">
        <v>165</v>
      </c>
      <c r="D1183" s="381"/>
      <c r="E1183" s="382"/>
      <c r="F1183" s="380" t="s">
        <v>100</v>
      </c>
      <c r="G1183" s="382"/>
      <c r="H1183" s="378"/>
      <c r="I1183" s="382"/>
      <c r="J1183" s="379" t="s">
        <v>100</v>
      </c>
      <c r="K1183" s="382"/>
      <c r="L1183" s="39" t="s">
        <v>100</v>
      </c>
      <c r="M1183" s="379" t="s">
        <v>100</v>
      </c>
      <c r="N1183" s="382"/>
      <c r="O1183" s="41" t="s">
        <v>100</v>
      </c>
      <c r="P1183" s="378"/>
      <c r="Q1183" s="382"/>
      <c r="R1183" s="379" t="s">
        <v>100</v>
      </c>
      <c r="S1183" s="381"/>
      <c r="T1183" s="382"/>
      <c r="U1183" s="37">
        <v>1915.28</v>
      </c>
    </row>
    <row r="1184" spans="1:21" ht="28.35" customHeight="1" x14ac:dyDescent="0.25">
      <c r="A1184" s="41" t="s">
        <v>100</v>
      </c>
      <c r="B1184" s="39" t="s">
        <v>454</v>
      </c>
      <c r="C1184" s="379" t="s">
        <v>453</v>
      </c>
      <c r="D1184" s="381"/>
      <c r="E1184" s="382"/>
      <c r="F1184" s="380" t="s">
        <v>160</v>
      </c>
      <c r="G1184" s="382"/>
      <c r="H1184" s="383">
        <v>74</v>
      </c>
      <c r="I1184" s="382"/>
      <c r="J1184" s="383">
        <v>1</v>
      </c>
      <c r="K1184" s="382"/>
      <c r="L1184" s="37">
        <v>74</v>
      </c>
      <c r="M1184" s="378"/>
      <c r="N1184" s="382"/>
      <c r="O1184" s="39" t="s">
        <v>100</v>
      </c>
      <c r="P1184" s="378"/>
      <c r="Q1184" s="382"/>
      <c r="R1184" s="384" t="s">
        <v>100</v>
      </c>
      <c r="S1184" s="381"/>
      <c r="T1184" s="382"/>
      <c r="U1184" s="37">
        <v>1417.31</v>
      </c>
    </row>
    <row r="1185" spans="1:21" ht="28.35" customHeight="1" x14ac:dyDescent="0.25">
      <c r="A1185" s="41" t="s">
        <v>100</v>
      </c>
      <c r="B1185" s="39" t="s">
        <v>452</v>
      </c>
      <c r="C1185" s="379" t="s">
        <v>451</v>
      </c>
      <c r="D1185" s="381"/>
      <c r="E1185" s="382"/>
      <c r="F1185" s="380" t="s">
        <v>160</v>
      </c>
      <c r="G1185" s="382"/>
      <c r="H1185" s="383">
        <v>36</v>
      </c>
      <c r="I1185" s="382"/>
      <c r="J1185" s="383">
        <v>1</v>
      </c>
      <c r="K1185" s="382"/>
      <c r="L1185" s="37">
        <v>36</v>
      </c>
      <c r="M1185" s="378"/>
      <c r="N1185" s="382"/>
      <c r="O1185" s="39" t="s">
        <v>100</v>
      </c>
      <c r="P1185" s="378"/>
      <c r="Q1185" s="382"/>
      <c r="R1185" s="384" t="s">
        <v>100</v>
      </c>
      <c r="S1185" s="381"/>
      <c r="T1185" s="382"/>
      <c r="U1185" s="37">
        <v>689.5</v>
      </c>
    </row>
    <row r="1186" spans="1:21" ht="14.25" customHeight="1" x14ac:dyDescent="0.25">
      <c r="A1186" s="36" t="s">
        <v>100</v>
      </c>
      <c r="B1186" s="36" t="s">
        <v>100</v>
      </c>
      <c r="C1186" s="365" t="s">
        <v>136</v>
      </c>
      <c r="D1186" s="381"/>
      <c r="E1186" s="381"/>
      <c r="F1186" s="381"/>
      <c r="G1186" s="381"/>
      <c r="H1186" s="381"/>
      <c r="I1186" s="381"/>
      <c r="J1186" s="381"/>
      <c r="K1186" s="381"/>
      <c r="L1186" s="382"/>
      <c r="M1186" s="385" t="s">
        <v>100</v>
      </c>
      <c r="N1186" s="381"/>
      <c r="O1186" s="382"/>
      <c r="P1186" s="386">
        <v>502.76</v>
      </c>
      <c r="Q1186" s="382"/>
      <c r="R1186" s="369"/>
      <c r="S1186" s="381"/>
      <c r="T1186" s="382"/>
      <c r="U1186" s="35">
        <v>4022.09</v>
      </c>
    </row>
    <row r="1187" spans="1:21" ht="71.45" customHeight="1" x14ac:dyDescent="0.25">
      <c r="A1187" s="44" t="s">
        <v>1613</v>
      </c>
      <c r="B1187" s="43" t="s">
        <v>1614</v>
      </c>
      <c r="C1187" s="365" t="s">
        <v>1615</v>
      </c>
      <c r="D1187" s="381"/>
      <c r="E1187" s="382"/>
      <c r="F1187" s="367" t="s">
        <v>192</v>
      </c>
      <c r="G1187" s="382"/>
      <c r="H1187" s="368">
        <v>6</v>
      </c>
      <c r="I1187" s="382"/>
      <c r="J1187" s="368">
        <v>1</v>
      </c>
      <c r="K1187" s="382"/>
      <c r="L1187" s="35">
        <v>6</v>
      </c>
      <c r="M1187" s="369"/>
      <c r="N1187" s="382"/>
      <c r="O1187" s="42"/>
      <c r="P1187" s="369"/>
      <c r="Q1187" s="382"/>
      <c r="R1187" s="369"/>
      <c r="S1187" s="381"/>
      <c r="T1187" s="382"/>
      <c r="U1187" s="38"/>
    </row>
    <row r="1188" spans="1:21" ht="14.25" customHeight="1" x14ac:dyDescent="0.25">
      <c r="A1188" s="39" t="s">
        <v>100</v>
      </c>
      <c r="B1188" s="39" t="s">
        <v>187</v>
      </c>
      <c r="C1188" s="379" t="s">
        <v>186</v>
      </c>
      <c r="D1188" s="381"/>
      <c r="E1188" s="382"/>
      <c r="F1188" s="380" t="s">
        <v>179</v>
      </c>
      <c r="G1188" s="382"/>
      <c r="H1188" s="378"/>
      <c r="I1188" s="382"/>
      <c r="J1188" s="378"/>
      <c r="K1188" s="382"/>
      <c r="L1188" s="37">
        <v>10.8</v>
      </c>
      <c r="M1188" s="378"/>
      <c r="N1188" s="382"/>
      <c r="O1188" s="39" t="s">
        <v>100</v>
      </c>
      <c r="P1188" s="378"/>
      <c r="Q1188" s="382"/>
      <c r="R1188" s="378"/>
      <c r="S1188" s="381"/>
      <c r="T1188" s="382"/>
      <c r="U1188" s="37">
        <v>5946.59</v>
      </c>
    </row>
    <row r="1189" spans="1:21" ht="14.25" customHeight="1" x14ac:dyDescent="0.25">
      <c r="A1189" s="39" t="s">
        <v>100</v>
      </c>
      <c r="B1189" s="39" t="s">
        <v>296</v>
      </c>
      <c r="C1189" s="379" t="s">
        <v>295</v>
      </c>
      <c r="D1189" s="381"/>
      <c r="E1189" s="382"/>
      <c r="F1189" s="380" t="s">
        <v>179</v>
      </c>
      <c r="G1189" s="382"/>
      <c r="H1189" s="383">
        <v>0.9</v>
      </c>
      <c r="I1189" s="382"/>
      <c r="J1189" s="383">
        <v>1</v>
      </c>
      <c r="K1189" s="382"/>
      <c r="L1189" s="37">
        <v>5.4</v>
      </c>
      <c r="M1189" s="378"/>
      <c r="N1189" s="382"/>
      <c r="O1189" s="39" t="s">
        <v>100</v>
      </c>
      <c r="P1189" s="383">
        <v>563.22</v>
      </c>
      <c r="Q1189" s="382"/>
      <c r="R1189" s="383">
        <v>1</v>
      </c>
      <c r="S1189" s="381"/>
      <c r="T1189" s="382"/>
      <c r="U1189" s="37">
        <v>3041.39</v>
      </c>
    </row>
    <row r="1190" spans="1:21" ht="14.25" customHeight="1" x14ac:dyDescent="0.25">
      <c r="A1190" s="39" t="s">
        <v>100</v>
      </c>
      <c r="B1190" s="39" t="s">
        <v>1585</v>
      </c>
      <c r="C1190" s="379" t="s">
        <v>1586</v>
      </c>
      <c r="D1190" s="381"/>
      <c r="E1190" s="382"/>
      <c r="F1190" s="380" t="s">
        <v>179</v>
      </c>
      <c r="G1190" s="382"/>
      <c r="H1190" s="383">
        <v>0.9</v>
      </c>
      <c r="I1190" s="382"/>
      <c r="J1190" s="383">
        <v>1</v>
      </c>
      <c r="K1190" s="382"/>
      <c r="L1190" s="37">
        <v>5.4</v>
      </c>
      <c r="M1190" s="378"/>
      <c r="N1190" s="382"/>
      <c r="O1190" s="39" t="s">
        <v>100</v>
      </c>
      <c r="P1190" s="383">
        <v>538</v>
      </c>
      <c r="Q1190" s="382"/>
      <c r="R1190" s="383">
        <v>1</v>
      </c>
      <c r="S1190" s="381"/>
      <c r="T1190" s="382"/>
      <c r="U1190" s="37">
        <v>2905.2</v>
      </c>
    </row>
    <row r="1191" spans="1:21" ht="14.25" customHeight="1" x14ac:dyDescent="0.25">
      <c r="A1191" s="39" t="s">
        <v>100</v>
      </c>
      <c r="B1191" s="39" t="s">
        <v>183</v>
      </c>
      <c r="C1191" s="379" t="s">
        <v>182</v>
      </c>
      <c r="D1191" s="381"/>
      <c r="E1191" s="382"/>
      <c r="F1191" s="380" t="s">
        <v>100</v>
      </c>
      <c r="G1191" s="382"/>
      <c r="H1191" s="378"/>
      <c r="I1191" s="382"/>
      <c r="J1191" s="378"/>
      <c r="K1191" s="382"/>
      <c r="L1191" s="38"/>
      <c r="M1191" s="378"/>
      <c r="N1191" s="382"/>
      <c r="O1191" s="39" t="s">
        <v>100</v>
      </c>
      <c r="P1191" s="378"/>
      <c r="Q1191" s="382"/>
      <c r="R1191" s="378"/>
      <c r="S1191" s="381"/>
      <c r="T1191" s="382"/>
      <c r="U1191" s="37">
        <v>0</v>
      </c>
    </row>
    <row r="1192" spans="1:21" ht="14.25" customHeight="1" x14ac:dyDescent="0.25">
      <c r="A1192" s="39" t="s">
        <v>100</v>
      </c>
      <c r="B1192" s="39" t="s">
        <v>181</v>
      </c>
      <c r="C1192" s="379" t="s">
        <v>180</v>
      </c>
      <c r="D1192" s="381"/>
      <c r="E1192" s="382"/>
      <c r="F1192" s="380" t="s">
        <v>179</v>
      </c>
      <c r="G1192" s="382"/>
      <c r="H1192" s="378"/>
      <c r="I1192" s="382"/>
      <c r="J1192" s="378"/>
      <c r="K1192" s="382"/>
      <c r="L1192" s="38"/>
      <c r="M1192" s="378"/>
      <c r="N1192" s="382"/>
      <c r="O1192" s="39" t="s">
        <v>100</v>
      </c>
      <c r="P1192" s="378"/>
      <c r="Q1192" s="382"/>
      <c r="R1192" s="378"/>
      <c r="S1192" s="381"/>
      <c r="T1192" s="382"/>
      <c r="U1192" s="37">
        <v>0</v>
      </c>
    </row>
    <row r="1193" spans="1:21" ht="14.25" customHeight="1" x14ac:dyDescent="0.25">
      <c r="A1193" s="39" t="s">
        <v>100</v>
      </c>
      <c r="B1193" s="39" t="s">
        <v>178</v>
      </c>
      <c r="C1193" s="379" t="s">
        <v>177</v>
      </c>
      <c r="D1193" s="381"/>
      <c r="E1193" s="382"/>
      <c r="F1193" s="380" t="s">
        <v>100</v>
      </c>
      <c r="G1193" s="382"/>
      <c r="H1193" s="378"/>
      <c r="I1193" s="382"/>
      <c r="J1193" s="378"/>
      <c r="K1193" s="382"/>
      <c r="L1193" s="38"/>
      <c r="M1193" s="378"/>
      <c r="N1193" s="382"/>
      <c r="O1193" s="39" t="s">
        <v>100</v>
      </c>
      <c r="P1193" s="378"/>
      <c r="Q1193" s="382"/>
      <c r="R1193" s="378"/>
      <c r="S1193" s="381"/>
      <c r="T1193" s="382"/>
      <c r="U1193" s="37">
        <v>0</v>
      </c>
    </row>
    <row r="1194" spans="1:21" ht="14.25" customHeight="1" x14ac:dyDescent="0.25">
      <c r="A1194" s="39" t="s">
        <v>100</v>
      </c>
      <c r="B1194" s="39" t="s">
        <v>100</v>
      </c>
      <c r="C1194" s="365" t="s">
        <v>166</v>
      </c>
      <c r="D1194" s="381"/>
      <c r="E1194" s="382"/>
      <c r="F1194" s="380" t="s">
        <v>100</v>
      </c>
      <c r="G1194" s="382"/>
      <c r="H1194" s="378"/>
      <c r="I1194" s="382"/>
      <c r="J1194" s="378"/>
      <c r="K1194" s="382"/>
      <c r="L1194" s="38"/>
      <c r="M1194" s="378"/>
      <c r="N1194" s="382"/>
      <c r="O1194" s="39" t="s">
        <v>100</v>
      </c>
      <c r="P1194" s="378"/>
      <c r="Q1194" s="382"/>
      <c r="R1194" s="378"/>
      <c r="S1194" s="381"/>
      <c r="T1194" s="382"/>
      <c r="U1194" s="35">
        <v>5946.59</v>
      </c>
    </row>
    <row r="1195" spans="1:21" ht="14.25" customHeight="1" x14ac:dyDescent="0.25">
      <c r="A1195" s="41" t="s">
        <v>100</v>
      </c>
      <c r="B1195" s="41" t="s">
        <v>100</v>
      </c>
      <c r="C1195" s="379" t="s">
        <v>165</v>
      </c>
      <c r="D1195" s="381"/>
      <c r="E1195" s="382"/>
      <c r="F1195" s="380" t="s">
        <v>100</v>
      </c>
      <c r="G1195" s="382"/>
      <c r="H1195" s="378"/>
      <c r="I1195" s="382"/>
      <c r="J1195" s="379" t="s">
        <v>100</v>
      </c>
      <c r="K1195" s="382"/>
      <c r="L1195" s="39" t="s">
        <v>100</v>
      </c>
      <c r="M1195" s="379" t="s">
        <v>100</v>
      </c>
      <c r="N1195" s="382"/>
      <c r="O1195" s="41" t="s">
        <v>100</v>
      </c>
      <c r="P1195" s="378"/>
      <c r="Q1195" s="382"/>
      <c r="R1195" s="379" t="s">
        <v>100</v>
      </c>
      <c r="S1195" s="381"/>
      <c r="T1195" s="382"/>
      <c r="U1195" s="37">
        <v>5946.59</v>
      </c>
    </row>
    <row r="1196" spans="1:21" ht="28.35" customHeight="1" x14ac:dyDescent="0.25">
      <c r="A1196" s="41" t="s">
        <v>100</v>
      </c>
      <c r="B1196" s="39" t="s">
        <v>454</v>
      </c>
      <c r="C1196" s="379" t="s">
        <v>453</v>
      </c>
      <c r="D1196" s="381"/>
      <c r="E1196" s="382"/>
      <c r="F1196" s="380" t="s">
        <v>160</v>
      </c>
      <c r="G1196" s="382"/>
      <c r="H1196" s="383">
        <v>74</v>
      </c>
      <c r="I1196" s="382"/>
      <c r="J1196" s="383">
        <v>1</v>
      </c>
      <c r="K1196" s="382"/>
      <c r="L1196" s="37">
        <v>74</v>
      </c>
      <c r="M1196" s="378"/>
      <c r="N1196" s="382"/>
      <c r="O1196" s="39" t="s">
        <v>100</v>
      </c>
      <c r="P1196" s="378"/>
      <c r="Q1196" s="382"/>
      <c r="R1196" s="384" t="s">
        <v>100</v>
      </c>
      <c r="S1196" s="381"/>
      <c r="T1196" s="382"/>
      <c r="U1196" s="37">
        <v>4400.4799999999996</v>
      </c>
    </row>
    <row r="1197" spans="1:21" ht="28.35" customHeight="1" x14ac:dyDescent="0.25">
      <c r="A1197" s="41" t="s">
        <v>100</v>
      </c>
      <c r="B1197" s="39" t="s">
        <v>452</v>
      </c>
      <c r="C1197" s="379" t="s">
        <v>451</v>
      </c>
      <c r="D1197" s="381"/>
      <c r="E1197" s="382"/>
      <c r="F1197" s="380" t="s">
        <v>160</v>
      </c>
      <c r="G1197" s="382"/>
      <c r="H1197" s="383">
        <v>36</v>
      </c>
      <c r="I1197" s="382"/>
      <c r="J1197" s="383">
        <v>1</v>
      </c>
      <c r="K1197" s="382"/>
      <c r="L1197" s="37">
        <v>36</v>
      </c>
      <c r="M1197" s="378"/>
      <c r="N1197" s="382"/>
      <c r="O1197" s="39" t="s">
        <v>100</v>
      </c>
      <c r="P1197" s="378"/>
      <c r="Q1197" s="382"/>
      <c r="R1197" s="384" t="s">
        <v>100</v>
      </c>
      <c r="S1197" s="381"/>
      <c r="T1197" s="382"/>
      <c r="U1197" s="37">
        <v>2140.77</v>
      </c>
    </row>
    <row r="1198" spans="1:21" ht="14.25" customHeight="1" x14ac:dyDescent="0.25">
      <c r="A1198" s="36" t="s">
        <v>100</v>
      </c>
      <c r="B1198" s="36" t="s">
        <v>100</v>
      </c>
      <c r="C1198" s="365" t="s">
        <v>136</v>
      </c>
      <c r="D1198" s="381"/>
      <c r="E1198" s="381"/>
      <c r="F1198" s="381"/>
      <c r="G1198" s="381"/>
      <c r="H1198" s="381"/>
      <c r="I1198" s="381"/>
      <c r="J1198" s="381"/>
      <c r="K1198" s="381"/>
      <c r="L1198" s="382"/>
      <c r="M1198" s="385" t="s">
        <v>100</v>
      </c>
      <c r="N1198" s="381"/>
      <c r="O1198" s="382"/>
      <c r="P1198" s="386">
        <v>2081.31</v>
      </c>
      <c r="Q1198" s="382"/>
      <c r="R1198" s="369"/>
      <c r="S1198" s="381"/>
      <c r="T1198" s="382"/>
      <c r="U1198" s="35">
        <v>12487.84</v>
      </c>
    </row>
    <row r="1199" spans="1:21" ht="71.45" customHeight="1" x14ac:dyDescent="0.25">
      <c r="A1199" s="44" t="s">
        <v>1616</v>
      </c>
      <c r="B1199" s="43" t="s">
        <v>1602</v>
      </c>
      <c r="C1199" s="365" t="s">
        <v>1617</v>
      </c>
      <c r="D1199" s="381"/>
      <c r="E1199" s="382"/>
      <c r="F1199" s="367" t="s">
        <v>192</v>
      </c>
      <c r="G1199" s="382"/>
      <c r="H1199" s="368">
        <v>4</v>
      </c>
      <c r="I1199" s="382"/>
      <c r="J1199" s="368">
        <v>1</v>
      </c>
      <c r="K1199" s="382"/>
      <c r="L1199" s="35">
        <v>4</v>
      </c>
      <c r="M1199" s="369"/>
      <c r="N1199" s="382"/>
      <c r="O1199" s="42"/>
      <c r="P1199" s="369"/>
      <c r="Q1199" s="382"/>
      <c r="R1199" s="369"/>
      <c r="S1199" s="381"/>
      <c r="T1199" s="382"/>
      <c r="U1199" s="38"/>
    </row>
    <row r="1200" spans="1:21" ht="14.25" customHeight="1" x14ac:dyDescent="0.25">
      <c r="A1200" s="39" t="s">
        <v>100</v>
      </c>
      <c r="B1200" s="39" t="s">
        <v>187</v>
      </c>
      <c r="C1200" s="379" t="s">
        <v>186</v>
      </c>
      <c r="D1200" s="381"/>
      <c r="E1200" s="382"/>
      <c r="F1200" s="380" t="s">
        <v>179</v>
      </c>
      <c r="G1200" s="382"/>
      <c r="H1200" s="378"/>
      <c r="I1200" s="382"/>
      <c r="J1200" s="378"/>
      <c r="K1200" s="382"/>
      <c r="L1200" s="37">
        <v>10.8</v>
      </c>
      <c r="M1200" s="378"/>
      <c r="N1200" s="382"/>
      <c r="O1200" s="39" t="s">
        <v>100</v>
      </c>
      <c r="P1200" s="378"/>
      <c r="Q1200" s="382"/>
      <c r="R1200" s="378"/>
      <c r="S1200" s="381"/>
      <c r="T1200" s="382"/>
      <c r="U1200" s="37">
        <v>5946.59</v>
      </c>
    </row>
    <row r="1201" spans="1:21" ht="14.25" customHeight="1" x14ac:dyDescent="0.25">
      <c r="A1201" s="39" t="s">
        <v>100</v>
      </c>
      <c r="B1201" s="39" t="s">
        <v>296</v>
      </c>
      <c r="C1201" s="379" t="s">
        <v>295</v>
      </c>
      <c r="D1201" s="381"/>
      <c r="E1201" s="382"/>
      <c r="F1201" s="380" t="s">
        <v>179</v>
      </c>
      <c r="G1201" s="382"/>
      <c r="H1201" s="383">
        <v>1.35</v>
      </c>
      <c r="I1201" s="382"/>
      <c r="J1201" s="383">
        <v>1</v>
      </c>
      <c r="K1201" s="382"/>
      <c r="L1201" s="37">
        <v>5.4</v>
      </c>
      <c r="M1201" s="378"/>
      <c r="N1201" s="382"/>
      <c r="O1201" s="39" t="s">
        <v>100</v>
      </c>
      <c r="P1201" s="383">
        <v>563.22</v>
      </c>
      <c r="Q1201" s="382"/>
      <c r="R1201" s="383">
        <v>1</v>
      </c>
      <c r="S1201" s="381"/>
      <c r="T1201" s="382"/>
      <c r="U1201" s="37">
        <v>3041.39</v>
      </c>
    </row>
    <row r="1202" spans="1:21" ht="14.25" customHeight="1" x14ac:dyDescent="0.25">
      <c r="A1202" s="39" t="s">
        <v>100</v>
      </c>
      <c r="B1202" s="39" t="s">
        <v>1585</v>
      </c>
      <c r="C1202" s="379" t="s">
        <v>1586</v>
      </c>
      <c r="D1202" s="381"/>
      <c r="E1202" s="382"/>
      <c r="F1202" s="380" t="s">
        <v>179</v>
      </c>
      <c r="G1202" s="382"/>
      <c r="H1202" s="383">
        <v>1.35</v>
      </c>
      <c r="I1202" s="382"/>
      <c r="J1202" s="383">
        <v>1</v>
      </c>
      <c r="K1202" s="382"/>
      <c r="L1202" s="37">
        <v>5.4</v>
      </c>
      <c r="M1202" s="378"/>
      <c r="N1202" s="382"/>
      <c r="O1202" s="39" t="s">
        <v>100</v>
      </c>
      <c r="P1202" s="383">
        <v>538</v>
      </c>
      <c r="Q1202" s="382"/>
      <c r="R1202" s="383">
        <v>1</v>
      </c>
      <c r="S1202" s="381"/>
      <c r="T1202" s="382"/>
      <c r="U1202" s="37">
        <v>2905.2</v>
      </c>
    </row>
    <row r="1203" spans="1:21" ht="14.25" customHeight="1" x14ac:dyDescent="0.25">
      <c r="A1203" s="39" t="s">
        <v>100</v>
      </c>
      <c r="B1203" s="39" t="s">
        <v>183</v>
      </c>
      <c r="C1203" s="379" t="s">
        <v>182</v>
      </c>
      <c r="D1203" s="381"/>
      <c r="E1203" s="382"/>
      <c r="F1203" s="380" t="s">
        <v>100</v>
      </c>
      <c r="G1203" s="382"/>
      <c r="H1203" s="378"/>
      <c r="I1203" s="382"/>
      <c r="J1203" s="378"/>
      <c r="K1203" s="382"/>
      <c r="L1203" s="38"/>
      <c r="M1203" s="378"/>
      <c r="N1203" s="382"/>
      <c r="O1203" s="39" t="s">
        <v>100</v>
      </c>
      <c r="P1203" s="378"/>
      <c r="Q1203" s="382"/>
      <c r="R1203" s="378"/>
      <c r="S1203" s="381"/>
      <c r="T1203" s="382"/>
      <c r="U1203" s="37">
        <v>0</v>
      </c>
    </row>
    <row r="1204" spans="1:21" ht="14.25" customHeight="1" x14ac:dyDescent="0.25">
      <c r="A1204" s="39" t="s">
        <v>100</v>
      </c>
      <c r="B1204" s="39" t="s">
        <v>181</v>
      </c>
      <c r="C1204" s="379" t="s">
        <v>180</v>
      </c>
      <c r="D1204" s="381"/>
      <c r="E1204" s="382"/>
      <c r="F1204" s="380" t="s">
        <v>179</v>
      </c>
      <c r="G1204" s="382"/>
      <c r="H1204" s="378"/>
      <c r="I1204" s="382"/>
      <c r="J1204" s="378"/>
      <c r="K1204" s="382"/>
      <c r="L1204" s="38"/>
      <c r="M1204" s="378"/>
      <c r="N1204" s="382"/>
      <c r="O1204" s="39" t="s">
        <v>100</v>
      </c>
      <c r="P1204" s="378"/>
      <c r="Q1204" s="382"/>
      <c r="R1204" s="378"/>
      <c r="S1204" s="381"/>
      <c r="T1204" s="382"/>
      <c r="U1204" s="37">
        <v>0</v>
      </c>
    </row>
    <row r="1205" spans="1:21" ht="14.25" customHeight="1" x14ac:dyDescent="0.25">
      <c r="A1205" s="39" t="s">
        <v>100</v>
      </c>
      <c r="B1205" s="39" t="s">
        <v>178</v>
      </c>
      <c r="C1205" s="379" t="s">
        <v>177</v>
      </c>
      <c r="D1205" s="381"/>
      <c r="E1205" s="382"/>
      <c r="F1205" s="380" t="s">
        <v>100</v>
      </c>
      <c r="G1205" s="382"/>
      <c r="H1205" s="378"/>
      <c r="I1205" s="382"/>
      <c r="J1205" s="378"/>
      <c r="K1205" s="382"/>
      <c r="L1205" s="38"/>
      <c r="M1205" s="378"/>
      <c r="N1205" s="382"/>
      <c r="O1205" s="39" t="s">
        <v>100</v>
      </c>
      <c r="P1205" s="378"/>
      <c r="Q1205" s="382"/>
      <c r="R1205" s="378"/>
      <c r="S1205" s="381"/>
      <c r="T1205" s="382"/>
      <c r="U1205" s="37">
        <v>0</v>
      </c>
    </row>
    <row r="1206" spans="1:21" ht="14.25" customHeight="1" x14ac:dyDescent="0.25">
      <c r="A1206" s="39" t="s">
        <v>100</v>
      </c>
      <c r="B1206" s="39" t="s">
        <v>100</v>
      </c>
      <c r="C1206" s="365" t="s">
        <v>166</v>
      </c>
      <c r="D1206" s="381"/>
      <c r="E1206" s="382"/>
      <c r="F1206" s="380" t="s">
        <v>100</v>
      </c>
      <c r="G1206" s="382"/>
      <c r="H1206" s="378"/>
      <c r="I1206" s="382"/>
      <c r="J1206" s="378"/>
      <c r="K1206" s="382"/>
      <c r="L1206" s="38"/>
      <c r="M1206" s="378"/>
      <c r="N1206" s="382"/>
      <c r="O1206" s="39" t="s">
        <v>100</v>
      </c>
      <c r="P1206" s="378"/>
      <c r="Q1206" s="382"/>
      <c r="R1206" s="378"/>
      <c r="S1206" s="381"/>
      <c r="T1206" s="382"/>
      <c r="U1206" s="35">
        <v>5946.59</v>
      </c>
    </row>
    <row r="1207" spans="1:21" ht="14.25" customHeight="1" x14ac:dyDescent="0.25">
      <c r="A1207" s="41" t="s">
        <v>100</v>
      </c>
      <c r="B1207" s="41" t="s">
        <v>100</v>
      </c>
      <c r="C1207" s="379" t="s">
        <v>165</v>
      </c>
      <c r="D1207" s="381"/>
      <c r="E1207" s="382"/>
      <c r="F1207" s="380" t="s">
        <v>100</v>
      </c>
      <c r="G1207" s="382"/>
      <c r="H1207" s="378"/>
      <c r="I1207" s="382"/>
      <c r="J1207" s="379" t="s">
        <v>100</v>
      </c>
      <c r="K1207" s="382"/>
      <c r="L1207" s="39" t="s">
        <v>100</v>
      </c>
      <c r="M1207" s="379" t="s">
        <v>100</v>
      </c>
      <c r="N1207" s="382"/>
      <c r="O1207" s="41" t="s">
        <v>100</v>
      </c>
      <c r="P1207" s="378"/>
      <c r="Q1207" s="382"/>
      <c r="R1207" s="379" t="s">
        <v>100</v>
      </c>
      <c r="S1207" s="381"/>
      <c r="T1207" s="382"/>
      <c r="U1207" s="37">
        <v>5946.59</v>
      </c>
    </row>
    <row r="1208" spans="1:21" ht="28.35" customHeight="1" x14ac:dyDescent="0.25">
      <c r="A1208" s="41" t="s">
        <v>100</v>
      </c>
      <c r="B1208" s="39" t="s">
        <v>454</v>
      </c>
      <c r="C1208" s="379" t="s">
        <v>453</v>
      </c>
      <c r="D1208" s="381"/>
      <c r="E1208" s="382"/>
      <c r="F1208" s="380" t="s">
        <v>160</v>
      </c>
      <c r="G1208" s="382"/>
      <c r="H1208" s="383">
        <v>74</v>
      </c>
      <c r="I1208" s="382"/>
      <c r="J1208" s="383">
        <v>1</v>
      </c>
      <c r="K1208" s="382"/>
      <c r="L1208" s="37">
        <v>74</v>
      </c>
      <c r="M1208" s="378"/>
      <c r="N1208" s="382"/>
      <c r="O1208" s="39" t="s">
        <v>100</v>
      </c>
      <c r="P1208" s="378"/>
      <c r="Q1208" s="382"/>
      <c r="R1208" s="384" t="s">
        <v>100</v>
      </c>
      <c r="S1208" s="381"/>
      <c r="T1208" s="382"/>
      <c r="U1208" s="37">
        <v>4400.4799999999996</v>
      </c>
    </row>
    <row r="1209" spans="1:21" ht="28.35" customHeight="1" x14ac:dyDescent="0.25">
      <c r="A1209" s="41" t="s">
        <v>100</v>
      </c>
      <c r="B1209" s="39" t="s">
        <v>452</v>
      </c>
      <c r="C1209" s="379" t="s">
        <v>451</v>
      </c>
      <c r="D1209" s="381"/>
      <c r="E1209" s="382"/>
      <c r="F1209" s="380" t="s">
        <v>160</v>
      </c>
      <c r="G1209" s="382"/>
      <c r="H1209" s="383">
        <v>36</v>
      </c>
      <c r="I1209" s="382"/>
      <c r="J1209" s="383">
        <v>1</v>
      </c>
      <c r="K1209" s="382"/>
      <c r="L1209" s="37">
        <v>36</v>
      </c>
      <c r="M1209" s="378"/>
      <c r="N1209" s="382"/>
      <c r="O1209" s="39" t="s">
        <v>100</v>
      </c>
      <c r="P1209" s="378"/>
      <c r="Q1209" s="382"/>
      <c r="R1209" s="384" t="s">
        <v>100</v>
      </c>
      <c r="S1209" s="381"/>
      <c r="T1209" s="382"/>
      <c r="U1209" s="37">
        <v>2140.77</v>
      </c>
    </row>
    <row r="1210" spans="1:21" ht="14.25" customHeight="1" x14ac:dyDescent="0.25">
      <c r="A1210" s="36" t="s">
        <v>100</v>
      </c>
      <c r="B1210" s="36" t="s">
        <v>100</v>
      </c>
      <c r="C1210" s="365" t="s">
        <v>136</v>
      </c>
      <c r="D1210" s="381"/>
      <c r="E1210" s="381"/>
      <c r="F1210" s="381"/>
      <c r="G1210" s="381"/>
      <c r="H1210" s="381"/>
      <c r="I1210" s="381"/>
      <c r="J1210" s="381"/>
      <c r="K1210" s="381"/>
      <c r="L1210" s="382"/>
      <c r="M1210" s="385" t="s">
        <v>100</v>
      </c>
      <c r="N1210" s="381"/>
      <c r="O1210" s="382"/>
      <c r="P1210" s="386">
        <v>3121.96</v>
      </c>
      <c r="Q1210" s="382"/>
      <c r="R1210" s="369"/>
      <c r="S1210" s="381"/>
      <c r="T1210" s="382"/>
      <c r="U1210" s="35">
        <v>12487.84</v>
      </c>
    </row>
    <row r="1211" spans="1:21" ht="71.45" customHeight="1" x14ac:dyDescent="0.25">
      <c r="A1211" s="44" t="s">
        <v>1618</v>
      </c>
      <c r="B1211" s="43" t="s">
        <v>1619</v>
      </c>
      <c r="C1211" s="365" t="s">
        <v>1620</v>
      </c>
      <c r="D1211" s="381"/>
      <c r="E1211" s="382"/>
      <c r="F1211" s="367" t="s">
        <v>192</v>
      </c>
      <c r="G1211" s="382"/>
      <c r="H1211" s="368">
        <v>10</v>
      </c>
      <c r="I1211" s="382"/>
      <c r="J1211" s="368">
        <v>1</v>
      </c>
      <c r="K1211" s="382"/>
      <c r="L1211" s="35">
        <v>10</v>
      </c>
      <c r="M1211" s="369"/>
      <c r="N1211" s="382"/>
      <c r="O1211" s="42"/>
      <c r="P1211" s="369"/>
      <c r="Q1211" s="382"/>
      <c r="R1211" s="369"/>
      <c r="S1211" s="381"/>
      <c r="T1211" s="382"/>
      <c r="U1211" s="38"/>
    </row>
    <row r="1212" spans="1:21" ht="14.25" customHeight="1" x14ac:dyDescent="0.25">
      <c r="A1212" s="39" t="s">
        <v>100</v>
      </c>
      <c r="B1212" s="39" t="s">
        <v>187</v>
      </c>
      <c r="C1212" s="379" t="s">
        <v>186</v>
      </c>
      <c r="D1212" s="381"/>
      <c r="E1212" s="382"/>
      <c r="F1212" s="380" t="s">
        <v>179</v>
      </c>
      <c r="G1212" s="382"/>
      <c r="H1212" s="378"/>
      <c r="I1212" s="382"/>
      <c r="J1212" s="378"/>
      <c r="K1212" s="382"/>
      <c r="L1212" s="37">
        <v>36</v>
      </c>
      <c r="M1212" s="378"/>
      <c r="N1212" s="382"/>
      <c r="O1212" s="39" t="s">
        <v>100</v>
      </c>
      <c r="P1212" s="378"/>
      <c r="Q1212" s="382"/>
      <c r="R1212" s="378"/>
      <c r="S1212" s="381"/>
      <c r="T1212" s="382"/>
      <c r="U1212" s="37">
        <v>19821.96</v>
      </c>
    </row>
    <row r="1213" spans="1:21" ht="14.25" customHeight="1" x14ac:dyDescent="0.25">
      <c r="A1213" s="39" t="s">
        <v>100</v>
      </c>
      <c r="B1213" s="39" t="s">
        <v>296</v>
      </c>
      <c r="C1213" s="379" t="s">
        <v>295</v>
      </c>
      <c r="D1213" s="381"/>
      <c r="E1213" s="382"/>
      <c r="F1213" s="380" t="s">
        <v>179</v>
      </c>
      <c r="G1213" s="382"/>
      <c r="H1213" s="383">
        <v>1.8</v>
      </c>
      <c r="I1213" s="382"/>
      <c r="J1213" s="383">
        <v>1</v>
      </c>
      <c r="K1213" s="382"/>
      <c r="L1213" s="37">
        <v>18</v>
      </c>
      <c r="M1213" s="378"/>
      <c r="N1213" s="382"/>
      <c r="O1213" s="39" t="s">
        <v>100</v>
      </c>
      <c r="P1213" s="383">
        <v>563.22</v>
      </c>
      <c r="Q1213" s="382"/>
      <c r="R1213" s="383">
        <v>1</v>
      </c>
      <c r="S1213" s="381"/>
      <c r="T1213" s="382"/>
      <c r="U1213" s="37">
        <v>10137.959999999999</v>
      </c>
    </row>
    <row r="1214" spans="1:21" ht="14.25" customHeight="1" x14ac:dyDescent="0.25">
      <c r="A1214" s="39" t="s">
        <v>100</v>
      </c>
      <c r="B1214" s="39" t="s">
        <v>1585</v>
      </c>
      <c r="C1214" s="379" t="s">
        <v>1586</v>
      </c>
      <c r="D1214" s="381"/>
      <c r="E1214" s="382"/>
      <c r="F1214" s="380" t="s">
        <v>179</v>
      </c>
      <c r="G1214" s="382"/>
      <c r="H1214" s="383">
        <v>1.8</v>
      </c>
      <c r="I1214" s="382"/>
      <c r="J1214" s="383">
        <v>1</v>
      </c>
      <c r="K1214" s="382"/>
      <c r="L1214" s="37">
        <v>18</v>
      </c>
      <c r="M1214" s="378"/>
      <c r="N1214" s="382"/>
      <c r="O1214" s="39" t="s">
        <v>100</v>
      </c>
      <c r="P1214" s="383">
        <v>538</v>
      </c>
      <c r="Q1214" s="382"/>
      <c r="R1214" s="383">
        <v>1</v>
      </c>
      <c r="S1214" s="381"/>
      <c r="T1214" s="382"/>
      <c r="U1214" s="37">
        <v>9684</v>
      </c>
    </row>
    <row r="1215" spans="1:21" ht="14.25" customHeight="1" x14ac:dyDescent="0.25">
      <c r="A1215" s="39" t="s">
        <v>100</v>
      </c>
      <c r="B1215" s="39" t="s">
        <v>183</v>
      </c>
      <c r="C1215" s="379" t="s">
        <v>182</v>
      </c>
      <c r="D1215" s="381"/>
      <c r="E1215" s="382"/>
      <c r="F1215" s="380" t="s">
        <v>100</v>
      </c>
      <c r="G1215" s="382"/>
      <c r="H1215" s="378"/>
      <c r="I1215" s="382"/>
      <c r="J1215" s="378"/>
      <c r="K1215" s="382"/>
      <c r="L1215" s="38"/>
      <c r="M1215" s="378"/>
      <c r="N1215" s="382"/>
      <c r="O1215" s="39" t="s">
        <v>100</v>
      </c>
      <c r="P1215" s="378"/>
      <c r="Q1215" s="382"/>
      <c r="R1215" s="378"/>
      <c r="S1215" s="381"/>
      <c r="T1215" s="382"/>
      <c r="U1215" s="37">
        <v>0</v>
      </c>
    </row>
    <row r="1216" spans="1:21" ht="14.25" customHeight="1" x14ac:dyDescent="0.25">
      <c r="A1216" s="39" t="s">
        <v>100</v>
      </c>
      <c r="B1216" s="39" t="s">
        <v>181</v>
      </c>
      <c r="C1216" s="379" t="s">
        <v>180</v>
      </c>
      <c r="D1216" s="381"/>
      <c r="E1216" s="382"/>
      <c r="F1216" s="380" t="s">
        <v>179</v>
      </c>
      <c r="G1216" s="382"/>
      <c r="H1216" s="378"/>
      <c r="I1216" s="382"/>
      <c r="J1216" s="378"/>
      <c r="K1216" s="382"/>
      <c r="L1216" s="38"/>
      <c r="M1216" s="378"/>
      <c r="N1216" s="382"/>
      <c r="O1216" s="39" t="s">
        <v>100</v>
      </c>
      <c r="P1216" s="378"/>
      <c r="Q1216" s="382"/>
      <c r="R1216" s="378"/>
      <c r="S1216" s="381"/>
      <c r="T1216" s="382"/>
      <c r="U1216" s="37">
        <v>0</v>
      </c>
    </row>
    <row r="1217" spans="1:21" ht="14.25" customHeight="1" x14ac:dyDescent="0.25">
      <c r="A1217" s="39" t="s">
        <v>100</v>
      </c>
      <c r="B1217" s="39" t="s">
        <v>178</v>
      </c>
      <c r="C1217" s="379" t="s">
        <v>177</v>
      </c>
      <c r="D1217" s="381"/>
      <c r="E1217" s="382"/>
      <c r="F1217" s="380" t="s">
        <v>100</v>
      </c>
      <c r="G1217" s="382"/>
      <c r="H1217" s="378"/>
      <c r="I1217" s="382"/>
      <c r="J1217" s="378"/>
      <c r="K1217" s="382"/>
      <c r="L1217" s="38"/>
      <c r="M1217" s="378"/>
      <c r="N1217" s="382"/>
      <c r="O1217" s="39" t="s">
        <v>100</v>
      </c>
      <c r="P1217" s="378"/>
      <c r="Q1217" s="382"/>
      <c r="R1217" s="378"/>
      <c r="S1217" s="381"/>
      <c r="T1217" s="382"/>
      <c r="U1217" s="37">
        <v>0</v>
      </c>
    </row>
    <row r="1218" spans="1:21" ht="14.25" customHeight="1" x14ac:dyDescent="0.25">
      <c r="A1218" s="39" t="s">
        <v>100</v>
      </c>
      <c r="B1218" s="39" t="s">
        <v>100</v>
      </c>
      <c r="C1218" s="365" t="s">
        <v>166</v>
      </c>
      <c r="D1218" s="381"/>
      <c r="E1218" s="382"/>
      <c r="F1218" s="380" t="s">
        <v>100</v>
      </c>
      <c r="G1218" s="382"/>
      <c r="H1218" s="378"/>
      <c r="I1218" s="382"/>
      <c r="J1218" s="378"/>
      <c r="K1218" s="382"/>
      <c r="L1218" s="38"/>
      <c r="M1218" s="378"/>
      <c r="N1218" s="382"/>
      <c r="O1218" s="39" t="s">
        <v>100</v>
      </c>
      <c r="P1218" s="378"/>
      <c r="Q1218" s="382"/>
      <c r="R1218" s="378"/>
      <c r="S1218" s="381"/>
      <c r="T1218" s="382"/>
      <c r="U1218" s="35">
        <v>19821.96</v>
      </c>
    </row>
    <row r="1219" spans="1:21" ht="14.25" customHeight="1" x14ac:dyDescent="0.25">
      <c r="A1219" s="41" t="s">
        <v>100</v>
      </c>
      <c r="B1219" s="41" t="s">
        <v>100</v>
      </c>
      <c r="C1219" s="379" t="s">
        <v>165</v>
      </c>
      <c r="D1219" s="381"/>
      <c r="E1219" s="382"/>
      <c r="F1219" s="380" t="s">
        <v>100</v>
      </c>
      <c r="G1219" s="382"/>
      <c r="H1219" s="378"/>
      <c r="I1219" s="382"/>
      <c r="J1219" s="379" t="s">
        <v>100</v>
      </c>
      <c r="K1219" s="382"/>
      <c r="L1219" s="39" t="s">
        <v>100</v>
      </c>
      <c r="M1219" s="379" t="s">
        <v>100</v>
      </c>
      <c r="N1219" s="382"/>
      <c r="O1219" s="41" t="s">
        <v>100</v>
      </c>
      <c r="P1219" s="378"/>
      <c r="Q1219" s="382"/>
      <c r="R1219" s="379" t="s">
        <v>100</v>
      </c>
      <c r="S1219" s="381"/>
      <c r="T1219" s="382"/>
      <c r="U1219" s="37">
        <v>19821.96</v>
      </c>
    </row>
    <row r="1220" spans="1:21" ht="28.35" customHeight="1" x14ac:dyDescent="0.25">
      <c r="A1220" s="41" t="s">
        <v>100</v>
      </c>
      <c r="B1220" s="39" t="s">
        <v>454</v>
      </c>
      <c r="C1220" s="379" t="s">
        <v>453</v>
      </c>
      <c r="D1220" s="381"/>
      <c r="E1220" s="382"/>
      <c r="F1220" s="380" t="s">
        <v>160</v>
      </c>
      <c r="G1220" s="382"/>
      <c r="H1220" s="383">
        <v>74</v>
      </c>
      <c r="I1220" s="382"/>
      <c r="J1220" s="383">
        <v>1</v>
      </c>
      <c r="K1220" s="382"/>
      <c r="L1220" s="37">
        <v>74</v>
      </c>
      <c r="M1220" s="378"/>
      <c r="N1220" s="382"/>
      <c r="O1220" s="39" t="s">
        <v>100</v>
      </c>
      <c r="P1220" s="378"/>
      <c r="Q1220" s="382"/>
      <c r="R1220" s="384" t="s">
        <v>100</v>
      </c>
      <c r="S1220" s="381"/>
      <c r="T1220" s="382"/>
      <c r="U1220" s="37">
        <v>14668.25</v>
      </c>
    </row>
    <row r="1221" spans="1:21" ht="28.35" customHeight="1" x14ac:dyDescent="0.25">
      <c r="A1221" s="41" t="s">
        <v>100</v>
      </c>
      <c r="B1221" s="39" t="s">
        <v>452</v>
      </c>
      <c r="C1221" s="379" t="s">
        <v>451</v>
      </c>
      <c r="D1221" s="381"/>
      <c r="E1221" s="382"/>
      <c r="F1221" s="380" t="s">
        <v>160</v>
      </c>
      <c r="G1221" s="382"/>
      <c r="H1221" s="383">
        <v>36</v>
      </c>
      <c r="I1221" s="382"/>
      <c r="J1221" s="383">
        <v>1</v>
      </c>
      <c r="K1221" s="382"/>
      <c r="L1221" s="37">
        <v>36</v>
      </c>
      <c r="M1221" s="378"/>
      <c r="N1221" s="382"/>
      <c r="O1221" s="39" t="s">
        <v>100</v>
      </c>
      <c r="P1221" s="378"/>
      <c r="Q1221" s="382"/>
      <c r="R1221" s="384" t="s">
        <v>100</v>
      </c>
      <c r="S1221" s="381"/>
      <c r="T1221" s="382"/>
      <c r="U1221" s="37">
        <v>7135.91</v>
      </c>
    </row>
    <row r="1222" spans="1:21" ht="14.25" customHeight="1" x14ac:dyDescent="0.25">
      <c r="A1222" s="36" t="s">
        <v>100</v>
      </c>
      <c r="B1222" s="36" t="s">
        <v>100</v>
      </c>
      <c r="C1222" s="365" t="s">
        <v>136</v>
      </c>
      <c r="D1222" s="381"/>
      <c r="E1222" s="381"/>
      <c r="F1222" s="381"/>
      <c r="G1222" s="381"/>
      <c r="H1222" s="381"/>
      <c r="I1222" s="381"/>
      <c r="J1222" s="381"/>
      <c r="K1222" s="381"/>
      <c r="L1222" s="382"/>
      <c r="M1222" s="385" t="s">
        <v>100</v>
      </c>
      <c r="N1222" s="381"/>
      <c r="O1222" s="382"/>
      <c r="P1222" s="386">
        <v>4162.6099999999997</v>
      </c>
      <c r="Q1222" s="382"/>
      <c r="R1222" s="369"/>
      <c r="S1222" s="381"/>
      <c r="T1222" s="382"/>
      <c r="U1222" s="35">
        <v>41626.120000000003</v>
      </c>
    </row>
    <row r="1223" spans="1:21" ht="71.45" customHeight="1" x14ac:dyDescent="0.25">
      <c r="A1223" s="44" t="s">
        <v>1621</v>
      </c>
      <c r="B1223" s="43" t="s">
        <v>1622</v>
      </c>
      <c r="C1223" s="365" t="s">
        <v>1623</v>
      </c>
      <c r="D1223" s="381"/>
      <c r="E1223" s="382"/>
      <c r="F1223" s="367" t="s">
        <v>192</v>
      </c>
      <c r="G1223" s="382"/>
      <c r="H1223" s="368">
        <v>2</v>
      </c>
      <c r="I1223" s="382"/>
      <c r="J1223" s="368">
        <v>1</v>
      </c>
      <c r="K1223" s="382"/>
      <c r="L1223" s="35">
        <v>2</v>
      </c>
      <c r="M1223" s="369"/>
      <c r="N1223" s="382"/>
      <c r="O1223" s="42"/>
      <c r="P1223" s="369"/>
      <c r="Q1223" s="382"/>
      <c r="R1223" s="369"/>
      <c r="S1223" s="381"/>
      <c r="T1223" s="382"/>
      <c r="U1223" s="38"/>
    </row>
    <row r="1224" spans="1:21" ht="14.25" customHeight="1" x14ac:dyDescent="0.25">
      <c r="A1224" s="39" t="s">
        <v>100</v>
      </c>
      <c r="B1224" s="39" t="s">
        <v>187</v>
      </c>
      <c r="C1224" s="379" t="s">
        <v>186</v>
      </c>
      <c r="D1224" s="381"/>
      <c r="E1224" s="382"/>
      <c r="F1224" s="380" t="s">
        <v>179</v>
      </c>
      <c r="G1224" s="382"/>
      <c r="H1224" s="378"/>
      <c r="I1224" s="382"/>
      <c r="J1224" s="378"/>
      <c r="K1224" s="382"/>
      <c r="L1224" s="37">
        <v>12.6</v>
      </c>
      <c r="M1224" s="378"/>
      <c r="N1224" s="382"/>
      <c r="O1224" s="39" t="s">
        <v>100</v>
      </c>
      <c r="P1224" s="378"/>
      <c r="Q1224" s="382"/>
      <c r="R1224" s="378"/>
      <c r="S1224" s="381"/>
      <c r="T1224" s="382"/>
      <c r="U1224" s="37">
        <v>6937.69</v>
      </c>
    </row>
    <row r="1225" spans="1:21" ht="14.25" customHeight="1" x14ac:dyDescent="0.25">
      <c r="A1225" s="39" t="s">
        <v>100</v>
      </c>
      <c r="B1225" s="39" t="s">
        <v>296</v>
      </c>
      <c r="C1225" s="379" t="s">
        <v>295</v>
      </c>
      <c r="D1225" s="381"/>
      <c r="E1225" s="382"/>
      <c r="F1225" s="380" t="s">
        <v>179</v>
      </c>
      <c r="G1225" s="382"/>
      <c r="H1225" s="383">
        <v>3.15</v>
      </c>
      <c r="I1225" s="382"/>
      <c r="J1225" s="383">
        <v>1</v>
      </c>
      <c r="K1225" s="382"/>
      <c r="L1225" s="37">
        <v>6.3</v>
      </c>
      <c r="M1225" s="378"/>
      <c r="N1225" s="382"/>
      <c r="O1225" s="39" t="s">
        <v>100</v>
      </c>
      <c r="P1225" s="383">
        <v>563.22</v>
      </c>
      <c r="Q1225" s="382"/>
      <c r="R1225" s="383">
        <v>1</v>
      </c>
      <c r="S1225" s="381"/>
      <c r="T1225" s="382"/>
      <c r="U1225" s="37">
        <v>3548.29</v>
      </c>
    </row>
    <row r="1226" spans="1:21" ht="14.25" customHeight="1" x14ac:dyDescent="0.25">
      <c r="A1226" s="39" t="s">
        <v>100</v>
      </c>
      <c r="B1226" s="39" t="s">
        <v>1585</v>
      </c>
      <c r="C1226" s="379" t="s">
        <v>1586</v>
      </c>
      <c r="D1226" s="381"/>
      <c r="E1226" s="382"/>
      <c r="F1226" s="380" t="s">
        <v>179</v>
      </c>
      <c r="G1226" s="382"/>
      <c r="H1226" s="383">
        <v>3.15</v>
      </c>
      <c r="I1226" s="382"/>
      <c r="J1226" s="383">
        <v>1</v>
      </c>
      <c r="K1226" s="382"/>
      <c r="L1226" s="37">
        <v>6.3</v>
      </c>
      <c r="M1226" s="378"/>
      <c r="N1226" s="382"/>
      <c r="O1226" s="39" t="s">
        <v>100</v>
      </c>
      <c r="P1226" s="383">
        <v>538</v>
      </c>
      <c r="Q1226" s="382"/>
      <c r="R1226" s="383">
        <v>1</v>
      </c>
      <c r="S1226" s="381"/>
      <c r="T1226" s="382"/>
      <c r="U1226" s="37">
        <v>3389.4</v>
      </c>
    </row>
    <row r="1227" spans="1:21" ht="14.25" customHeight="1" x14ac:dyDescent="0.25">
      <c r="A1227" s="39" t="s">
        <v>100</v>
      </c>
      <c r="B1227" s="39" t="s">
        <v>183</v>
      </c>
      <c r="C1227" s="379" t="s">
        <v>182</v>
      </c>
      <c r="D1227" s="381"/>
      <c r="E1227" s="382"/>
      <c r="F1227" s="380" t="s">
        <v>100</v>
      </c>
      <c r="G1227" s="382"/>
      <c r="H1227" s="378"/>
      <c r="I1227" s="382"/>
      <c r="J1227" s="378"/>
      <c r="K1227" s="382"/>
      <c r="L1227" s="38"/>
      <c r="M1227" s="378"/>
      <c r="N1227" s="382"/>
      <c r="O1227" s="39" t="s">
        <v>100</v>
      </c>
      <c r="P1227" s="378"/>
      <c r="Q1227" s="382"/>
      <c r="R1227" s="378"/>
      <c r="S1227" s="381"/>
      <c r="T1227" s="382"/>
      <c r="U1227" s="37">
        <v>0</v>
      </c>
    </row>
    <row r="1228" spans="1:21" ht="14.25" customHeight="1" x14ac:dyDescent="0.25">
      <c r="A1228" s="39" t="s">
        <v>100</v>
      </c>
      <c r="B1228" s="39" t="s">
        <v>181</v>
      </c>
      <c r="C1228" s="379" t="s">
        <v>180</v>
      </c>
      <c r="D1228" s="381"/>
      <c r="E1228" s="382"/>
      <c r="F1228" s="380" t="s">
        <v>179</v>
      </c>
      <c r="G1228" s="382"/>
      <c r="H1228" s="378"/>
      <c r="I1228" s="382"/>
      <c r="J1228" s="378"/>
      <c r="K1228" s="382"/>
      <c r="L1228" s="38"/>
      <c r="M1228" s="378"/>
      <c r="N1228" s="382"/>
      <c r="O1228" s="39" t="s">
        <v>100</v>
      </c>
      <c r="P1228" s="378"/>
      <c r="Q1228" s="382"/>
      <c r="R1228" s="378"/>
      <c r="S1228" s="381"/>
      <c r="T1228" s="382"/>
      <c r="U1228" s="37">
        <v>0</v>
      </c>
    </row>
    <row r="1229" spans="1:21" ht="14.25" customHeight="1" x14ac:dyDescent="0.25">
      <c r="A1229" s="39" t="s">
        <v>100</v>
      </c>
      <c r="B1229" s="39" t="s">
        <v>178</v>
      </c>
      <c r="C1229" s="379" t="s">
        <v>177</v>
      </c>
      <c r="D1229" s="381"/>
      <c r="E1229" s="382"/>
      <c r="F1229" s="380" t="s">
        <v>100</v>
      </c>
      <c r="G1229" s="382"/>
      <c r="H1229" s="378"/>
      <c r="I1229" s="382"/>
      <c r="J1229" s="378"/>
      <c r="K1229" s="382"/>
      <c r="L1229" s="38"/>
      <c r="M1229" s="378"/>
      <c r="N1229" s="382"/>
      <c r="O1229" s="39" t="s">
        <v>100</v>
      </c>
      <c r="P1229" s="378"/>
      <c r="Q1229" s="382"/>
      <c r="R1229" s="378"/>
      <c r="S1229" s="381"/>
      <c r="T1229" s="382"/>
      <c r="U1229" s="37">
        <v>0</v>
      </c>
    </row>
    <row r="1230" spans="1:21" ht="14.25" customHeight="1" x14ac:dyDescent="0.25">
      <c r="A1230" s="39" t="s">
        <v>100</v>
      </c>
      <c r="B1230" s="39" t="s">
        <v>100</v>
      </c>
      <c r="C1230" s="365" t="s">
        <v>166</v>
      </c>
      <c r="D1230" s="381"/>
      <c r="E1230" s="382"/>
      <c r="F1230" s="380" t="s">
        <v>100</v>
      </c>
      <c r="G1230" s="382"/>
      <c r="H1230" s="378"/>
      <c r="I1230" s="382"/>
      <c r="J1230" s="378"/>
      <c r="K1230" s="382"/>
      <c r="L1230" s="38"/>
      <c r="M1230" s="378"/>
      <c r="N1230" s="382"/>
      <c r="O1230" s="39" t="s">
        <v>100</v>
      </c>
      <c r="P1230" s="378"/>
      <c r="Q1230" s="382"/>
      <c r="R1230" s="378"/>
      <c r="S1230" s="381"/>
      <c r="T1230" s="382"/>
      <c r="U1230" s="35">
        <v>6937.69</v>
      </c>
    </row>
    <row r="1231" spans="1:21" ht="14.25" customHeight="1" x14ac:dyDescent="0.25">
      <c r="A1231" s="41" t="s">
        <v>100</v>
      </c>
      <c r="B1231" s="41" t="s">
        <v>100</v>
      </c>
      <c r="C1231" s="379" t="s">
        <v>165</v>
      </c>
      <c r="D1231" s="381"/>
      <c r="E1231" s="382"/>
      <c r="F1231" s="380" t="s">
        <v>100</v>
      </c>
      <c r="G1231" s="382"/>
      <c r="H1231" s="378"/>
      <c r="I1231" s="382"/>
      <c r="J1231" s="379" t="s">
        <v>100</v>
      </c>
      <c r="K1231" s="382"/>
      <c r="L1231" s="39" t="s">
        <v>100</v>
      </c>
      <c r="M1231" s="379" t="s">
        <v>100</v>
      </c>
      <c r="N1231" s="382"/>
      <c r="O1231" s="41" t="s">
        <v>100</v>
      </c>
      <c r="P1231" s="378"/>
      <c r="Q1231" s="382"/>
      <c r="R1231" s="379" t="s">
        <v>100</v>
      </c>
      <c r="S1231" s="381"/>
      <c r="T1231" s="382"/>
      <c r="U1231" s="37">
        <v>6937.69</v>
      </c>
    </row>
    <row r="1232" spans="1:21" ht="28.35" customHeight="1" x14ac:dyDescent="0.25">
      <c r="A1232" s="41" t="s">
        <v>100</v>
      </c>
      <c r="B1232" s="39" t="s">
        <v>454</v>
      </c>
      <c r="C1232" s="379" t="s">
        <v>453</v>
      </c>
      <c r="D1232" s="381"/>
      <c r="E1232" s="382"/>
      <c r="F1232" s="380" t="s">
        <v>160</v>
      </c>
      <c r="G1232" s="382"/>
      <c r="H1232" s="383">
        <v>74</v>
      </c>
      <c r="I1232" s="382"/>
      <c r="J1232" s="383">
        <v>1</v>
      </c>
      <c r="K1232" s="382"/>
      <c r="L1232" s="37">
        <v>74</v>
      </c>
      <c r="M1232" s="378"/>
      <c r="N1232" s="382"/>
      <c r="O1232" s="39" t="s">
        <v>100</v>
      </c>
      <c r="P1232" s="378"/>
      <c r="Q1232" s="382"/>
      <c r="R1232" s="384" t="s">
        <v>100</v>
      </c>
      <c r="S1232" s="381"/>
      <c r="T1232" s="382"/>
      <c r="U1232" s="37">
        <v>5133.8900000000003</v>
      </c>
    </row>
    <row r="1233" spans="1:21" ht="28.35" customHeight="1" x14ac:dyDescent="0.25">
      <c r="A1233" s="41" t="s">
        <v>100</v>
      </c>
      <c r="B1233" s="39" t="s">
        <v>452</v>
      </c>
      <c r="C1233" s="379" t="s">
        <v>451</v>
      </c>
      <c r="D1233" s="381"/>
      <c r="E1233" s="382"/>
      <c r="F1233" s="380" t="s">
        <v>160</v>
      </c>
      <c r="G1233" s="382"/>
      <c r="H1233" s="383">
        <v>36</v>
      </c>
      <c r="I1233" s="382"/>
      <c r="J1233" s="383">
        <v>1</v>
      </c>
      <c r="K1233" s="382"/>
      <c r="L1233" s="37">
        <v>36</v>
      </c>
      <c r="M1233" s="378"/>
      <c r="N1233" s="382"/>
      <c r="O1233" s="39" t="s">
        <v>100</v>
      </c>
      <c r="P1233" s="378"/>
      <c r="Q1233" s="382"/>
      <c r="R1233" s="384" t="s">
        <v>100</v>
      </c>
      <c r="S1233" s="381"/>
      <c r="T1233" s="382"/>
      <c r="U1233" s="37">
        <v>2497.5700000000002</v>
      </c>
    </row>
    <row r="1234" spans="1:21" ht="14.25" customHeight="1" x14ac:dyDescent="0.25">
      <c r="A1234" s="36" t="s">
        <v>100</v>
      </c>
      <c r="B1234" s="36" t="s">
        <v>100</v>
      </c>
      <c r="C1234" s="365" t="s">
        <v>136</v>
      </c>
      <c r="D1234" s="381"/>
      <c r="E1234" s="381"/>
      <c r="F1234" s="381"/>
      <c r="G1234" s="381"/>
      <c r="H1234" s="381"/>
      <c r="I1234" s="381"/>
      <c r="J1234" s="381"/>
      <c r="K1234" s="381"/>
      <c r="L1234" s="382"/>
      <c r="M1234" s="385" t="s">
        <v>100</v>
      </c>
      <c r="N1234" s="381"/>
      <c r="O1234" s="382"/>
      <c r="P1234" s="386">
        <v>7284.57</v>
      </c>
      <c r="Q1234" s="382"/>
      <c r="R1234" s="369"/>
      <c r="S1234" s="381"/>
      <c r="T1234" s="382"/>
      <c r="U1234" s="35">
        <v>14569.15</v>
      </c>
    </row>
    <row r="1235" spans="1:21" ht="38.85" customHeight="1" x14ac:dyDescent="0.25">
      <c r="A1235" s="44" t="s">
        <v>1624</v>
      </c>
      <c r="B1235" s="43" t="s">
        <v>1625</v>
      </c>
      <c r="C1235" s="365" t="s">
        <v>1626</v>
      </c>
      <c r="D1235" s="381"/>
      <c r="E1235" s="382"/>
      <c r="F1235" s="367" t="s">
        <v>192</v>
      </c>
      <c r="G1235" s="382"/>
      <c r="H1235" s="368">
        <v>4</v>
      </c>
      <c r="I1235" s="382"/>
      <c r="J1235" s="368">
        <v>1</v>
      </c>
      <c r="K1235" s="382"/>
      <c r="L1235" s="35">
        <v>4</v>
      </c>
      <c r="M1235" s="369"/>
      <c r="N1235" s="382"/>
      <c r="O1235" s="42"/>
      <c r="P1235" s="369"/>
      <c r="Q1235" s="382"/>
      <c r="R1235" s="369"/>
      <c r="S1235" s="381"/>
      <c r="T1235" s="382"/>
      <c r="U1235" s="38"/>
    </row>
    <row r="1236" spans="1:21" ht="14.25" customHeight="1" x14ac:dyDescent="0.25">
      <c r="A1236" s="39" t="s">
        <v>100</v>
      </c>
      <c r="B1236" s="39" t="s">
        <v>187</v>
      </c>
      <c r="C1236" s="379" t="s">
        <v>186</v>
      </c>
      <c r="D1236" s="381"/>
      <c r="E1236" s="382"/>
      <c r="F1236" s="380" t="s">
        <v>179</v>
      </c>
      <c r="G1236" s="382"/>
      <c r="H1236" s="378"/>
      <c r="I1236" s="382"/>
      <c r="J1236" s="378"/>
      <c r="K1236" s="382"/>
      <c r="L1236" s="37">
        <v>5.2</v>
      </c>
      <c r="M1236" s="378"/>
      <c r="N1236" s="382"/>
      <c r="O1236" s="39" t="s">
        <v>100</v>
      </c>
      <c r="P1236" s="378"/>
      <c r="Q1236" s="382"/>
      <c r="R1236" s="378"/>
      <c r="S1236" s="381"/>
      <c r="T1236" s="382"/>
      <c r="U1236" s="37">
        <v>3689.33</v>
      </c>
    </row>
    <row r="1237" spans="1:21" ht="14.25" customHeight="1" x14ac:dyDescent="0.25">
      <c r="A1237" s="39" t="s">
        <v>100</v>
      </c>
      <c r="B1237" s="39" t="s">
        <v>1585</v>
      </c>
      <c r="C1237" s="379" t="s">
        <v>1586</v>
      </c>
      <c r="D1237" s="381"/>
      <c r="E1237" s="382"/>
      <c r="F1237" s="380" t="s">
        <v>179</v>
      </c>
      <c r="G1237" s="382"/>
      <c r="H1237" s="383">
        <v>0.52</v>
      </c>
      <c r="I1237" s="382"/>
      <c r="J1237" s="383">
        <v>1</v>
      </c>
      <c r="K1237" s="382"/>
      <c r="L1237" s="37">
        <v>2.08</v>
      </c>
      <c r="M1237" s="378"/>
      <c r="N1237" s="382"/>
      <c r="O1237" s="39" t="s">
        <v>100</v>
      </c>
      <c r="P1237" s="383">
        <v>538</v>
      </c>
      <c r="Q1237" s="382"/>
      <c r="R1237" s="383">
        <v>1</v>
      </c>
      <c r="S1237" s="381"/>
      <c r="T1237" s="382"/>
      <c r="U1237" s="37">
        <v>1119.04</v>
      </c>
    </row>
    <row r="1238" spans="1:21" ht="14.25" customHeight="1" x14ac:dyDescent="0.25">
      <c r="A1238" s="39" t="s">
        <v>100</v>
      </c>
      <c r="B1238" s="39" t="s">
        <v>1599</v>
      </c>
      <c r="C1238" s="379" t="s">
        <v>1600</v>
      </c>
      <c r="D1238" s="381"/>
      <c r="E1238" s="382"/>
      <c r="F1238" s="380" t="s">
        <v>179</v>
      </c>
      <c r="G1238" s="382"/>
      <c r="H1238" s="383">
        <v>0.78</v>
      </c>
      <c r="I1238" s="382"/>
      <c r="J1238" s="383">
        <v>1</v>
      </c>
      <c r="K1238" s="382"/>
      <c r="L1238" s="37">
        <v>3.12</v>
      </c>
      <c r="M1238" s="378"/>
      <c r="N1238" s="382"/>
      <c r="O1238" s="39" t="s">
        <v>100</v>
      </c>
      <c r="P1238" s="383">
        <v>823.81</v>
      </c>
      <c r="Q1238" s="382"/>
      <c r="R1238" s="383">
        <v>1</v>
      </c>
      <c r="S1238" s="381"/>
      <c r="T1238" s="382"/>
      <c r="U1238" s="37">
        <v>2570.29</v>
      </c>
    </row>
    <row r="1239" spans="1:21" ht="14.25" customHeight="1" x14ac:dyDescent="0.25">
      <c r="A1239" s="39" t="s">
        <v>100</v>
      </c>
      <c r="B1239" s="39" t="s">
        <v>183</v>
      </c>
      <c r="C1239" s="379" t="s">
        <v>182</v>
      </c>
      <c r="D1239" s="381"/>
      <c r="E1239" s="382"/>
      <c r="F1239" s="380" t="s">
        <v>100</v>
      </c>
      <c r="G1239" s="382"/>
      <c r="H1239" s="378"/>
      <c r="I1239" s="382"/>
      <c r="J1239" s="378"/>
      <c r="K1239" s="382"/>
      <c r="L1239" s="38"/>
      <c r="M1239" s="378"/>
      <c r="N1239" s="382"/>
      <c r="O1239" s="39" t="s">
        <v>100</v>
      </c>
      <c r="P1239" s="378"/>
      <c r="Q1239" s="382"/>
      <c r="R1239" s="378"/>
      <c r="S1239" s="381"/>
      <c r="T1239" s="382"/>
      <c r="U1239" s="37">
        <v>0</v>
      </c>
    </row>
    <row r="1240" spans="1:21" ht="14.25" customHeight="1" x14ac:dyDescent="0.25">
      <c r="A1240" s="39" t="s">
        <v>100</v>
      </c>
      <c r="B1240" s="39" t="s">
        <v>181</v>
      </c>
      <c r="C1240" s="379" t="s">
        <v>180</v>
      </c>
      <c r="D1240" s="381"/>
      <c r="E1240" s="382"/>
      <c r="F1240" s="380" t="s">
        <v>179</v>
      </c>
      <c r="G1240" s="382"/>
      <c r="H1240" s="378"/>
      <c r="I1240" s="382"/>
      <c r="J1240" s="378"/>
      <c r="K1240" s="382"/>
      <c r="L1240" s="38"/>
      <c r="M1240" s="378"/>
      <c r="N1240" s="382"/>
      <c r="O1240" s="39" t="s">
        <v>100</v>
      </c>
      <c r="P1240" s="378"/>
      <c r="Q1240" s="382"/>
      <c r="R1240" s="378"/>
      <c r="S1240" s="381"/>
      <c r="T1240" s="382"/>
      <c r="U1240" s="37">
        <v>0</v>
      </c>
    </row>
    <row r="1241" spans="1:21" ht="14.25" customHeight="1" x14ac:dyDescent="0.25">
      <c r="A1241" s="39" t="s">
        <v>100</v>
      </c>
      <c r="B1241" s="39" t="s">
        <v>178</v>
      </c>
      <c r="C1241" s="379" t="s">
        <v>177</v>
      </c>
      <c r="D1241" s="381"/>
      <c r="E1241" s="382"/>
      <c r="F1241" s="380" t="s">
        <v>100</v>
      </c>
      <c r="G1241" s="382"/>
      <c r="H1241" s="378"/>
      <c r="I1241" s="382"/>
      <c r="J1241" s="378"/>
      <c r="K1241" s="382"/>
      <c r="L1241" s="38"/>
      <c r="M1241" s="378"/>
      <c r="N1241" s="382"/>
      <c r="O1241" s="39" t="s">
        <v>100</v>
      </c>
      <c r="P1241" s="378"/>
      <c r="Q1241" s="382"/>
      <c r="R1241" s="378"/>
      <c r="S1241" s="381"/>
      <c r="T1241" s="382"/>
      <c r="U1241" s="37">
        <v>0</v>
      </c>
    </row>
    <row r="1242" spans="1:21" ht="14.25" customHeight="1" x14ac:dyDescent="0.25">
      <c r="A1242" s="39" t="s">
        <v>100</v>
      </c>
      <c r="B1242" s="39" t="s">
        <v>100</v>
      </c>
      <c r="C1242" s="365" t="s">
        <v>166</v>
      </c>
      <c r="D1242" s="381"/>
      <c r="E1242" s="382"/>
      <c r="F1242" s="380" t="s">
        <v>100</v>
      </c>
      <c r="G1242" s="382"/>
      <c r="H1242" s="378"/>
      <c r="I1242" s="382"/>
      <c r="J1242" s="378"/>
      <c r="K1242" s="382"/>
      <c r="L1242" s="38"/>
      <c r="M1242" s="378"/>
      <c r="N1242" s="382"/>
      <c r="O1242" s="39" t="s">
        <v>100</v>
      </c>
      <c r="P1242" s="378"/>
      <c r="Q1242" s="382"/>
      <c r="R1242" s="378"/>
      <c r="S1242" s="381"/>
      <c r="T1242" s="382"/>
      <c r="U1242" s="35">
        <v>3689.33</v>
      </c>
    </row>
    <row r="1243" spans="1:21" ht="14.25" customHeight="1" x14ac:dyDescent="0.25">
      <c r="A1243" s="41" t="s">
        <v>100</v>
      </c>
      <c r="B1243" s="41" t="s">
        <v>100</v>
      </c>
      <c r="C1243" s="379" t="s">
        <v>165</v>
      </c>
      <c r="D1243" s="381"/>
      <c r="E1243" s="382"/>
      <c r="F1243" s="380" t="s">
        <v>100</v>
      </c>
      <c r="G1243" s="382"/>
      <c r="H1243" s="378"/>
      <c r="I1243" s="382"/>
      <c r="J1243" s="379" t="s">
        <v>100</v>
      </c>
      <c r="K1243" s="382"/>
      <c r="L1243" s="39" t="s">
        <v>100</v>
      </c>
      <c r="M1243" s="379" t="s">
        <v>100</v>
      </c>
      <c r="N1243" s="382"/>
      <c r="O1243" s="41" t="s">
        <v>100</v>
      </c>
      <c r="P1243" s="378"/>
      <c r="Q1243" s="382"/>
      <c r="R1243" s="379" t="s">
        <v>100</v>
      </c>
      <c r="S1243" s="381"/>
      <c r="T1243" s="382"/>
      <c r="U1243" s="37">
        <v>3689.33</v>
      </c>
    </row>
    <row r="1244" spans="1:21" ht="28.35" customHeight="1" x14ac:dyDescent="0.25">
      <c r="A1244" s="41" t="s">
        <v>100</v>
      </c>
      <c r="B1244" s="39" t="s">
        <v>454</v>
      </c>
      <c r="C1244" s="379" t="s">
        <v>453</v>
      </c>
      <c r="D1244" s="381"/>
      <c r="E1244" s="382"/>
      <c r="F1244" s="380" t="s">
        <v>160</v>
      </c>
      <c r="G1244" s="382"/>
      <c r="H1244" s="383">
        <v>74</v>
      </c>
      <c r="I1244" s="382"/>
      <c r="J1244" s="383">
        <v>1</v>
      </c>
      <c r="K1244" s="382"/>
      <c r="L1244" s="37">
        <v>74</v>
      </c>
      <c r="M1244" s="378"/>
      <c r="N1244" s="382"/>
      <c r="O1244" s="39" t="s">
        <v>100</v>
      </c>
      <c r="P1244" s="378"/>
      <c r="Q1244" s="382"/>
      <c r="R1244" s="384" t="s">
        <v>100</v>
      </c>
      <c r="S1244" s="381"/>
      <c r="T1244" s="382"/>
      <c r="U1244" s="37">
        <v>2730.1</v>
      </c>
    </row>
    <row r="1245" spans="1:21" ht="28.35" customHeight="1" x14ac:dyDescent="0.25">
      <c r="A1245" s="41" t="s">
        <v>100</v>
      </c>
      <c r="B1245" s="39" t="s">
        <v>452</v>
      </c>
      <c r="C1245" s="379" t="s">
        <v>451</v>
      </c>
      <c r="D1245" s="381"/>
      <c r="E1245" s="382"/>
      <c r="F1245" s="380" t="s">
        <v>160</v>
      </c>
      <c r="G1245" s="382"/>
      <c r="H1245" s="383">
        <v>36</v>
      </c>
      <c r="I1245" s="382"/>
      <c r="J1245" s="383">
        <v>1</v>
      </c>
      <c r="K1245" s="382"/>
      <c r="L1245" s="37">
        <v>36</v>
      </c>
      <c r="M1245" s="378"/>
      <c r="N1245" s="382"/>
      <c r="O1245" s="39" t="s">
        <v>100</v>
      </c>
      <c r="P1245" s="378"/>
      <c r="Q1245" s="382"/>
      <c r="R1245" s="384" t="s">
        <v>100</v>
      </c>
      <c r="S1245" s="381"/>
      <c r="T1245" s="382"/>
      <c r="U1245" s="37">
        <v>1328.16</v>
      </c>
    </row>
    <row r="1246" spans="1:21" ht="14.25" customHeight="1" x14ac:dyDescent="0.25">
      <c r="A1246" s="36" t="s">
        <v>100</v>
      </c>
      <c r="B1246" s="36" t="s">
        <v>100</v>
      </c>
      <c r="C1246" s="365" t="s">
        <v>136</v>
      </c>
      <c r="D1246" s="381"/>
      <c r="E1246" s="381"/>
      <c r="F1246" s="381"/>
      <c r="G1246" s="381"/>
      <c r="H1246" s="381"/>
      <c r="I1246" s="381"/>
      <c r="J1246" s="381"/>
      <c r="K1246" s="381"/>
      <c r="L1246" s="382"/>
      <c r="M1246" s="385" t="s">
        <v>100</v>
      </c>
      <c r="N1246" s="381"/>
      <c r="O1246" s="382"/>
      <c r="P1246" s="386">
        <v>1936.9</v>
      </c>
      <c r="Q1246" s="382"/>
      <c r="R1246" s="369"/>
      <c r="S1246" s="381"/>
      <c r="T1246" s="382"/>
      <c r="U1246" s="35">
        <v>7747.59</v>
      </c>
    </row>
    <row r="1247" spans="1:21" ht="104.25" customHeight="1" x14ac:dyDescent="0.25">
      <c r="A1247" s="44" t="s">
        <v>1627</v>
      </c>
      <c r="B1247" s="43" t="s">
        <v>465</v>
      </c>
      <c r="C1247" s="365" t="s">
        <v>1628</v>
      </c>
      <c r="D1247" s="381"/>
      <c r="E1247" s="382"/>
      <c r="F1247" s="367" t="s">
        <v>192</v>
      </c>
      <c r="G1247" s="382"/>
      <c r="H1247" s="368">
        <v>14</v>
      </c>
      <c r="I1247" s="382"/>
      <c r="J1247" s="368">
        <v>1</v>
      </c>
      <c r="K1247" s="382"/>
      <c r="L1247" s="35">
        <v>14</v>
      </c>
      <c r="M1247" s="369"/>
      <c r="N1247" s="382"/>
      <c r="O1247" s="42"/>
      <c r="P1247" s="369"/>
      <c r="Q1247" s="382"/>
      <c r="R1247" s="369"/>
      <c r="S1247" s="381"/>
      <c r="T1247" s="382"/>
      <c r="U1247" s="38"/>
    </row>
    <row r="1248" spans="1:21" ht="14.25" customHeight="1" x14ac:dyDescent="0.25">
      <c r="A1248" s="39" t="s">
        <v>100</v>
      </c>
      <c r="B1248" s="39" t="s">
        <v>187</v>
      </c>
      <c r="C1248" s="379" t="s">
        <v>186</v>
      </c>
      <c r="D1248" s="381"/>
      <c r="E1248" s="382"/>
      <c r="F1248" s="380" t="s">
        <v>179</v>
      </c>
      <c r="G1248" s="382"/>
      <c r="H1248" s="378"/>
      <c r="I1248" s="382"/>
      <c r="J1248" s="378"/>
      <c r="K1248" s="382"/>
      <c r="L1248" s="37">
        <v>4.4800000000000004</v>
      </c>
      <c r="M1248" s="378"/>
      <c r="N1248" s="382"/>
      <c r="O1248" s="39" t="s">
        <v>100</v>
      </c>
      <c r="P1248" s="378"/>
      <c r="Q1248" s="382"/>
      <c r="R1248" s="378"/>
      <c r="S1248" s="381"/>
      <c r="T1248" s="382"/>
      <c r="U1248" s="37">
        <v>3351.73</v>
      </c>
    </row>
    <row r="1249" spans="1:21" ht="14.25" customHeight="1" x14ac:dyDescent="0.25">
      <c r="A1249" s="39" t="s">
        <v>100</v>
      </c>
      <c r="B1249" s="39" t="s">
        <v>294</v>
      </c>
      <c r="C1249" s="379" t="s">
        <v>293</v>
      </c>
      <c r="D1249" s="381"/>
      <c r="E1249" s="382"/>
      <c r="F1249" s="380" t="s">
        <v>179</v>
      </c>
      <c r="G1249" s="382"/>
      <c r="H1249" s="383">
        <v>0.16</v>
      </c>
      <c r="I1249" s="382"/>
      <c r="J1249" s="383">
        <v>1</v>
      </c>
      <c r="K1249" s="382"/>
      <c r="L1249" s="37">
        <v>2.2400000000000002</v>
      </c>
      <c r="M1249" s="378"/>
      <c r="N1249" s="382"/>
      <c r="O1249" s="39" t="s">
        <v>100</v>
      </c>
      <c r="P1249" s="383">
        <v>756.56</v>
      </c>
      <c r="Q1249" s="382"/>
      <c r="R1249" s="383">
        <v>1</v>
      </c>
      <c r="S1249" s="381"/>
      <c r="T1249" s="382"/>
      <c r="U1249" s="37">
        <v>1694.69</v>
      </c>
    </row>
    <row r="1250" spans="1:21" ht="14.25" customHeight="1" x14ac:dyDescent="0.25">
      <c r="A1250" s="39" t="s">
        <v>100</v>
      </c>
      <c r="B1250" s="39" t="s">
        <v>456</v>
      </c>
      <c r="C1250" s="379" t="s">
        <v>455</v>
      </c>
      <c r="D1250" s="381"/>
      <c r="E1250" s="382"/>
      <c r="F1250" s="380" t="s">
        <v>179</v>
      </c>
      <c r="G1250" s="382"/>
      <c r="H1250" s="383">
        <v>0.16</v>
      </c>
      <c r="I1250" s="382"/>
      <c r="J1250" s="383">
        <v>1</v>
      </c>
      <c r="K1250" s="382"/>
      <c r="L1250" s="37">
        <v>2.2400000000000002</v>
      </c>
      <c r="M1250" s="378"/>
      <c r="N1250" s="382"/>
      <c r="O1250" s="39" t="s">
        <v>100</v>
      </c>
      <c r="P1250" s="383">
        <v>739.75</v>
      </c>
      <c r="Q1250" s="382"/>
      <c r="R1250" s="383">
        <v>1</v>
      </c>
      <c r="S1250" s="381"/>
      <c r="T1250" s="382"/>
      <c r="U1250" s="37">
        <v>1657.04</v>
      </c>
    </row>
    <row r="1251" spans="1:21" ht="14.25" customHeight="1" x14ac:dyDescent="0.25">
      <c r="A1251" s="39" t="s">
        <v>100</v>
      </c>
      <c r="B1251" s="39" t="s">
        <v>183</v>
      </c>
      <c r="C1251" s="379" t="s">
        <v>182</v>
      </c>
      <c r="D1251" s="381"/>
      <c r="E1251" s="382"/>
      <c r="F1251" s="380" t="s">
        <v>100</v>
      </c>
      <c r="G1251" s="382"/>
      <c r="H1251" s="378"/>
      <c r="I1251" s="382"/>
      <c r="J1251" s="378"/>
      <c r="K1251" s="382"/>
      <c r="L1251" s="38"/>
      <c r="M1251" s="378"/>
      <c r="N1251" s="382"/>
      <c r="O1251" s="39" t="s">
        <v>100</v>
      </c>
      <c r="P1251" s="378"/>
      <c r="Q1251" s="382"/>
      <c r="R1251" s="378"/>
      <c r="S1251" s="381"/>
      <c r="T1251" s="382"/>
      <c r="U1251" s="37">
        <v>0</v>
      </c>
    </row>
    <row r="1252" spans="1:21" ht="14.25" customHeight="1" x14ac:dyDescent="0.25">
      <c r="A1252" s="39" t="s">
        <v>100</v>
      </c>
      <c r="B1252" s="39" t="s">
        <v>181</v>
      </c>
      <c r="C1252" s="379" t="s">
        <v>180</v>
      </c>
      <c r="D1252" s="381"/>
      <c r="E1252" s="382"/>
      <c r="F1252" s="380" t="s">
        <v>179</v>
      </c>
      <c r="G1252" s="382"/>
      <c r="H1252" s="378"/>
      <c r="I1252" s="382"/>
      <c r="J1252" s="378"/>
      <c r="K1252" s="382"/>
      <c r="L1252" s="38"/>
      <c r="M1252" s="378"/>
      <c r="N1252" s="382"/>
      <c r="O1252" s="39" t="s">
        <v>100</v>
      </c>
      <c r="P1252" s="378"/>
      <c r="Q1252" s="382"/>
      <c r="R1252" s="378"/>
      <c r="S1252" s="381"/>
      <c r="T1252" s="382"/>
      <c r="U1252" s="37">
        <v>0</v>
      </c>
    </row>
    <row r="1253" spans="1:21" ht="14.25" customHeight="1" x14ac:dyDescent="0.25">
      <c r="A1253" s="39" t="s">
        <v>100</v>
      </c>
      <c r="B1253" s="39" t="s">
        <v>178</v>
      </c>
      <c r="C1253" s="379" t="s">
        <v>177</v>
      </c>
      <c r="D1253" s="381"/>
      <c r="E1253" s="382"/>
      <c r="F1253" s="380" t="s">
        <v>100</v>
      </c>
      <c r="G1253" s="382"/>
      <c r="H1253" s="378"/>
      <c r="I1253" s="382"/>
      <c r="J1253" s="378"/>
      <c r="K1253" s="382"/>
      <c r="L1253" s="38"/>
      <c r="M1253" s="378"/>
      <c r="N1253" s="382"/>
      <c r="O1253" s="39" t="s">
        <v>100</v>
      </c>
      <c r="P1253" s="378"/>
      <c r="Q1253" s="382"/>
      <c r="R1253" s="378"/>
      <c r="S1253" s="381"/>
      <c r="T1253" s="382"/>
      <c r="U1253" s="37">
        <v>0</v>
      </c>
    </row>
    <row r="1254" spans="1:21" ht="14.25" customHeight="1" x14ac:dyDescent="0.25">
      <c r="A1254" s="39" t="s">
        <v>100</v>
      </c>
      <c r="B1254" s="39" t="s">
        <v>100</v>
      </c>
      <c r="C1254" s="365" t="s">
        <v>166</v>
      </c>
      <c r="D1254" s="381"/>
      <c r="E1254" s="382"/>
      <c r="F1254" s="380" t="s">
        <v>100</v>
      </c>
      <c r="G1254" s="382"/>
      <c r="H1254" s="378"/>
      <c r="I1254" s="382"/>
      <c r="J1254" s="378"/>
      <c r="K1254" s="382"/>
      <c r="L1254" s="38"/>
      <c r="M1254" s="378"/>
      <c r="N1254" s="382"/>
      <c r="O1254" s="39" t="s">
        <v>100</v>
      </c>
      <c r="P1254" s="378"/>
      <c r="Q1254" s="382"/>
      <c r="R1254" s="378"/>
      <c r="S1254" s="381"/>
      <c r="T1254" s="382"/>
      <c r="U1254" s="35">
        <v>3351.73</v>
      </c>
    </row>
    <row r="1255" spans="1:21" ht="14.25" customHeight="1" x14ac:dyDescent="0.25">
      <c r="A1255" s="41" t="s">
        <v>100</v>
      </c>
      <c r="B1255" s="41" t="s">
        <v>100</v>
      </c>
      <c r="C1255" s="379" t="s">
        <v>165</v>
      </c>
      <c r="D1255" s="381"/>
      <c r="E1255" s="382"/>
      <c r="F1255" s="380" t="s">
        <v>100</v>
      </c>
      <c r="G1255" s="382"/>
      <c r="H1255" s="378"/>
      <c r="I1255" s="382"/>
      <c r="J1255" s="379" t="s">
        <v>100</v>
      </c>
      <c r="K1255" s="382"/>
      <c r="L1255" s="39" t="s">
        <v>100</v>
      </c>
      <c r="M1255" s="379" t="s">
        <v>100</v>
      </c>
      <c r="N1255" s="382"/>
      <c r="O1255" s="41" t="s">
        <v>100</v>
      </c>
      <c r="P1255" s="378"/>
      <c r="Q1255" s="382"/>
      <c r="R1255" s="379" t="s">
        <v>100</v>
      </c>
      <c r="S1255" s="381"/>
      <c r="T1255" s="382"/>
      <c r="U1255" s="37">
        <v>3351.73</v>
      </c>
    </row>
    <row r="1256" spans="1:21" ht="28.35" customHeight="1" x14ac:dyDescent="0.25">
      <c r="A1256" s="41" t="s">
        <v>100</v>
      </c>
      <c r="B1256" s="39" t="s">
        <v>454</v>
      </c>
      <c r="C1256" s="379" t="s">
        <v>453</v>
      </c>
      <c r="D1256" s="381"/>
      <c r="E1256" s="382"/>
      <c r="F1256" s="380" t="s">
        <v>160</v>
      </c>
      <c r="G1256" s="382"/>
      <c r="H1256" s="383">
        <v>74</v>
      </c>
      <c r="I1256" s="382"/>
      <c r="J1256" s="383">
        <v>1</v>
      </c>
      <c r="K1256" s="382"/>
      <c r="L1256" s="37">
        <v>74</v>
      </c>
      <c r="M1256" s="378"/>
      <c r="N1256" s="382"/>
      <c r="O1256" s="39" t="s">
        <v>100</v>
      </c>
      <c r="P1256" s="378"/>
      <c r="Q1256" s="382"/>
      <c r="R1256" s="384" t="s">
        <v>100</v>
      </c>
      <c r="S1256" s="381"/>
      <c r="T1256" s="382"/>
      <c r="U1256" s="37">
        <v>2480.2800000000002</v>
      </c>
    </row>
    <row r="1257" spans="1:21" ht="28.35" customHeight="1" x14ac:dyDescent="0.25">
      <c r="A1257" s="41" t="s">
        <v>100</v>
      </c>
      <c r="B1257" s="39" t="s">
        <v>452</v>
      </c>
      <c r="C1257" s="379" t="s">
        <v>451</v>
      </c>
      <c r="D1257" s="381"/>
      <c r="E1257" s="382"/>
      <c r="F1257" s="380" t="s">
        <v>160</v>
      </c>
      <c r="G1257" s="382"/>
      <c r="H1257" s="383">
        <v>36</v>
      </c>
      <c r="I1257" s="382"/>
      <c r="J1257" s="383">
        <v>1</v>
      </c>
      <c r="K1257" s="382"/>
      <c r="L1257" s="37">
        <v>36</v>
      </c>
      <c r="M1257" s="378"/>
      <c r="N1257" s="382"/>
      <c r="O1257" s="39" t="s">
        <v>100</v>
      </c>
      <c r="P1257" s="378"/>
      <c r="Q1257" s="382"/>
      <c r="R1257" s="384" t="s">
        <v>100</v>
      </c>
      <c r="S1257" s="381"/>
      <c r="T1257" s="382"/>
      <c r="U1257" s="37">
        <v>1206.6199999999999</v>
      </c>
    </row>
    <row r="1258" spans="1:21" ht="14.25" customHeight="1" x14ac:dyDescent="0.25">
      <c r="A1258" s="36" t="s">
        <v>100</v>
      </c>
      <c r="B1258" s="36" t="s">
        <v>100</v>
      </c>
      <c r="C1258" s="365" t="s">
        <v>136</v>
      </c>
      <c r="D1258" s="381"/>
      <c r="E1258" s="381"/>
      <c r="F1258" s="381"/>
      <c r="G1258" s="381"/>
      <c r="H1258" s="381"/>
      <c r="I1258" s="381"/>
      <c r="J1258" s="381"/>
      <c r="K1258" s="381"/>
      <c r="L1258" s="382"/>
      <c r="M1258" s="385" t="s">
        <v>100</v>
      </c>
      <c r="N1258" s="381"/>
      <c r="O1258" s="382"/>
      <c r="P1258" s="386">
        <v>502.76</v>
      </c>
      <c r="Q1258" s="382"/>
      <c r="R1258" s="369"/>
      <c r="S1258" s="381"/>
      <c r="T1258" s="382"/>
      <c r="U1258" s="35">
        <v>7038.63</v>
      </c>
    </row>
    <row r="1259" spans="1:21" ht="38.85" customHeight="1" x14ac:dyDescent="0.25">
      <c r="A1259" s="44" t="s">
        <v>1629</v>
      </c>
      <c r="B1259" s="43" t="s">
        <v>1630</v>
      </c>
      <c r="C1259" s="365" t="s">
        <v>1631</v>
      </c>
      <c r="D1259" s="381"/>
      <c r="E1259" s="382"/>
      <c r="F1259" s="367" t="s">
        <v>460</v>
      </c>
      <c r="G1259" s="382"/>
      <c r="H1259" s="368">
        <v>6</v>
      </c>
      <c r="I1259" s="382"/>
      <c r="J1259" s="368">
        <v>1</v>
      </c>
      <c r="K1259" s="382"/>
      <c r="L1259" s="35">
        <v>6</v>
      </c>
      <c r="M1259" s="369"/>
      <c r="N1259" s="382"/>
      <c r="O1259" s="42"/>
      <c r="P1259" s="369"/>
      <c r="Q1259" s="382"/>
      <c r="R1259" s="369"/>
      <c r="S1259" s="381"/>
      <c r="T1259" s="382"/>
      <c r="U1259" s="38"/>
    </row>
    <row r="1260" spans="1:21" ht="14.25" customHeight="1" x14ac:dyDescent="0.25">
      <c r="A1260" s="39" t="s">
        <v>100</v>
      </c>
      <c r="B1260" s="39" t="s">
        <v>187</v>
      </c>
      <c r="C1260" s="379" t="s">
        <v>186</v>
      </c>
      <c r="D1260" s="381"/>
      <c r="E1260" s="382"/>
      <c r="F1260" s="380" t="s">
        <v>179</v>
      </c>
      <c r="G1260" s="382"/>
      <c r="H1260" s="378"/>
      <c r="I1260" s="382"/>
      <c r="J1260" s="378"/>
      <c r="K1260" s="382"/>
      <c r="L1260" s="37">
        <v>9.7200000000000006</v>
      </c>
      <c r="M1260" s="378"/>
      <c r="N1260" s="382"/>
      <c r="O1260" s="39" t="s">
        <v>100</v>
      </c>
      <c r="P1260" s="378"/>
      <c r="Q1260" s="382"/>
      <c r="R1260" s="378"/>
      <c r="S1260" s="381"/>
      <c r="T1260" s="382"/>
      <c r="U1260" s="37">
        <v>6829.74</v>
      </c>
    </row>
    <row r="1261" spans="1:21" ht="14.25" customHeight="1" x14ac:dyDescent="0.25">
      <c r="A1261" s="39" t="s">
        <v>100</v>
      </c>
      <c r="B1261" s="39" t="s">
        <v>1632</v>
      </c>
      <c r="C1261" s="379" t="s">
        <v>1633</v>
      </c>
      <c r="D1261" s="381"/>
      <c r="E1261" s="382"/>
      <c r="F1261" s="380" t="s">
        <v>179</v>
      </c>
      <c r="G1261" s="382"/>
      <c r="H1261" s="383">
        <v>0.65</v>
      </c>
      <c r="I1261" s="382"/>
      <c r="J1261" s="383">
        <v>1</v>
      </c>
      <c r="K1261" s="382"/>
      <c r="L1261" s="37">
        <v>3.9</v>
      </c>
      <c r="M1261" s="378"/>
      <c r="N1261" s="382"/>
      <c r="O1261" s="39" t="s">
        <v>100</v>
      </c>
      <c r="P1261" s="383">
        <v>647.28</v>
      </c>
      <c r="Q1261" s="382"/>
      <c r="R1261" s="383">
        <v>1</v>
      </c>
      <c r="S1261" s="381"/>
      <c r="T1261" s="382"/>
      <c r="U1261" s="37">
        <v>2524.39</v>
      </c>
    </row>
    <row r="1262" spans="1:21" ht="14.25" customHeight="1" x14ac:dyDescent="0.25">
      <c r="A1262" s="39" t="s">
        <v>100</v>
      </c>
      <c r="B1262" s="39" t="s">
        <v>456</v>
      </c>
      <c r="C1262" s="379" t="s">
        <v>455</v>
      </c>
      <c r="D1262" s="381"/>
      <c r="E1262" s="382"/>
      <c r="F1262" s="380" t="s">
        <v>179</v>
      </c>
      <c r="G1262" s="382"/>
      <c r="H1262" s="383">
        <v>0.97</v>
      </c>
      <c r="I1262" s="382"/>
      <c r="J1262" s="383">
        <v>1</v>
      </c>
      <c r="K1262" s="382"/>
      <c r="L1262" s="37">
        <v>5.82</v>
      </c>
      <c r="M1262" s="378"/>
      <c r="N1262" s="382"/>
      <c r="O1262" s="39" t="s">
        <v>100</v>
      </c>
      <c r="P1262" s="383">
        <v>739.75</v>
      </c>
      <c r="Q1262" s="382"/>
      <c r="R1262" s="383">
        <v>1</v>
      </c>
      <c r="S1262" s="381"/>
      <c r="T1262" s="382"/>
      <c r="U1262" s="37">
        <v>4305.3500000000004</v>
      </c>
    </row>
    <row r="1263" spans="1:21" ht="14.25" customHeight="1" x14ac:dyDescent="0.25">
      <c r="A1263" s="39" t="s">
        <v>100</v>
      </c>
      <c r="B1263" s="39" t="s">
        <v>183</v>
      </c>
      <c r="C1263" s="379" t="s">
        <v>182</v>
      </c>
      <c r="D1263" s="381"/>
      <c r="E1263" s="382"/>
      <c r="F1263" s="380" t="s">
        <v>100</v>
      </c>
      <c r="G1263" s="382"/>
      <c r="H1263" s="378"/>
      <c r="I1263" s="382"/>
      <c r="J1263" s="378"/>
      <c r="K1263" s="382"/>
      <c r="L1263" s="38"/>
      <c r="M1263" s="378"/>
      <c r="N1263" s="382"/>
      <c r="O1263" s="39" t="s">
        <v>100</v>
      </c>
      <c r="P1263" s="378"/>
      <c r="Q1263" s="382"/>
      <c r="R1263" s="378"/>
      <c r="S1263" s="381"/>
      <c r="T1263" s="382"/>
      <c r="U1263" s="37">
        <v>0</v>
      </c>
    </row>
    <row r="1264" spans="1:21" ht="14.25" customHeight="1" x14ac:dyDescent="0.25">
      <c r="A1264" s="39" t="s">
        <v>100</v>
      </c>
      <c r="B1264" s="39" t="s">
        <v>181</v>
      </c>
      <c r="C1264" s="379" t="s">
        <v>180</v>
      </c>
      <c r="D1264" s="381"/>
      <c r="E1264" s="382"/>
      <c r="F1264" s="380" t="s">
        <v>179</v>
      </c>
      <c r="G1264" s="382"/>
      <c r="H1264" s="378"/>
      <c r="I1264" s="382"/>
      <c r="J1264" s="378"/>
      <c r="K1264" s="382"/>
      <c r="L1264" s="38"/>
      <c r="M1264" s="378"/>
      <c r="N1264" s="382"/>
      <c r="O1264" s="39" t="s">
        <v>100</v>
      </c>
      <c r="P1264" s="378"/>
      <c r="Q1264" s="382"/>
      <c r="R1264" s="378"/>
      <c r="S1264" s="381"/>
      <c r="T1264" s="382"/>
      <c r="U1264" s="37">
        <v>0</v>
      </c>
    </row>
    <row r="1265" spans="1:21" ht="14.25" customHeight="1" x14ac:dyDescent="0.25">
      <c r="A1265" s="39" t="s">
        <v>100</v>
      </c>
      <c r="B1265" s="39" t="s">
        <v>178</v>
      </c>
      <c r="C1265" s="379" t="s">
        <v>177</v>
      </c>
      <c r="D1265" s="381"/>
      <c r="E1265" s="382"/>
      <c r="F1265" s="380" t="s">
        <v>100</v>
      </c>
      <c r="G1265" s="382"/>
      <c r="H1265" s="378"/>
      <c r="I1265" s="382"/>
      <c r="J1265" s="378"/>
      <c r="K1265" s="382"/>
      <c r="L1265" s="38"/>
      <c r="M1265" s="378"/>
      <c r="N1265" s="382"/>
      <c r="O1265" s="39" t="s">
        <v>100</v>
      </c>
      <c r="P1265" s="378"/>
      <c r="Q1265" s="382"/>
      <c r="R1265" s="378"/>
      <c r="S1265" s="381"/>
      <c r="T1265" s="382"/>
      <c r="U1265" s="37">
        <v>0</v>
      </c>
    </row>
    <row r="1266" spans="1:21" ht="14.25" customHeight="1" x14ac:dyDescent="0.25">
      <c r="A1266" s="39" t="s">
        <v>100</v>
      </c>
      <c r="B1266" s="39" t="s">
        <v>100</v>
      </c>
      <c r="C1266" s="365" t="s">
        <v>166</v>
      </c>
      <c r="D1266" s="381"/>
      <c r="E1266" s="382"/>
      <c r="F1266" s="380" t="s">
        <v>100</v>
      </c>
      <c r="G1266" s="382"/>
      <c r="H1266" s="378"/>
      <c r="I1266" s="382"/>
      <c r="J1266" s="378"/>
      <c r="K1266" s="382"/>
      <c r="L1266" s="38"/>
      <c r="M1266" s="378"/>
      <c r="N1266" s="382"/>
      <c r="O1266" s="39" t="s">
        <v>100</v>
      </c>
      <c r="P1266" s="378"/>
      <c r="Q1266" s="382"/>
      <c r="R1266" s="378"/>
      <c r="S1266" s="381"/>
      <c r="T1266" s="382"/>
      <c r="U1266" s="35">
        <v>6829.74</v>
      </c>
    </row>
    <row r="1267" spans="1:21" ht="14.25" customHeight="1" x14ac:dyDescent="0.25">
      <c r="A1267" s="41" t="s">
        <v>100</v>
      </c>
      <c r="B1267" s="41" t="s">
        <v>100</v>
      </c>
      <c r="C1267" s="379" t="s">
        <v>165</v>
      </c>
      <c r="D1267" s="381"/>
      <c r="E1267" s="382"/>
      <c r="F1267" s="380" t="s">
        <v>100</v>
      </c>
      <c r="G1267" s="382"/>
      <c r="H1267" s="378"/>
      <c r="I1267" s="382"/>
      <c r="J1267" s="379" t="s">
        <v>100</v>
      </c>
      <c r="K1267" s="382"/>
      <c r="L1267" s="39" t="s">
        <v>100</v>
      </c>
      <c r="M1267" s="379" t="s">
        <v>100</v>
      </c>
      <c r="N1267" s="382"/>
      <c r="O1267" s="41" t="s">
        <v>100</v>
      </c>
      <c r="P1267" s="378"/>
      <c r="Q1267" s="382"/>
      <c r="R1267" s="379" t="s">
        <v>100</v>
      </c>
      <c r="S1267" s="381"/>
      <c r="T1267" s="382"/>
      <c r="U1267" s="37">
        <v>6829.74</v>
      </c>
    </row>
    <row r="1268" spans="1:21" ht="28.35" customHeight="1" x14ac:dyDescent="0.25">
      <c r="A1268" s="41" t="s">
        <v>100</v>
      </c>
      <c r="B1268" s="39" t="s">
        <v>454</v>
      </c>
      <c r="C1268" s="379" t="s">
        <v>453</v>
      </c>
      <c r="D1268" s="381"/>
      <c r="E1268" s="382"/>
      <c r="F1268" s="380" t="s">
        <v>160</v>
      </c>
      <c r="G1268" s="382"/>
      <c r="H1268" s="383">
        <v>74</v>
      </c>
      <c r="I1268" s="382"/>
      <c r="J1268" s="383">
        <v>1</v>
      </c>
      <c r="K1268" s="382"/>
      <c r="L1268" s="37">
        <v>74</v>
      </c>
      <c r="M1268" s="378"/>
      <c r="N1268" s="382"/>
      <c r="O1268" s="39" t="s">
        <v>100</v>
      </c>
      <c r="P1268" s="378"/>
      <c r="Q1268" s="382"/>
      <c r="R1268" s="384" t="s">
        <v>100</v>
      </c>
      <c r="S1268" s="381"/>
      <c r="T1268" s="382"/>
      <c r="U1268" s="37">
        <v>5054.01</v>
      </c>
    </row>
    <row r="1269" spans="1:21" ht="28.35" customHeight="1" x14ac:dyDescent="0.25">
      <c r="A1269" s="41" t="s">
        <v>100</v>
      </c>
      <c r="B1269" s="39" t="s">
        <v>452</v>
      </c>
      <c r="C1269" s="379" t="s">
        <v>451</v>
      </c>
      <c r="D1269" s="381"/>
      <c r="E1269" s="382"/>
      <c r="F1269" s="380" t="s">
        <v>160</v>
      </c>
      <c r="G1269" s="382"/>
      <c r="H1269" s="383">
        <v>36</v>
      </c>
      <c r="I1269" s="382"/>
      <c r="J1269" s="383">
        <v>1</v>
      </c>
      <c r="K1269" s="382"/>
      <c r="L1269" s="37">
        <v>36</v>
      </c>
      <c r="M1269" s="378"/>
      <c r="N1269" s="382"/>
      <c r="O1269" s="39" t="s">
        <v>100</v>
      </c>
      <c r="P1269" s="378"/>
      <c r="Q1269" s="382"/>
      <c r="R1269" s="384" t="s">
        <v>100</v>
      </c>
      <c r="S1269" s="381"/>
      <c r="T1269" s="382"/>
      <c r="U1269" s="37">
        <v>2458.71</v>
      </c>
    </row>
    <row r="1270" spans="1:21" ht="14.25" customHeight="1" x14ac:dyDescent="0.25">
      <c r="A1270" s="36" t="s">
        <v>100</v>
      </c>
      <c r="B1270" s="36" t="s">
        <v>100</v>
      </c>
      <c r="C1270" s="365" t="s">
        <v>136</v>
      </c>
      <c r="D1270" s="381"/>
      <c r="E1270" s="381"/>
      <c r="F1270" s="381"/>
      <c r="G1270" s="381"/>
      <c r="H1270" s="381"/>
      <c r="I1270" s="381"/>
      <c r="J1270" s="381"/>
      <c r="K1270" s="381"/>
      <c r="L1270" s="382"/>
      <c r="M1270" s="385" t="s">
        <v>100</v>
      </c>
      <c r="N1270" s="381"/>
      <c r="O1270" s="382"/>
      <c r="P1270" s="386">
        <v>2390.41</v>
      </c>
      <c r="Q1270" s="382"/>
      <c r="R1270" s="369"/>
      <c r="S1270" s="381"/>
      <c r="T1270" s="382"/>
      <c r="U1270" s="35">
        <v>14342.46</v>
      </c>
    </row>
    <row r="1271" spans="1:21" ht="14.25" customHeight="1" x14ac:dyDescent="0.25"/>
    <row r="1272" spans="1:21" ht="14.25" customHeight="1" x14ac:dyDescent="0.25">
      <c r="A1272" s="34" t="s">
        <v>100</v>
      </c>
      <c r="B1272" s="34" t="s">
        <v>100</v>
      </c>
      <c r="C1272" s="387" t="s">
        <v>133</v>
      </c>
      <c r="D1272" s="381"/>
      <c r="E1272" s="381"/>
      <c r="F1272" s="381"/>
      <c r="G1272" s="381"/>
      <c r="H1272" s="381"/>
      <c r="I1272" s="381"/>
      <c r="J1272" s="381"/>
      <c r="K1272" s="381"/>
      <c r="L1272" s="381"/>
      <c r="M1272" s="381"/>
      <c r="N1272" s="381"/>
      <c r="O1272" s="382"/>
      <c r="P1272" s="388" t="s">
        <v>100</v>
      </c>
      <c r="Q1272" s="382"/>
      <c r="R1272" s="388" t="s">
        <v>100</v>
      </c>
      <c r="S1272" s="381"/>
      <c r="T1272" s="382"/>
      <c r="U1272" s="33" t="s">
        <v>100</v>
      </c>
    </row>
    <row r="1273" spans="1:21" ht="14.25" customHeight="1" x14ac:dyDescent="0.25">
      <c r="A1273" s="34" t="s">
        <v>100</v>
      </c>
      <c r="B1273" s="34" t="s">
        <v>100</v>
      </c>
      <c r="C1273" s="387" t="s">
        <v>135</v>
      </c>
      <c r="D1273" s="381"/>
      <c r="E1273" s="381"/>
      <c r="F1273" s="381"/>
      <c r="G1273" s="381"/>
      <c r="H1273" s="381"/>
      <c r="I1273" s="381"/>
      <c r="J1273" s="381"/>
      <c r="K1273" s="381"/>
      <c r="L1273" s="381"/>
      <c r="M1273" s="381"/>
      <c r="N1273" s="381"/>
      <c r="O1273" s="382"/>
      <c r="P1273" s="388" t="s">
        <v>100</v>
      </c>
      <c r="Q1273" s="382"/>
      <c r="R1273" s="388" t="s">
        <v>100</v>
      </c>
      <c r="S1273" s="381"/>
      <c r="T1273" s="382"/>
      <c r="U1273" s="33" t="s">
        <v>1634</v>
      </c>
    </row>
    <row r="1274" spans="1:21" ht="14.25" customHeight="1" x14ac:dyDescent="0.25">
      <c r="A1274" s="34" t="s">
        <v>100</v>
      </c>
      <c r="B1274" s="34" t="s">
        <v>100</v>
      </c>
      <c r="C1274" s="387" t="s">
        <v>155</v>
      </c>
      <c r="D1274" s="381"/>
      <c r="E1274" s="381"/>
      <c r="F1274" s="381"/>
      <c r="G1274" s="381"/>
      <c r="H1274" s="381"/>
      <c r="I1274" s="381"/>
      <c r="J1274" s="381"/>
      <c r="K1274" s="381"/>
      <c r="L1274" s="381"/>
      <c r="M1274" s="381"/>
      <c r="N1274" s="381"/>
      <c r="O1274" s="382"/>
      <c r="P1274" s="388" t="s">
        <v>100</v>
      </c>
      <c r="Q1274" s="382"/>
      <c r="R1274" s="388" t="s">
        <v>100</v>
      </c>
      <c r="S1274" s="381"/>
      <c r="T1274" s="382"/>
      <c r="U1274" s="33" t="s">
        <v>1634</v>
      </c>
    </row>
    <row r="1275" spans="1:21" ht="14.25" customHeight="1" x14ac:dyDescent="0.25">
      <c r="A1275" s="34" t="s">
        <v>100</v>
      </c>
      <c r="B1275" s="34" t="s">
        <v>100</v>
      </c>
      <c r="C1275" s="387" t="s">
        <v>149</v>
      </c>
      <c r="D1275" s="381"/>
      <c r="E1275" s="381"/>
      <c r="F1275" s="381"/>
      <c r="G1275" s="381"/>
      <c r="H1275" s="381"/>
      <c r="I1275" s="381"/>
      <c r="J1275" s="381"/>
      <c r="K1275" s="381"/>
      <c r="L1275" s="381"/>
      <c r="M1275" s="381"/>
      <c r="N1275" s="381"/>
      <c r="O1275" s="382"/>
      <c r="P1275" s="388" t="s">
        <v>100</v>
      </c>
      <c r="Q1275" s="382"/>
      <c r="R1275" s="388" t="s">
        <v>100</v>
      </c>
      <c r="S1275" s="381"/>
      <c r="T1275" s="382"/>
      <c r="U1275" s="33" t="s">
        <v>1635</v>
      </c>
    </row>
    <row r="1276" spans="1:21" ht="14.25" customHeight="1" x14ac:dyDescent="0.25">
      <c r="A1276" s="34" t="s">
        <v>100</v>
      </c>
      <c r="B1276" s="34" t="s">
        <v>100</v>
      </c>
      <c r="C1276" s="387" t="s">
        <v>148</v>
      </c>
      <c r="D1276" s="381"/>
      <c r="E1276" s="381"/>
      <c r="F1276" s="381"/>
      <c r="G1276" s="381"/>
      <c r="H1276" s="381"/>
      <c r="I1276" s="381"/>
      <c r="J1276" s="381"/>
      <c r="K1276" s="381"/>
      <c r="L1276" s="381"/>
      <c r="M1276" s="381"/>
      <c r="N1276" s="381"/>
      <c r="O1276" s="382"/>
      <c r="P1276" s="388" t="s">
        <v>100</v>
      </c>
      <c r="Q1276" s="382"/>
      <c r="R1276" s="388" t="s">
        <v>100</v>
      </c>
      <c r="S1276" s="381"/>
      <c r="T1276" s="382"/>
      <c r="U1276" s="33" t="s">
        <v>1636</v>
      </c>
    </row>
    <row r="1277" spans="1:21" ht="14.25" customHeight="1" x14ac:dyDescent="0.25">
      <c r="A1277" s="34" t="s">
        <v>100</v>
      </c>
      <c r="B1277" s="34" t="s">
        <v>100</v>
      </c>
      <c r="C1277" s="387" t="s">
        <v>147</v>
      </c>
      <c r="D1277" s="381"/>
      <c r="E1277" s="381"/>
      <c r="F1277" s="381"/>
      <c r="G1277" s="381"/>
      <c r="H1277" s="381"/>
      <c r="I1277" s="381"/>
      <c r="J1277" s="381"/>
      <c r="K1277" s="381"/>
      <c r="L1277" s="381"/>
      <c r="M1277" s="381"/>
      <c r="N1277" s="381"/>
      <c r="O1277" s="382"/>
      <c r="P1277" s="388" t="s">
        <v>100</v>
      </c>
      <c r="Q1277" s="382"/>
      <c r="R1277" s="388" t="s">
        <v>100</v>
      </c>
      <c r="S1277" s="381"/>
      <c r="T1277" s="382"/>
      <c r="U1277" s="33" t="s">
        <v>1637</v>
      </c>
    </row>
    <row r="1278" spans="1:21" ht="14.25" customHeight="1" x14ac:dyDescent="0.25">
      <c r="A1278" s="34" t="s">
        <v>100</v>
      </c>
      <c r="B1278" s="34" t="s">
        <v>100</v>
      </c>
      <c r="C1278" s="387" t="s">
        <v>133</v>
      </c>
      <c r="D1278" s="381"/>
      <c r="E1278" s="381"/>
      <c r="F1278" s="381"/>
      <c r="G1278" s="381"/>
      <c r="H1278" s="381"/>
      <c r="I1278" s="381"/>
      <c r="J1278" s="381"/>
      <c r="K1278" s="381"/>
      <c r="L1278" s="381"/>
      <c r="M1278" s="381"/>
      <c r="N1278" s="381"/>
      <c r="O1278" s="382"/>
      <c r="P1278" s="388" t="s">
        <v>100</v>
      </c>
      <c r="Q1278" s="382"/>
      <c r="R1278" s="388" t="s">
        <v>100</v>
      </c>
      <c r="S1278" s="381"/>
      <c r="T1278" s="382"/>
      <c r="U1278" s="33" t="s">
        <v>1638</v>
      </c>
    </row>
    <row r="1279" spans="1:21" ht="14.25" customHeight="1" x14ac:dyDescent="0.25">
      <c r="A1279" s="34" t="s">
        <v>100</v>
      </c>
      <c r="B1279" s="34" t="s">
        <v>100</v>
      </c>
      <c r="C1279" s="387" t="s">
        <v>119</v>
      </c>
      <c r="D1279" s="381"/>
      <c r="E1279" s="381"/>
      <c r="F1279" s="381"/>
      <c r="G1279" s="381"/>
      <c r="H1279" s="381"/>
      <c r="I1279" s="381"/>
      <c r="J1279" s="381"/>
      <c r="K1279" s="381"/>
      <c r="L1279" s="381"/>
      <c r="M1279" s="381"/>
      <c r="N1279" s="381"/>
      <c r="O1279" s="382"/>
      <c r="P1279" s="388" t="s">
        <v>100</v>
      </c>
      <c r="Q1279" s="382"/>
      <c r="R1279" s="388" t="s">
        <v>100</v>
      </c>
      <c r="S1279" s="381"/>
      <c r="T1279" s="382"/>
      <c r="U1279" s="33" t="s">
        <v>100</v>
      </c>
    </row>
    <row r="1280" spans="1:21" ht="14.25" customHeight="1" x14ac:dyDescent="0.25">
      <c r="A1280" s="34" t="s">
        <v>100</v>
      </c>
      <c r="B1280" s="34" t="s">
        <v>100</v>
      </c>
      <c r="C1280" s="387" t="s">
        <v>145</v>
      </c>
      <c r="D1280" s="381"/>
      <c r="E1280" s="381"/>
      <c r="F1280" s="381"/>
      <c r="G1280" s="381"/>
      <c r="H1280" s="381"/>
      <c r="I1280" s="381"/>
      <c r="J1280" s="381"/>
      <c r="K1280" s="381"/>
      <c r="L1280" s="381"/>
      <c r="M1280" s="381"/>
      <c r="N1280" s="381"/>
      <c r="O1280" s="382"/>
      <c r="P1280" s="388" t="s">
        <v>100</v>
      </c>
      <c r="Q1280" s="382"/>
      <c r="R1280" s="388" t="s">
        <v>100</v>
      </c>
      <c r="S1280" s="381"/>
      <c r="T1280" s="382"/>
      <c r="U1280" s="33" t="s">
        <v>1639</v>
      </c>
    </row>
    <row r="1281" spans="1:21" ht="14.25" customHeight="1" x14ac:dyDescent="0.25"/>
    <row r="1282" spans="1:21" ht="14.25" customHeight="1" x14ac:dyDescent="0.25">
      <c r="A1282" s="34" t="s">
        <v>100</v>
      </c>
      <c r="B1282" s="34" t="s">
        <v>100</v>
      </c>
      <c r="C1282" s="387" t="s">
        <v>132</v>
      </c>
      <c r="D1282" s="381"/>
      <c r="E1282" s="381"/>
      <c r="F1282" s="381"/>
      <c r="G1282" s="381"/>
      <c r="H1282" s="381"/>
      <c r="I1282" s="381"/>
      <c r="J1282" s="381"/>
      <c r="K1282" s="381"/>
      <c r="L1282" s="381"/>
      <c r="M1282" s="381"/>
      <c r="N1282" s="381"/>
      <c r="O1282" s="382"/>
      <c r="P1282" s="388" t="s">
        <v>100</v>
      </c>
      <c r="Q1282" s="382"/>
      <c r="R1282" s="388" t="s">
        <v>100</v>
      </c>
      <c r="S1282" s="381"/>
      <c r="T1282" s="382"/>
      <c r="U1282" s="33" t="s">
        <v>100</v>
      </c>
    </row>
    <row r="1283" spans="1:21" ht="14.25" customHeight="1" x14ac:dyDescent="0.25">
      <c r="A1283" s="34" t="s">
        <v>100</v>
      </c>
      <c r="B1283" s="34" t="s">
        <v>100</v>
      </c>
      <c r="C1283" s="387" t="s">
        <v>131</v>
      </c>
      <c r="D1283" s="381"/>
      <c r="E1283" s="381"/>
      <c r="F1283" s="381"/>
      <c r="G1283" s="381"/>
      <c r="H1283" s="381"/>
      <c r="I1283" s="381"/>
      <c r="J1283" s="381"/>
      <c r="K1283" s="381"/>
      <c r="L1283" s="381"/>
      <c r="M1283" s="381"/>
      <c r="N1283" s="381"/>
      <c r="O1283" s="382"/>
      <c r="P1283" s="388" t="s">
        <v>100</v>
      </c>
      <c r="Q1283" s="382"/>
      <c r="R1283" s="388" t="s">
        <v>100</v>
      </c>
      <c r="S1283" s="381"/>
      <c r="T1283" s="382"/>
      <c r="U1283" s="33" t="s">
        <v>1640</v>
      </c>
    </row>
    <row r="1284" spans="1:21" ht="14.25" customHeight="1" x14ac:dyDescent="0.25">
      <c r="A1284" s="34" t="s">
        <v>100</v>
      </c>
      <c r="B1284" s="34" t="s">
        <v>100</v>
      </c>
      <c r="C1284" s="387" t="s">
        <v>130</v>
      </c>
      <c r="D1284" s="381"/>
      <c r="E1284" s="381"/>
      <c r="F1284" s="381"/>
      <c r="G1284" s="381"/>
      <c r="H1284" s="381"/>
      <c r="I1284" s="381"/>
      <c r="J1284" s="381"/>
      <c r="K1284" s="381"/>
      <c r="L1284" s="381"/>
      <c r="M1284" s="381"/>
      <c r="N1284" s="381"/>
      <c r="O1284" s="382"/>
      <c r="P1284" s="388" t="s">
        <v>100</v>
      </c>
      <c r="Q1284" s="382"/>
      <c r="R1284" s="388" t="s">
        <v>100</v>
      </c>
      <c r="S1284" s="381"/>
      <c r="T1284" s="382"/>
      <c r="U1284" s="33" t="s">
        <v>100</v>
      </c>
    </row>
    <row r="1285" spans="1:21" ht="14.25" customHeight="1" x14ac:dyDescent="0.25">
      <c r="A1285" s="34" t="s">
        <v>100</v>
      </c>
      <c r="B1285" s="34" t="s">
        <v>100</v>
      </c>
      <c r="C1285" s="387" t="s">
        <v>129</v>
      </c>
      <c r="D1285" s="381"/>
      <c r="E1285" s="381"/>
      <c r="F1285" s="381"/>
      <c r="G1285" s="381"/>
      <c r="H1285" s="381"/>
      <c r="I1285" s="381"/>
      <c r="J1285" s="381"/>
      <c r="K1285" s="381"/>
      <c r="L1285" s="381"/>
      <c r="M1285" s="381"/>
      <c r="N1285" s="381"/>
      <c r="O1285" s="382"/>
      <c r="P1285" s="388" t="s">
        <v>100</v>
      </c>
      <c r="Q1285" s="382"/>
      <c r="R1285" s="388" t="s">
        <v>100</v>
      </c>
      <c r="S1285" s="381"/>
      <c r="T1285" s="382"/>
      <c r="U1285" s="33" t="s">
        <v>1641</v>
      </c>
    </row>
    <row r="1286" spans="1:21" ht="14.25" customHeight="1" x14ac:dyDescent="0.25">
      <c r="A1286" s="34" t="s">
        <v>100</v>
      </c>
      <c r="B1286" s="34" t="s">
        <v>100</v>
      </c>
      <c r="C1286" s="387" t="s">
        <v>128</v>
      </c>
      <c r="D1286" s="381"/>
      <c r="E1286" s="381"/>
      <c r="F1286" s="381"/>
      <c r="G1286" s="381"/>
      <c r="H1286" s="381"/>
      <c r="I1286" s="381"/>
      <c r="J1286" s="381"/>
      <c r="K1286" s="381"/>
      <c r="L1286" s="381"/>
      <c r="M1286" s="381"/>
      <c r="N1286" s="381"/>
      <c r="O1286" s="382"/>
      <c r="P1286" s="388" t="s">
        <v>100</v>
      </c>
      <c r="Q1286" s="382"/>
      <c r="R1286" s="388" t="s">
        <v>100</v>
      </c>
      <c r="S1286" s="381"/>
      <c r="T1286" s="382"/>
      <c r="U1286" s="33" t="s">
        <v>1642</v>
      </c>
    </row>
    <row r="1287" spans="1:21" ht="14.25" customHeight="1" x14ac:dyDescent="0.25">
      <c r="A1287" s="34" t="s">
        <v>100</v>
      </c>
      <c r="B1287" s="34" t="s">
        <v>100</v>
      </c>
      <c r="C1287" s="387" t="s">
        <v>127</v>
      </c>
      <c r="D1287" s="381"/>
      <c r="E1287" s="381"/>
      <c r="F1287" s="381"/>
      <c r="G1287" s="381"/>
      <c r="H1287" s="381"/>
      <c r="I1287" s="381"/>
      <c r="J1287" s="381"/>
      <c r="K1287" s="381"/>
      <c r="L1287" s="381"/>
      <c r="M1287" s="381"/>
      <c r="N1287" s="381"/>
      <c r="O1287" s="382"/>
      <c r="P1287" s="388" t="s">
        <v>100</v>
      </c>
      <c r="Q1287" s="382"/>
      <c r="R1287" s="388" t="s">
        <v>100</v>
      </c>
      <c r="S1287" s="381"/>
      <c r="T1287" s="382"/>
      <c r="U1287" s="33" t="s">
        <v>1643</v>
      </c>
    </row>
    <row r="1288" spans="1:21" ht="14.25" customHeight="1" x14ac:dyDescent="0.25">
      <c r="A1288" s="34" t="s">
        <v>100</v>
      </c>
      <c r="B1288" s="34" t="s">
        <v>100</v>
      </c>
      <c r="C1288" s="387" t="s">
        <v>126</v>
      </c>
      <c r="D1288" s="381"/>
      <c r="E1288" s="381"/>
      <c r="F1288" s="381"/>
      <c r="G1288" s="381"/>
      <c r="H1288" s="381"/>
      <c r="I1288" s="381"/>
      <c r="J1288" s="381"/>
      <c r="K1288" s="381"/>
      <c r="L1288" s="381"/>
      <c r="M1288" s="381"/>
      <c r="N1288" s="381"/>
      <c r="O1288" s="382"/>
      <c r="P1288" s="388" t="s">
        <v>100</v>
      </c>
      <c r="Q1288" s="382"/>
      <c r="R1288" s="388" t="s">
        <v>100</v>
      </c>
      <c r="S1288" s="381"/>
      <c r="T1288" s="382"/>
      <c r="U1288" s="33" t="s">
        <v>1644</v>
      </c>
    </row>
    <row r="1289" spans="1:21" ht="14.25" customHeight="1" x14ac:dyDescent="0.25">
      <c r="A1289" s="34" t="s">
        <v>100</v>
      </c>
      <c r="B1289" s="34" t="s">
        <v>100</v>
      </c>
      <c r="C1289" s="387" t="s">
        <v>125</v>
      </c>
      <c r="D1289" s="381"/>
      <c r="E1289" s="381"/>
      <c r="F1289" s="381"/>
      <c r="G1289" s="381"/>
      <c r="H1289" s="381"/>
      <c r="I1289" s="381"/>
      <c r="J1289" s="381"/>
      <c r="K1289" s="381"/>
      <c r="L1289" s="381"/>
      <c r="M1289" s="381"/>
      <c r="N1289" s="381"/>
      <c r="O1289" s="382"/>
      <c r="P1289" s="388" t="s">
        <v>100</v>
      </c>
      <c r="Q1289" s="382"/>
      <c r="R1289" s="388" t="s">
        <v>100</v>
      </c>
      <c r="S1289" s="381"/>
      <c r="T1289" s="382"/>
      <c r="U1289" s="33" t="s">
        <v>1116</v>
      </c>
    </row>
    <row r="1290" spans="1:21" ht="14.25" customHeight="1" x14ac:dyDescent="0.25">
      <c r="A1290" s="34" t="s">
        <v>100</v>
      </c>
      <c r="B1290" s="34" t="s">
        <v>100</v>
      </c>
      <c r="C1290" s="387" t="s">
        <v>124</v>
      </c>
      <c r="D1290" s="381"/>
      <c r="E1290" s="381"/>
      <c r="F1290" s="381"/>
      <c r="G1290" s="381"/>
      <c r="H1290" s="381"/>
      <c r="I1290" s="381"/>
      <c r="J1290" s="381"/>
      <c r="K1290" s="381"/>
      <c r="L1290" s="381"/>
      <c r="M1290" s="381"/>
      <c r="N1290" s="381"/>
      <c r="O1290" s="382"/>
      <c r="P1290" s="388" t="s">
        <v>100</v>
      </c>
      <c r="Q1290" s="382"/>
      <c r="R1290" s="388" t="s">
        <v>100</v>
      </c>
      <c r="S1290" s="381"/>
      <c r="T1290" s="382"/>
      <c r="U1290" s="33" t="s">
        <v>1645</v>
      </c>
    </row>
    <row r="1291" spans="1:21" ht="14.25" customHeight="1" x14ac:dyDescent="0.25">
      <c r="A1291" s="34" t="s">
        <v>100</v>
      </c>
      <c r="B1291" s="34" t="s">
        <v>100</v>
      </c>
      <c r="C1291" s="387" t="s">
        <v>123</v>
      </c>
      <c r="D1291" s="381"/>
      <c r="E1291" s="381"/>
      <c r="F1291" s="381"/>
      <c r="G1291" s="381"/>
      <c r="H1291" s="381"/>
      <c r="I1291" s="381"/>
      <c r="J1291" s="381"/>
      <c r="K1291" s="381"/>
      <c r="L1291" s="381"/>
      <c r="M1291" s="381"/>
      <c r="N1291" s="381"/>
      <c r="O1291" s="382"/>
      <c r="P1291" s="388" t="s">
        <v>100</v>
      </c>
      <c r="Q1291" s="382"/>
      <c r="R1291" s="388" t="s">
        <v>100</v>
      </c>
      <c r="S1291" s="381"/>
      <c r="T1291" s="382"/>
      <c r="U1291" s="33" t="s">
        <v>1646</v>
      </c>
    </row>
    <row r="1292" spans="1:21" ht="14.25" customHeight="1" x14ac:dyDescent="0.25">
      <c r="A1292" s="34" t="s">
        <v>100</v>
      </c>
      <c r="B1292" s="34" t="s">
        <v>100</v>
      </c>
      <c r="C1292" s="387" t="s">
        <v>122</v>
      </c>
      <c r="D1292" s="381"/>
      <c r="E1292" s="381"/>
      <c r="F1292" s="381"/>
      <c r="G1292" s="381"/>
      <c r="H1292" s="381"/>
      <c r="I1292" s="381"/>
      <c r="J1292" s="381"/>
      <c r="K1292" s="381"/>
      <c r="L1292" s="381"/>
      <c r="M1292" s="381"/>
      <c r="N1292" s="381"/>
      <c r="O1292" s="382"/>
      <c r="P1292" s="388" t="s">
        <v>100</v>
      </c>
      <c r="Q1292" s="382"/>
      <c r="R1292" s="388" t="s">
        <v>100</v>
      </c>
      <c r="S1292" s="381"/>
      <c r="T1292" s="382"/>
      <c r="U1292" s="33" t="s">
        <v>1647</v>
      </c>
    </row>
    <row r="1293" spans="1:21" ht="14.25" customHeight="1" x14ac:dyDescent="0.25">
      <c r="A1293" s="34" t="s">
        <v>100</v>
      </c>
      <c r="B1293" s="34" t="s">
        <v>100</v>
      </c>
      <c r="C1293" s="387" t="s">
        <v>121</v>
      </c>
      <c r="D1293" s="381"/>
      <c r="E1293" s="381"/>
      <c r="F1293" s="381"/>
      <c r="G1293" s="381"/>
      <c r="H1293" s="381"/>
      <c r="I1293" s="381"/>
      <c r="J1293" s="381"/>
      <c r="K1293" s="381"/>
      <c r="L1293" s="381"/>
      <c r="M1293" s="381"/>
      <c r="N1293" s="381"/>
      <c r="O1293" s="382"/>
      <c r="P1293" s="388" t="s">
        <v>100</v>
      </c>
      <c r="Q1293" s="382"/>
      <c r="R1293" s="388" t="s">
        <v>100</v>
      </c>
      <c r="S1293" s="381"/>
      <c r="T1293" s="382"/>
      <c r="U1293" s="33" t="s">
        <v>1648</v>
      </c>
    </row>
    <row r="1294" spans="1:21" ht="14.25" customHeight="1" x14ac:dyDescent="0.25">
      <c r="A1294" s="34" t="s">
        <v>100</v>
      </c>
      <c r="B1294" s="34" t="s">
        <v>100</v>
      </c>
      <c r="C1294" s="387" t="s">
        <v>1649</v>
      </c>
      <c r="D1294" s="381"/>
      <c r="E1294" s="381"/>
      <c r="F1294" s="381"/>
      <c r="G1294" s="381"/>
      <c r="H1294" s="381"/>
      <c r="I1294" s="381"/>
      <c r="J1294" s="381"/>
      <c r="K1294" s="381"/>
      <c r="L1294" s="381"/>
      <c r="M1294" s="381"/>
      <c r="N1294" s="381"/>
      <c r="O1294" s="382"/>
      <c r="P1294" s="388" t="s">
        <v>100</v>
      </c>
      <c r="Q1294" s="382"/>
      <c r="R1294" s="388" t="s">
        <v>100</v>
      </c>
      <c r="S1294" s="381"/>
      <c r="T1294" s="382"/>
      <c r="U1294" s="33" t="s">
        <v>1574</v>
      </c>
    </row>
    <row r="1295" spans="1:21" ht="14.25" customHeight="1" x14ac:dyDescent="0.25">
      <c r="A1295" s="34" t="s">
        <v>100</v>
      </c>
      <c r="B1295" s="34" t="s">
        <v>100</v>
      </c>
      <c r="C1295" s="387" t="s">
        <v>120</v>
      </c>
      <c r="D1295" s="381"/>
      <c r="E1295" s="381"/>
      <c r="F1295" s="381"/>
      <c r="G1295" s="381"/>
      <c r="H1295" s="381"/>
      <c r="I1295" s="381"/>
      <c r="J1295" s="381"/>
      <c r="K1295" s="381"/>
      <c r="L1295" s="381"/>
      <c r="M1295" s="381"/>
      <c r="N1295" s="381"/>
      <c r="O1295" s="382"/>
      <c r="P1295" s="388" t="s">
        <v>100</v>
      </c>
      <c r="Q1295" s="382"/>
      <c r="R1295" s="388" t="s">
        <v>100</v>
      </c>
      <c r="S1295" s="381"/>
      <c r="T1295" s="382"/>
      <c r="U1295" s="33" t="s">
        <v>1650</v>
      </c>
    </row>
    <row r="1296" spans="1:21" ht="14.25" customHeight="1" x14ac:dyDescent="0.25">
      <c r="A1296" s="34" t="s">
        <v>100</v>
      </c>
      <c r="B1296" s="34" t="s">
        <v>100</v>
      </c>
      <c r="C1296" s="387" t="s">
        <v>119</v>
      </c>
      <c r="D1296" s="381"/>
      <c r="E1296" s="381"/>
      <c r="F1296" s="381"/>
      <c r="G1296" s="381"/>
      <c r="H1296" s="381"/>
      <c r="I1296" s="381"/>
      <c r="J1296" s="381"/>
      <c r="K1296" s="381"/>
      <c r="L1296" s="381"/>
      <c r="M1296" s="381"/>
      <c r="N1296" s="381"/>
      <c r="O1296" s="382"/>
      <c r="P1296" s="388" t="s">
        <v>100</v>
      </c>
      <c r="Q1296" s="382"/>
      <c r="R1296" s="388" t="s">
        <v>100</v>
      </c>
      <c r="S1296" s="381"/>
      <c r="T1296" s="382"/>
      <c r="U1296" s="33" t="s">
        <v>100</v>
      </c>
    </row>
    <row r="1297" spans="1:21" ht="14.25" customHeight="1" x14ac:dyDescent="0.25">
      <c r="A1297" s="34" t="s">
        <v>100</v>
      </c>
      <c r="B1297" s="34" t="s">
        <v>100</v>
      </c>
      <c r="C1297" s="387" t="s">
        <v>118</v>
      </c>
      <c r="D1297" s="381"/>
      <c r="E1297" s="381"/>
      <c r="F1297" s="381"/>
      <c r="G1297" s="381"/>
      <c r="H1297" s="381"/>
      <c r="I1297" s="381"/>
      <c r="J1297" s="381"/>
      <c r="K1297" s="381"/>
      <c r="L1297" s="381"/>
      <c r="M1297" s="381"/>
      <c r="N1297" s="381"/>
      <c r="O1297" s="382"/>
      <c r="P1297" s="388" t="s">
        <v>100</v>
      </c>
      <c r="Q1297" s="382"/>
      <c r="R1297" s="388" t="s">
        <v>100</v>
      </c>
      <c r="S1297" s="381"/>
      <c r="T1297" s="382"/>
      <c r="U1297" s="33" t="s">
        <v>1651</v>
      </c>
    </row>
    <row r="1298" spans="1:21" ht="14.25" customHeight="1" x14ac:dyDescent="0.25">
      <c r="A1298" s="34" t="s">
        <v>100</v>
      </c>
      <c r="B1298" s="34" t="s">
        <v>100</v>
      </c>
      <c r="C1298" s="387" t="s">
        <v>117</v>
      </c>
      <c r="D1298" s="381"/>
      <c r="E1298" s="381"/>
      <c r="F1298" s="381"/>
      <c r="G1298" s="381"/>
      <c r="H1298" s="381"/>
      <c r="I1298" s="381"/>
      <c r="J1298" s="381"/>
      <c r="K1298" s="381"/>
      <c r="L1298" s="381"/>
      <c r="M1298" s="381"/>
      <c r="N1298" s="381"/>
      <c r="O1298" s="382"/>
      <c r="P1298" s="388" t="s">
        <v>100</v>
      </c>
      <c r="Q1298" s="382"/>
      <c r="R1298" s="388" t="s">
        <v>100</v>
      </c>
      <c r="S1298" s="381"/>
      <c r="T1298" s="382"/>
      <c r="U1298" s="33" t="s">
        <v>1652</v>
      </c>
    </row>
    <row r="1299" spans="1:21" ht="21.2" customHeight="1" x14ac:dyDescent="0.25">
      <c r="A1299" s="34" t="s">
        <v>100</v>
      </c>
      <c r="B1299" s="34" t="s">
        <v>116</v>
      </c>
      <c r="C1299" s="387" t="s">
        <v>115</v>
      </c>
      <c r="D1299" s="381"/>
      <c r="E1299" s="381"/>
      <c r="F1299" s="381"/>
      <c r="G1299" s="381"/>
      <c r="H1299" s="381"/>
      <c r="I1299" s="381"/>
      <c r="J1299" s="381"/>
      <c r="K1299" s="381"/>
      <c r="L1299" s="381"/>
      <c r="M1299" s="381"/>
      <c r="N1299" s="381"/>
      <c r="O1299" s="382"/>
      <c r="P1299" s="388" t="s">
        <v>100</v>
      </c>
      <c r="Q1299" s="382"/>
      <c r="R1299" s="388" t="s">
        <v>114</v>
      </c>
      <c r="S1299" s="358"/>
      <c r="T1299" s="366"/>
      <c r="U1299" s="33" t="s">
        <v>1653</v>
      </c>
    </row>
    <row r="1300" spans="1:21" ht="14.25" customHeight="1" x14ac:dyDescent="0.25">
      <c r="A1300" s="34" t="s">
        <v>100</v>
      </c>
      <c r="B1300" s="34" t="s">
        <v>100</v>
      </c>
      <c r="C1300" s="387" t="s">
        <v>113</v>
      </c>
      <c r="D1300" s="358"/>
      <c r="E1300" s="358"/>
      <c r="F1300" s="358"/>
      <c r="G1300" s="358"/>
      <c r="H1300" s="358"/>
      <c r="I1300" s="358"/>
      <c r="J1300" s="358"/>
      <c r="K1300" s="358"/>
      <c r="L1300" s="358"/>
      <c r="M1300" s="358"/>
      <c r="N1300" s="358"/>
      <c r="O1300" s="366"/>
      <c r="P1300" s="388" t="s">
        <v>100</v>
      </c>
      <c r="Q1300" s="366"/>
      <c r="R1300" s="388" t="s">
        <v>100</v>
      </c>
      <c r="S1300" s="358"/>
      <c r="T1300" s="366"/>
      <c r="U1300" s="33" t="s">
        <v>1654</v>
      </c>
    </row>
    <row r="1301" spans="1:21" ht="21.2" customHeight="1" x14ac:dyDescent="0.25">
      <c r="A1301" s="34" t="s">
        <v>100</v>
      </c>
      <c r="B1301" s="34" t="s">
        <v>112</v>
      </c>
      <c r="C1301" s="387" t="s">
        <v>111</v>
      </c>
      <c r="D1301" s="358"/>
      <c r="E1301" s="358"/>
      <c r="F1301" s="358"/>
      <c r="G1301" s="358"/>
      <c r="H1301" s="358"/>
      <c r="I1301" s="358"/>
      <c r="J1301" s="358"/>
      <c r="K1301" s="358"/>
      <c r="L1301" s="358"/>
      <c r="M1301" s="358"/>
      <c r="N1301" s="358"/>
      <c r="O1301" s="366"/>
      <c r="P1301" s="388" t="s">
        <v>100</v>
      </c>
      <c r="Q1301" s="366"/>
      <c r="R1301" s="388" t="s">
        <v>110</v>
      </c>
      <c r="S1301" s="358"/>
      <c r="T1301" s="366"/>
      <c r="U1301" s="33" t="s">
        <v>1655</v>
      </c>
    </row>
    <row r="1302" spans="1:21" ht="14.25" customHeight="1" x14ac:dyDescent="0.25">
      <c r="A1302" s="34" t="s">
        <v>100</v>
      </c>
      <c r="B1302" s="34" t="s">
        <v>100</v>
      </c>
      <c r="C1302" s="387" t="s">
        <v>109</v>
      </c>
      <c r="D1302" s="358"/>
      <c r="E1302" s="358"/>
      <c r="F1302" s="358"/>
      <c r="G1302" s="358"/>
      <c r="H1302" s="358"/>
      <c r="I1302" s="358"/>
      <c r="J1302" s="358"/>
      <c r="K1302" s="358"/>
      <c r="L1302" s="358"/>
      <c r="M1302" s="358"/>
      <c r="N1302" s="358"/>
      <c r="O1302" s="366"/>
      <c r="P1302" s="388" t="s">
        <v>100</v>
      </c>
      <c r="Q1302" s="366"/>
      <c r="R1302" s="388" t="s">
        <v>100</v>
      </c>
      <c r="S1302" s="358"/>
      <c r="T1302" s="366"/>
      <c r="U1302" s="33" t="s">
        <v>1656</v>
      </c>
    </row>
    <row r="1303" spans="1:21" ht="14.25" customHeight="1" x14ac:dyDescent="0.25">
      <c r="A1303" s="34" t="s">
        <v>100</v>
      </c>
      <c r="B1303" s="34" t="s">
        <v>100</v>
      </c>
      <c r="C1303" s="387" t="s">
        <v>108</v>
      </c>
      <c r="D1303" s="358"/>
      <c r="E1303" s="358"/>
      <c r="F1303" s="358"/>
      <c r="G1303" s="358"/>
      <c r="H1303" s="358"/>
      <c r="I1303" s="358"/>
      <c r="J1303" s="358"/>
      <c r="K1303" s="358"/>
      <c r="L1303" s="358"/>
      <c r="M1303" s="358"/>
      <c r="N1303" s="358"/>
      <c r="O1303" s="366"/>
      <c r="P1303" s="388" t="s">
        <v>100</v>
      </c>
      <c r="Q1303" s="366"/>
      <c r="R1303" s="388" t="s">
        <v>100</v>
      </c>
      <c r="S1303" s="358"/>
      <c r="T1303" s="366"/>
      <c r="U1303" s="33" t="s">
        <v>1657</v>
      </c>
    </row>
    <row r="1304" spans="1:21" ht="21.2" customHeight="1" x14ac:dyDescent="0.25">
      <c r="A1304" s="34" t="s">
        <v>100</v>
      </c>
      <c r="B1304" s="34" t="s">
        <v>107</v>
      </c>
      <c r="C1304" s="387" t="s">
        <v>106</v>
      </c>
      <c r="D1304" s="358"/>
      <c r="E1304" s="358"/>
      <c r="F1304" s="358"/>
      <c r="G1304" s="358"/>
      <c r="H1304" s="358"/>
      <c r="I1304" s="358"/>
      <c r="J1304" s="358"/>
      <c r="K1304" s="358"/>
      <c r="L1304" s="358"/>
      <c r="M1304" s="358"/>
      <c r="N1304" s="358"/>
      <c r="O1304" s="366"/>
      <c r="P1304" s="388" t="s">
        <v>100</v>
      </c>
      <c r="Q1304" s="366"/>
      <c r="R1304" s="388" t="s">
        <v>105</v>
      </c>
      <c r="S1304" s="358"/>
      <c r="T1304" s="366"/>
      <c r="U1304" s="33" t="s">
        <v>1658</v>
      </c>
    </row>
    <row r="1305" spans="1:21" ht="14.25" customHeight="1" x14ac:dyDescent="0.25">
      <c r="A1305" s="34" t="s">
        <v>100</v>
      </c>
      <c r="B1305" s="34" t="s">
        <v>100</v>
      </c>
      <c r="C1305" s="387" t="s">
        <v>104</v>
      </c>
      <c r="D1305" s="358"/>
      <c r="E1305" s="358"/>
      <c r="F1305" s="358"/>
      <c r="G1305" s="358"/>
      <c r="H1305" s="358"/>
      <c r="I1305" s="358"/>
      <c r="J1305" s="358"/>
      <c r="K1305" s="358"/>
      <c r="L1305" s="358"/>
      <c r="M1305" s="358"/>
      <c r="N1305" s="358"/>
      <c r="O1305" s="366"/>
      <c r="P1305" s="388" t="s">
        <v>100</v>
      </c>
      <c r="Q1305" s="366"/>
      <c r="R1305" s="388" t="s">
        <v>100</v>
      </c>
      <c r="S1305" s="358"/>
      <c r="T1305" s="366"/>
      <c r="U1305" s="33" t="s">
        <v>1659</v>
      </c>
    </row>
    <row r="1306" spans="1:21" ht="40.35" customHeight="1" x14ac:dyDescent="0.25"/>
    <row r="1307" spans="1:21" ht="14.25" customHeight="1" x14ac:dyDescent="0.25">
      <c r="A1307" s="53" t="s">
        <v>100</v>
      </c>
      <c r="B1307" s="390" t="s">
        <v>103</v>
      </c>
      <c r="C1307" s="339"/>
      <c r="D1307" s="339"/>
      <c r="E1307" s="339"/>
      <c r="F1307" s="339"/>
      <c r="G1307" s="339"/>
      <c r="H1307" s="339"/>
      <c r="I1307" s="339"/>
      <c r="J1307" s="339"/>
      <c r="K1307" s="390" t="s">
        <v>102</v>
      </c>
      <c r="L1307" s="339"/>
      <c r="M1307" s="339"/>
      <c r="N1307" s="339"/>
      <c r="O1307" s="339"/>
      <c r="P1307" s="339"/>
      <c r="Q1307" s="339"/>
      <c r="R1307" s="339"/>
      <c r="S1307" s="339"/>
      <c r="T1307" s="339"/>
      <c r="U1307" s="339"/>
    </row>
    <row r="1308" spans="1:21" ht="20.45" customHeight="1" x14ac:dyDescent="0.25">
      <c r="A1308" s="53" t="s">
        <v>100</v>
      </c>
      <c r="B1308" s="53" t="s">
        <v>101</v>
      </c>
      <c r="C1308" s="336" t="s">
        <v>100</v>
      </c>
      <c r="D1308" s="393"/>
      <c r="E1308" s="338" t="s">
        <v>100</v>
      </c>
      <c r="F1308" s="392"/>
      <c r="G1308" s="391" t="s">
        <v>99</v>
      </c>
      <c r="H1308" s="392"/>
      <c r="I1308" s="392"/>
      <c r="J1308" s="392"/>
      <c r="K1308" s="338" t="s">
        <v>101</v>
      </c>
      <c r="L1308" s="392"/>
      <c r="M1308" s="392"/>
      <c r="N1308" s="336" t="s">
        <v>100</v>
      </c>
      <c r="O1308" s="393"/>
      <c r="P1308" s="393"/>
      <c r="Q1308" s="338" t="s">
        <v>100</v>
      </c>
      <c r="R1308" s="392"/>
      <c r="S1308" s="392"/>
      <c r="T1308" s="391" t="s">
        <v>99</v>
      </c>
      <c r="U1308" s="392"/>
    </row>
    <row r="1309" spans="1:21" ht="14.25" customHeight="1" x14ac:dyDescent="0.25"/>
  </sheetData>
  <mergeCells count="7733">
    <mergeCell ref="B1307:J1307"/>
    <mergeCell ref="K1307:U1307"/>
    <mergeCell ref="C1308:D1308"/>
    <mergeCell ref="E1308:F1308"/>
    <mergeCell ref="G1308:J1308"/>
    <mergeCell ref="K1308:M1308"/>
    <mergeCell ref="N1308:P1308"/>
    <mergeCell ref="Q1308:S1308"/>
    <mergeCell ref="T1308:U1308"/>
    <mergeCell ref="C1304:O1304"/>
    <mergeCell ref="P1304:Q1304"/>
    <mergeCell ref="R1304:T1304"/>
    <mergeCell ref="C1305:O1305"/>
    <mergeCell ref="P1305:Q1305"/>
    <mergeCell ref="R1305:T1305"/>
    <mergeCell ref="C1302:O1302"/>
    <mergeCell ref="P1302:Q1302"/>
    <mergeCell ref="R1302:T1302"/>
    <mergeCell ref="C1303:O1303"/>
    <mergeCell ref="P1303:Q1303"/>
    <mergeCell ref="R1303:T1303"/>
    <mergeCell ref="C1300:O1300"/>
    <mergeCell ref="P1300:Q1300"/>
    <mergeCell ref="R1300:T1300"/>
    <mergeCell ref="C1301:O1301"/>
    <mergeCell ref="P1301:Q1301"/>
    <mergeCell ref="R1301:T1301"/>
    <mergeCell ref="C1298:O1298"/>
    <mergeCell ref="P1298:Q1298"/>
    <mergeCell ref="R1298:T1298"/>
    <mergeCell ref="C1299:O1299"/>
    <mergeCell ref="P1299:Q1299"/>
    <mergeCell ref="R1299:T1299"/>
    <mergeCell ref="C1296:O1296"/>
    <mergeCell ref="P1296:Q1296"/>
    <mergeCell ref="R1296:T1296"/>
    <mergeCell ref="C1297:O1297"/>
    <mergeCell ref="P1297:Q1297"/>
    <mergeCell ref="R1297:T1297"/>
    <mergeCell ref="C1294:O1294"/>
    <mergeCell ref="P1294:Q1294"/>
    <mergeCell ref="R1294:T1294"/>
    <mergeCell ref="C1295:O1295"/>
    <mergeCell ref="P1295:Q1295"/>
    <mergeCell ref="R1295:T1295"/>
    <mergeCell ref="C1292:O1292"/>
    <mergeCell ref="P1292:Q1292"/>
    <mergeCell ref="R1292:T1292"/>
    <mergeCell ref="C1293:O1293"/>
    <mergeCell ref="P1293:Q1293"/>
    <mergeCell ref="R1293:T1293"/>
    <mergeCell ref="C1290:O1290"/>
    <mergeCell ref="P1290:Q1290"/>
    <mergeCell ref="R1290:T1290"/>
    <mergeCell ref="C1291:O1291"/>
    <mergeCell ref="P1291:Q1291"/>
    <mergeCell ref="R1291:T1291"/>
    <mergeCell ref="C1288:O1288"/>
    <mergeCell ref="P1288:Q1288"/>
    <mergeCell ref="R1288:T1288"/>
    <mergeCell ref="C1289:O1289"/>
    <mergeCell ref="P1289:Q1289"/>
    <mergeCell ref="R1289:T1289"/>
    <mergeCell ref="C1286:O1286"/>
    <mergeCell ref="P1286:Q1286"/>
    <mergeCell ref="R1286:T1286"/>
    <mergeCell ref="C1287:O1287"/>
    <mergeCell ref="P1287:Q1287"/>
    <mergeCell ref="R1287:T1287"/>
    <mergeCell ref="C1284:O1284"/>
    <mergeCell ref="P1284:Q1284"/>
    <mergeCell ref="R1284:T1284"/>
    <mergeCell ref="C1285:O1285"/>
    <mergeCell ref="P1285:Q1285"/>
    <mergeCell ref="R1285:T1285"/>
    <mergeCell ref="C1282:O1282"/>
    <mergeCell ref="P1282:Q1282"/>
    <mergeCell ref="R1282:T1282"/>
    <mergeCell ref="C1283:O1283"/>
    <mergeCell ref="P1283:Q1283"/>
    <mergeCell ref="R1283:T1283"/>
    <mergeCell ref="C1279:O1279"/>
    <mergeCell ref="P1279:Q1279"/>
    <mergeCell ref="R1279:T1279"/>
    <mergeCell ref="C1280:O1280"/>
    <mergeCell ref="P1280:Q1280"/>
    <mergeCell ref="R1280:T1280"/>
    <mergeCell ref="C1277:O1277"/>
    <mergeCell ref="P1277:Q1277"/>
    <mergeCell ref="R1277:T1277"/>
    <mergeCell ref="C1278:O1278"/>
    <mergeCell ref="P1278:Q1278"/>
    <mergeCell ref="R1278:T1278"/>
    <mergeCell ref="C1275:O1275"/>
    <mergeCell ref="P1275:Q1275"/>
    <mergeCell ref="R1275:T1275"/>
    <mergeCell ref="C1276:O1276"/>
    <mergeCell ref="P1276:Q1276"/>
    <mergeCell ref="R1276:T1276"/>
    <mergeCell ref="C1273:O1273"/>
    <mergeCell ref="P1273:Q1273"/>
    <mergeCell ref="R1273:T1273"/>
    <mergeCell ref="C1274:O1274"/>
    <mergeCell ref="P1274:Q1274"/>
    <mergeCell ref="R1274:T1274"/>
    <mergeCell ref="R1269:T1269"/>
    <mergeCell ref="C1270:L1270"/>
    <mergeCell ref="M1270:O1270"/>
    <mergeCell ref="P1270:Q1270"/>
    <mergeCell ref="R1270:T1270"/>
    <mergeCell ref="C1272:O1272"/>
    <mergeCell ref="P1272:Q1272"/>
    <mergeCell ref="R1272:T1272"/>
    <mergeCell ref="C1269:E1269"/>
    <mergeCell ref="F1269:G1269"/>
    <mergeCell ref="H1269:I1269"/>
    <mergeCell ref="J1269:K1269"/>
    <mergeCell ref="M1269:N1269"/>
    <mergeCell ref="P1269:Q1269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C1267:E1267"/>
    <mergeCell ref="F1267:G1267"/>
    <mergeCell ref="H1267:I1267"/>
    <mergeCell ref="J1267:K1267"/>
    <mergeCell ref="M1267:N1267"/>
    <mergeCell ref="P1267:Q1267"/>
    <mergeCell ref="R1265:T1265"/>
    <mergeCell ref="C1266:E1266"/>
    <mergeCell ref="F1266:G1266"/>
    <mergeCell ref="H1266:I1266"/>
    <mergeCell ref="J1266:K1266"/>
    <mergeCell ref="M1266:N1266"/>
    <mergeCell ref="P1266:Q1266"/>
    <mergeCell ref="R1266:T1266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P1259:Q1259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R1257:T1257"/>
    <mergeCell ref="C1258:L1258"/>
    <mergeCell ref="M1258:O1258"/>
    <mergeCell ref="P1258:Q1258"/>
    <mergeCell ref="R1258:T1258"/>
    <mergeCell ref="C1259:E1259"/>
    <mergeCell ref="F1259:G1259"/>
    <mergeCell ref="H1259:I1259"/>
    <mergeCell ref="J1259:K1259"/>
    <mergeCell ref="M1259:N1259"/>
    <mergeCell ref="C1257:E1257"/>
    <mergeCell ref="F1257:G1257"/>
    <mergeCell ref="H1257:I1257"/>
    <mergeCell ref="J1257:K1257"/>
    <mergeCell ref="M1257:N1257"/>
    <mergeCell ref="P1257:Q1257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C1255:E1255"/>
    <mergeCell ref="F1255:G1255"/>
    <mergeCell ref="H1255:I1255"/>
    <mergeCell ref="J1255:K1255"/>
    <mergeCell ref="M1255:N1255"/>
    <mergeCell ref="P1255:Q1255"/>
    <mergeCell ref="R1253:T1253"/>
    <mergeCell ref="C1254:E1254"/>
    <mergeCell ref="F1254:G1254"/>
    <mergeCell ref="H1254:I1254"/>
    <mergeCell ref="J1254:K1254"/>
    <mergeCell ref="M1254:N1254"/>
    <mergeCell ref="P1254:Q1254"/>
    <mergeCell ref="R1254:T1254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P1247:Q1247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R1245:T1245"/>
    <mergeCell ref="C1246:L1246"/>
    <mergeCell ref="M1246:O1246"/>
    <mergeCell ref="P1246:Q1246"/>
    <mergeCell ref="R1246:T1246"/>
    <mergeCell ref="C1247:E1247"/>
    <mergeCell ref="F1247:G1247"/>
    <mergeCell ref="H1247:I1247"/>
    <mergeCell ref="J1247:K1247"/>
    <mergeCell ref="M1247:N1247"/>
    <mergeCell ref="C1245:E1245"/>
    <mergeCell ref="F1245:G1245"/>
    <mergeCell ref="H1245:I1245"/>
    <mergeCell ref="J1245:K1245"/>
    <mergeCell ref="M1245:N1245"/>
    <mergeCell ref="P1245:Q1245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C1243:E1243"/>
    <mergeCell ref="F1243:G1243"/>
    <mergeCell ref="H1243:I1243"/>
    <mergeCell ref="J1243:K1243"/>
    <mergeCell ref="M1243:N1243"/>
    <mergeCell ref="P1243:Q1243"/>
    <mergeCell ref="R1241:T1241"/>
    <mergeCell ref="C1242:E1242"/>
    <mergeCell ref="F1242:G1242"/>
    <mergeCell ref="H1242:I1242"/>
    <mergeCell ref="J1242:K1242"/>
    <mergeCell ref="M1242:N1242"/>
    <mergeCell ref="P1242:Q1242"/>
    <mergeCell ref="R1242:T1242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P1235:Q1235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R1233:T1233"/>
    <mergeCell ref="C1234:L1234"/>
    <mergeCell ref="M1234:O1234"/>
    <mergeCell ref="P1234:Q1234"/>
    <mergeCell ref="R1234:T1234"/>
    <mergeCell ref="C1235:E1235"/>
    <mergeCell ref="F1235:G1235"/>
    <mergeCell ref="H1235:I1235"/>
    <mergeCell ref="J1235:K1235"/>
    <mergeCell ref="M1235:N1235"/>
    <mergeCell ref="C1233:E1233"/>
    <mergeCell ref="F1233:G1233"/>
    <mergeCell ref="H1233:I1233"/>
    <mergeCell ref="J1233:K1233"/>
    <mergeCell ref="M1233:N1233"/>
    <mergeCell ref="P1233:Q1233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C1231:E1231"/>
    <mergeCell ref="F1231:G1231"/>
    <mergeCell ref="H1231:I1231"/>
    <mergeCell ref="J1231:K1231"/>
    <mergeCell ref="M1231:N1231"/>
    <mergeCell ref="P1231:Q1231"/>
    <mergeCell ref="R1229:T1229"/>
    <mergeCell ref="C1230:E1230"/>
    <mergeCell ref="F1230:G1230"/>
    <mergeCell ref="H1230:I1230"/>
    <mergeCell ref="J1230:K1230"/>
    <mergeCell ref="M1230:N1230"/>
    <mergeCell ref="P1230:Q1230"/>
    <mergeCell ref="R1230:T1230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P1223:Q1223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R1221:T1221"/>
    <mergeCell ref="C1222:L1222"/>
    <mergeCell ref="M1222:O1222"/>
    <mergeCell ref="P1222:Q1222"/>
    <mergeCell ref="R1222:T1222"/>
    <mergeCell ref="C1223:E1223"/>
    <mergeCell ref="F1223:G1223"/>
    <mergeCell ref="H1223:I1223"/>
    <mergeCell ref="J1223:K1223"/>
    <mergeCell ref="M1223:N1223"/>
    <mergeCell ref="C1221:E1221"/>
    <mergeCell ref="F1221:G1221"/>
    <mergeCell ref="H1221:I1221"/>
    <mergeCell ref="J1221:K1221"/>
    <mergeCell ref="M1221:N1221"/>
    <mergeCell ref="P1221:Q1221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C1219:E1219"/>
    <mergeCell ref="F1219:G1219"/>
    <mergeCell ref="H1219:I1219"/>
    <mergeCell ref="J1219:K1219"/>
    <mergeCell ref="M1219:N1219"/>
    <mergeCell ref="P1219:Q1219"/>
    <mergeCell ref="R1217:T1217"/>
    <mergeCell ref="C1218:E1218"/>
    <mergeCell ref="F1218:G1218"/>
    <mergeCell ref="H1218:I1218"/>
    <mergeCell ref="J1218:K1218"/>
    <mergeCell ref="M1218:N1218"/>
    <mergeCell ref="P1218:Q1218"/>
    <mergeCell ref="R1218:T1218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P1211:Q1211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R1209:T1209"/>
    <mergeCell ref="C1210:L1210"/>
    <mergeCell ref="M1210:O1210"/>
    <mergeCell ref="P1210:Q1210"/>
    <mergeCell ref="R1210:T1210"/>
    <mergeCell ref="C1211:E1211"/>
    <mergeCell ref="F1211:G1211"/>
    <mergeCell ref="H1211:I1211"/>
    <mergeCell ref="J1211:K1211"/>
    <mergeCell ref="M1211:N1211"/>
    <mergeCell ref="C1209:E1209"/>
    <mergeCell ref="F1209:G1209"/>
    <mergeCell ref="H1209:I1209"/>
    <mergeCell ref="J1209:K1209"/>
    <mergeCell ref="M1209:N1209"/>
    <mergeCell ref="P1209:Q1209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C1207:E1207"/>
    <mergeCell ref="F1207:G1207"/>
    <mergeCell ref="H1207:I1207"/>
    <mergeCell ref="J1207:K1207"/>
    <mergeCell ref="M1207:N1207"/>
    <mergeCell ref="P1207:Q1207"/>
    <mergeCell ref="R1205:T1205"/>
    <mergeCell ref="C1206:E1206"/>
    <mergeCell ref="F1206:G1206"/>
    <mergeCell ref="H1206:I1206"/>
    <mergeCell ref="J1206:K1206"/>
    <mergeCell ref="M1206:N1206"/>
    <mergeCell ref="P1206:Q1206"/>
    <mergeCell ref="R1206:T1206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P1199:Q1199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R1197:T1197"/>
    <mergeCell ref="C1198:L1198"/>
    <mergeCell ref="M1198:O1198"/>
    <mergeCell ref="P1198:Q1198"/>
    <mergeCell ref="R1198:T1198"/>
    <mergeCell ref="C1199:E1199"/>
    <mergeCell ref="F1199:G1199"/>
    <mergeCell ref="H1199:I1199"/>
    <mergeCell ref="J1199:K1199"/>
    <mergeCell ref="M1199:N1199"/>
    <mergeCell ref="C1197:E1197"/>
    <mergeCell ref="F1197:G1197"/>
    <mergeCell ref="H1197:I1197"/>
    <mergeCell ref="J1197:K1197"/>
    <mergeCell ref="M1197:N1197"/>
    <mergeCell ref="P1197:Q1197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C1195:E1195"/>
    <mergeCell ref="F1195:G1195"/>
    <mergeCell ref="H1195:I1195"/>
    <mergeCell ref="J1195:K1195"/>
    <mergeCell ref="M1195:N1195"/>
    <mergeCell ref="P1195:Q1195"/>
    <mergeCell ref="R1193:T1193"/>
    <mergeCell ref="C1194:E1194"/>
    <mergeCell ref="F1194:G1194"/>
    <mergeCell ref="H1194:I1194"/>
    <mergeCell ref="J1194:K1194"/>
    <mergeCell ref="M1194:N1194"/>
    <mergeCell ref="P1194:Q1194"/>
    <mergeCell ref="R1194:T1194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P1187:Q1187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R1185:T1185"/>
    <mergeCell ref="C1186:L1186"/>
    <mergeCell ref="M1186:O1186"/>
    <mergeCell ref="P1186:Q1186"/>
    <mergeCell ref="R1186:T1186"/>
    <mergeCell ref="C1187:E1187"/>
    <mergeCell ref="F1187:G1187"/>
    <mergeCell ref="H1187:I1187"/>
    <mergeCell ref="J1187:K1187"/>
    <mergeCell ref="M1187:N1187"/>
    <mergeCell ref="C1185:E1185"/>
    <mergeCell ref="F1185:G1185"/>
    <mergeCell ref="H1185:I1185"/>
    <mergeCell ref="J1185:K1185"/>
    <mergeCell ref="M1185:N1185"/>
    <mergeCell ref="P1185:Q1185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C1183:E1183"/>
    <mergeCell ref="F1183:G1183"/>
    <mergeCell ref="H1183:I1183"/>
    <mergeCell ref="J1183:K1183"/>
    <mergeCell ref="M1183:N1183"/>
    <mergeCell ref="P1183:Q1183"/>
    <mergeCell ref="R1181:T1181"/>
    <mergeCell ref="C1182:E1182"/>
    <mergeCell ref="F1182:G1182"/>
    <mergeCell ref="H1182:I1182"/>
    <mergeCell ref="J1182:K1182"/>
    <mergeCell ref="M1182:N1182"/>
    <mergeCell ref="P1182:Q1182"/>
    <mergeCell ref="R1182:T1182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P1175:Q1175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R1173:T1173"/>
    <mergeCell ref="C1174:L1174"/>
    <mergeCell ref="M1174:O1174"/>
    <mergeCell ref="P1174:Q1174"/>
    <mergeCell ref="R1174:T1174"/>
    <mergeCell ref="C1175:E1175"/>
    <mergeCell ref="F1175:G1175"/>
    <mergeCell ref="H1175:I1175"/>
    <mergeCell ref="J1175:K1175"/>
    <mergeCell ref="M1175:N1175"/>
    <mergeCell ref="C1173:E1173"/>
    <mergeCell ref="F1173:G1173"/>
    <mergeCell ref="H1173:I1173"/>
    <mergeCell ref="J1173:K1173"/>
    <mergeCell ref="M1173:N1173"/>
    <mergeCell ref="P1173:Q1173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C1171:E1171"/>
    <mergeCell ref="F1171:G1171"/>
    <mergeCell ref="H1171:I1171"/>
    <mergeCell ref="J1171:K1171"/>
    <mergeCell ref="M1171:N1171"/>
    <mergeCell ref="P1171:Q1171"/>
    <mergeCell ref="R1169:T1169"/>
    <mergeCell ref="C1170:E1170"/>
    <mergeCell ref="F1170:G1170"/>
    <mergeCell ref="H1170:I1170"/>
    <mergeCell ref="J1170:K1170"/>
    <mergeCell ref="M1170:N1170"/>
    <mergeCell ref="P1170:Q1170"/>
    <mergeCell ref="R1170:T1170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P1163:Q1163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R1161:T1161"/>
    <mergeCell ref="C1162:L1162"/>
    <mergeCell ref="M1162:O1162"/>
    <mergeCell ref="P1162:Q1162"/>
    <mergeCell ref="R1162:T1162"/>
    <mergeCell ref="C1163:E1163"/>
    <mergeCell ref="F1163:G1163"/>
    <mergeCell ref="H1163:I1163"/>
    <mergeCell ref="J1163:K1163"/>
    <mergeCell ref="M1163:N1163"/>
    <mergeCell ref="C1161:E1161"/>
    <mergeCell ref="F1161:G1161"/>
    <mergeCell ref="H1161:I1161"/>
    <mergeCell ref="J1161:K1161"/>
    <mergeCell ref="M1161:N1161"/>
    <mergeCell ref="P1161:Q1161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C1159:E1159"/>
    <mergeCell ref="F1159:G1159"/>
    <mergeCell ref="H1159:I1159"/>
    <mergeCell ref="J1159:K1159"/>
    <mergeCell ref="M1159:N1159"/>
    <mergeCell ref="P1159:Q1159"/>
    <mergeCell ref="R1157:T1157"/>
    <mergeCell ref="C1158:E1158"/>
    <mergeCell ref="F1158:G1158"/>
    <mergeCell ref="H1158:I1158"/>
    <mergeCell ref="J1158:K1158"/>
    <mergeCell ref="M1158:N1158"/>
    <mergeCell ref="P1158:Q1158"/>
    <mergeCell ref="R1158:T1158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P1151:Q1151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R1149:T1149"/>
    <mergeCell ref="C1150:L1150"/>
    <mergeCell ref="M1150:O1150"/>
    <mergeCell ref="P1150:Q1150"/>
    <mergeCell ref="R1150:T1150"/>
    <mergeCell ref="C1151:E1151"/>
    <mergeCell ref="F1151:G1151"/>
    <mergeCell ref="H1151:I1151"/>
    <mergeCell ref="J1151:K1151"/>
    <mergeCell ref="M1151:N1151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7:E1147"/>
    <mergeCell ref="F1147:G1147"/>
    <mergeCell ref="H1147:I1147"/>
    <mergeCell ref="J1147:K1147"/>
    <mergeCell ref="M1147:N1147"/>
    <mergeCell ref="P1147:Q1147"/>
    <mergeCell ref="R1145:T1145"/>
    <mergeCell ref="C1146:E1146"/>
    <mergeCell ref="F1146:G1146"/>
    <mergeCell ref="H1146:I1146"/>
    <mergeCell ref="J1146:K1146"/>
    <mergeCell ref="M1146:N1146"/>
    <mergeCell ref="P1146:Q1146"/>
    <mergeCell ref="R1146:T1146"/>
    <mergeCell ref="C1145:E1145"/>
    <mergeCell ref="F1145:G1145"/>
    <mergeCell ref="H1145:I1145"/>
    <mergeCell ref="J1145:K1145"/>
    <mergeCell ref="M1145:N1145"/>
    <mergeCell ref="P1145:Q1145"/>
    <mergeCell ref="R1143:T1143"/>
    <mergeCell ref="C1144:E1144"/>
    <mergeCell ref="F1144:G1144"/>
    <mergeCell ref="H1144:I1144"/>
    <mergeCell ref="J1144:K1144"/>
    <mergeCell ref="M1144:N1144"/>
    <mergeCell ref="P1144:Q1144"/>
    <mergeCell ref="R1144:T1144"/>
    <mergeCell ref="C1143:E1143"/>
    <mergeCell ref="F1143:G1143"/>
    <mergeCell ref="H1143:I1143"/>
    <mergeCell ref="J1143:K1143"/>
    <mergeCell ref="M1143:N1143"/>
    <mergeCell ref="P1143:Q1143"/>
    <mergeCell ref="R1141:T1141"/>
    <mergeCell ref="C1142:E1142"/>
    <mergeCell ref="F1142:G1142"/>
    <mergeCell ref="H1142:I1142"/>
    <mergeCell ref="J1142:K1142"/>
    <mergeCell ref="M1142:N1142"/>
    <mergeCell ref="P1142:Q1142"/>
    <mergeCell ref="R1142:T1142"/>
    <mergeCell ref="C1141:E1141"/>
    <mergeCell ref="F1141:G1141"/>
    <mergeCell ref="H1141:I1141"/>
    <mergeCell ref="J1141:K1141"/>
    <mergeCell ref="M1141:N1141"/>
    <mergeCell ref="P1141:Q1141"/>
    <mergeCell ref="P1139:Q1139"/>
    <mergeCell ref="R1139:T1139"/>
    <mergeCell ref="C1140:E1140"/>
    <mergeCell ref="F1140:G1140"/>
    <mergeCell ref="H1140:I1140"/>
    <mergeCell ref="J1140:K1140"/>
    <mergeCell ref="M1140:N1140"/>
    <mergeCell ref="P1140:Q1140"/>
    <mergeCell ref="R1140:T1140"/>
    <mergeCell ref="R1137:T1137"/>
    <mergeCell ref="C1138:L1138"/>
    <mergeCell ref="M1138:O1138"/>
    <mergeCell ref="P1138:Q1138"/>
    <mergeCell ref="R1138:T1138"/>
    <mergeCell ref="C1139:E1139"/>
    <mergeCell ref="F1139:G1139"/>
    <mergeCell ref="H1139:I1139"/>
    <mergeCell ref="J1139:K1139"/>
    <mergeCell ref="M1139:N1139"/>
    <mergeCell ref="C1137:E1137"/>
    <mergeCell ref="F1137:G1137"/>
    <mergeCell ref="H1137:I1137"/>
    <mergeCell ref="J1137:K1137"/>
    <mergeCell ref="M1137:N1137"/>
    <mergeCell ref="P1137:Q1137"/>
    <mergeCell ref="R1135:T1135"/>
    <mergeCell ref="C1136:E1136"/>
    <mergeCell ref="F1136:G1136"/>
    <mergeCell ref="H1136:I1136"/>
    <mergeCell ref="J1136:K1136"/>
    <mergeCell ref="M1136:N1136"/>
    <mergeCell ref="P1136:Q1136"/>
    <mergeCell ref="R1136:T1136"/>
    <mergeCell ref="C1135:E1135"/>
    <mergeCell ref="F1135:G1135"/>
    <mergeCell ref="H1135:I1135"/>
    <mergeCell ref="J1135:K1135"/>
    <mergeCell ref="M1135:N1135"/>
    <mergeCell ref="P1135:Q1135"/>
    <mergeCell ref="R1133:T1133"/>
    <mergeCell ref="C1134:E1134"/>
    <mergeCell ref="F1134:G1134"/>
    <mergeCell ref="H1134:I1134"/>
    <mergeCell ref="J1134:K1134"/>
    <mergeCell ref="M1134:N1134"/>
    <mergeCell ref="P1134:Q1134"/>
    <mergeCell ref="R1134:T1134"/>
    <mergeCell ref="C1133:E1133"/>
    <mergeCell ref="F1133:G1133"/>
    <mergeCell ref="H1133:I1133"/>
    <mergeCell ref="J1133:K1133"/>
    <mergeCell ref="M1133:N1133"/>
    <mergeCell ref="P1133:Q1133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P1127:Q1127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R1125:T1125"/>
    <mergeCell ref="C1126:L1126"/>
    <mergeCell ref="M1126:O1126"/>
    <mergeCell ref="P1126:Q1126"/>
    <mergeCell ref="R1126:T1126"/>
    <mergeCell ref="C1127:E1127"/>
    <mergeCell ref="F1127:G1127"/>
    <mergeCell ref="H1127:I1127"/>
    <mergeCell ref="J1127:K1127"/>
    <mergeCell ref="M1127:N1127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C1121:E1121"/>
    <mergeCell ref="F1121:G1121"/>
    <mergeCell ref="H1121:I1121"/>
    <mergeCell ref="J1121:K1121"/>
    <mergeCell ref="M1121:N1121"/>
    <mergeCell ref="P1121:Q1121"/>
    <mergeCell ref="R1119:T1119"/>
    <mergeCell ref="C1120:E1120"/>
    <mergeCell ref="F1120:G1120"/>
    <mergeCell ref="H1120:I1120"/>
    <mergeCell ref="J1120:K1120"/>
    <mergeCell ref="M1120:N1120"/>
    <mergeCell ref="P1120:Q1120"/>
    <mergeCell ref="R1120:T1120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4:L1114"/>
    <mergeCell ref="M1114:O1114"/>
    <mergeCell ref="P1114:Q1114"/>
    <mergeCell ref="R1114:T1114"/>
    <mergeCell ref="C1115:E1115"/>
    <mergeCell ref="F1115:G1115"/>
    <mergeCell ref="H1115:I1115"/>
    <mergeCell ref="J1115:K1115"/>
    <mergeCell ref="M1115:N1115"/>
    <mergeCell ref="P1115:Q1115"/>
    <mergeCell ref="R1112:T1112"/>
    <mergeCell ref="C1113:E1113"/>
    <mergeCell ref="F1113:G1113"/>
    <mergeCell ref="H1113:I1113"/>
    <mergeCell ref="J1113:K1113"/>
    <mergeCell ref="M1113:N1113"/>
    <mergeCell ref="P1113:Q1113"/>
    <mergeCell ref="R1113:T1113"/>
    <mergeCell ref="C1112:E1112"/>
    <mergeCell ref="F1112:G1112"/>
    <mergeCell ref="H1112:I1112"/>
    <mergeCell ref="J1112:K1112"/>
    <mergeCell ref="M1112:N1112"/>
    <mergeCell ref="P1112:Q1112"/>
    <mergeCell ref="R1110:T1110"/>
    <mergeCell ref="C1111:E1111"/>
    <mergeCell ref="F1111:G1111"/>
    <mergeCell ref="H1111:I1111"/>
    <mergeCell ref="J1111:K1111"/>
    <mergeCell ref="M1111:N1111"/>
    <mergeCell ref="P1111:Q1111"/>
    <mergeCell ref="R1111:T1111"/>
    <mergeCell ref="C1110:E1110"/>
    <mergeCell ref="F1110:G1110"/>
    <mergeCell ref="H1110:I1110"/>
    <mergeCell ref="J1110:K1110"/>
    <mergeCell ref="M1110:N1110"/>
    <mergeCell ref="P1110:Q1110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P1104:Q1104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R1102:T1102"/>
    <mergeCell ref="C1103:L1103"/>
    <mergeCell ref="M1103:O1103"/>
    <mergeCell ref="P1103:Q1103"/>
    <mergeCell ref="R1103:T1103"/>
    <mergeCell ref="C1104:E1104"/>
    <mergeCell ref="F1104:G1104"/>
    <mergeCell ref="H1104:I1104"/>
    <mergeCell ref="J1104:K1104"/>
    <mergeCell ref="M1104:N1104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6:E1096"/>
    <mergeCell ref="F1096:G1096"/>
    <mergeCell ref="H1096:I1096"/>
    <mergeCell ref="J1096:K1096"/>
    <mergeCell ref="M1096:N1096"/>
    <mergeCell ref="P1096:Q1096"/>
    <mergeCell ref="R1094:T1094"/>
    <mergeCell ref="C1095:E1095"/>
    <mergeCell ref="F1095:G1095"/>
    <mergeCell ref="H1095:I1095"/>
    <mergeCell ref="J1095:K1095"/>
    <mergeCell ref="M1095:N1095"/>
    <mergeCell ref="P1095:Q1095"/>
    <mergeCell ref="R1095:T1095"/>
    <mergeCell ref="C1094:E1094"/>
    <mergeCell ref="F1094:G1094"/>
    <mergeCell ref="H1094:I1094"/>
    <mergeCell ref="J1094:K1094"/>
    <mergeCell ref="M1094:N1094"/>
    <mergeCell ref="P1094:Q1094"/>
    <mergeCell ref="P1092:Q1092"/>
    <mergeCell ref="R1092:T1092"/>
    <mergeCell ref="C1093:E1093"/>
    <mergeCell ref="F1093:G1093"/>
    <mergeCell ref="H1093:I1093"/>
    <mergeCell ref="J1093:K1093"/>
    <mergeCell ref="M1093:N1093"/>
    <mergeCell ref="P1093:Q1093"/>
    <mergeCell ref="R1093:T1093"/>
    <mergeCell ref="R1090:T1090"/>
    <mergeCell ref="C1091:L1091"/>
    <mergeCell ref="M1091:O1091"/>
    <mergeCell ref="P1091:Q1091"/>
    <mergeCell ref="R1091:T1091"/>
    <mergeCell ref="C1092:E1092"/>
    <mergeCell ref="F1092:G1092"/>
    <mergeCell ref="H1092:I1092"/>
    <mergeCell ref="J1092:K1092"/>
    <mergeCell ref="M1092:N1092"/>
    <mergeCell ref="C1090:E1090"/>
    <mergeCell ref="F1090:G1090"/>
    <mergeCell ref="H1090:I1090"/>
    <mergeCell ref="J1090:K1090"/>
    <mergeCell ref="M1090:N1090"/>
    <mergeCell ref="P1090:Q1090"/>
    <mergeCell ref="R1088:T1088"/>
    <mergeCell ref="C1089:E1089"/>
    <mergeCell ref="F1089:G1089"/>
    <mergeCell ref="H1089:I1089"/>
    <mergeCell ref="J1089:K1089"/>
    <mergeCell ref="M1089:N1089"/>
    <mergeCell ref="P1089:Q1089"/>
    <mergeCell ref="R1089:T1089"/>
    <mergeCell ref="C1088:E1088"/>
    <mergeCell ref="F1088:G1088"/>
    <mergeCell ref="H1088:I1088"/>
    <mergeCell ref="J1088:K1088"/>
    <mergeCell ref="M1088:N1088"/>
    <mergeCell ref="P1088:Q1088"/>
    <mergeCell ref="R1086:T1086"/>
    <mergeCell ref="C1087:E1087"/>
    <mergeCell ref="F1087:G1087"/>
    <mergeCell ref="H1087:I1087"/>
    <mergeCell ref="J1087:K1087"/>
    <mergeCell ref="M1087:N1087"/>
    <mergeCell ref="P1087:Q1087"/>
    <mergeCell ref="R1087:T1087"/>
    <mergeCell ref="C1086:E1086"/>
    <mergeCell ref="F1086:G1086"/>
    <mergeCell ref="H1086:I1086"/>
    <mergeCell ref="J1086:K1086"/>
    <mergeCell ref="M1086:N1086"/>
    <mergeCell ref="P1086:Q1086"/>
    <mergeCell ref="R1084:T1084"/>
    <mergeCell ref="C1085:E1085"/>
    <mergeCell ref="F1085:G1085"/>
    <mergeCell ref="H1085:I1085"/>
    <mergeCell ref="J1085:K1085"/>
    <mergeCell ref="M1085:N1085"/>
    <mergeCell ref="P1085:Q1085"/>
    <mergeCell ref="R1085:T1085"/>
    <mergeCell ref="C1084:E1084"/>
    <mergeCell ref="F1084:G1084"/>
    <mergeCell ref="H1084:I1084"/>
    <mergeCell ref="J1084:K1084"/>
    <mergeCell ref="M1084:N1084"/>
    <mergeCell ref="P1084:Q1084"/>
    <mergeCell ref="R1082:T1082"/>
    <mergeCell ref="C1083:E1083"/>
    <mergeCell ref="F1083:G1083"/>
    <mergeCell ref="H1083:I1083"/>
    <mergeCell ref="J1083:K1083"/>
    <mergeCell ref="M1083:N1083"/>
    <mergeCell ref="P1083:Q1083"/>
    <mergeCell ref="R1083:T1083"/>
    <mergeCell ref="C1082:E1082"/>
    <mergeCell ref="F1082:G1082"/>
    <mergeCell ref="H1082:I1082"/>
    <mergeCell ref="J1082:K1082"/>
    <mergeCell ref="M1082:N1082"/>
    <mergeCell ref="P1082:Q1082"/>
    <mergeCell ref="P1080:Q1080"/>
    <mergeCell ref="R1080:T1080"/>
    <mergeCell ref="C1081:E1081"/>
    <mergeCell ref="F1081:G1081"/>
    <mergeCell ref="H1081:I1081"/>
    <mergeCell ref="J1081:K1081"/>
    <mergeCell ref="M1081:N1081"/>
    <mergeCell ref="P1081:Q1081"/>
    <mergeCell ref="R1081:T1081"/>
    <mergeCell ref="R1078:T1078"/>
    <mergeCell ref="C1079:L1079"/>
    <mergeCell ref="M1079:O1079"/>
    <mergeCell ref="P1079:Q1079"/>
    <mergeCell ref="R1079:T1079"/>
    <mergeCell ref="C1080:E1080"/>
    <mergeCell ref="F1080:G1080"/>
    <mergeCell ref="H1080:I1080"/>
    <mergeCell ref="J1080:K1080"/>
    <mergeCell ref="M1080:N1080"/>
    <mergeCell ref="C1078:E1078"/>
    <mergeCell ref="F1078:G1078"/>
    <mergeCell ref="H1078:I1078"/>
    <mergeCell ref="J1078:K1078"/>
    <mergeCell ref="M1078:N1078"/>
    <mergeCell ref="P1078:Q1078"/>
    <mergeCell ref="R1076:T1076"/>
    <mergeCell ref="C1077:E1077"/>
    <mergeCell ref="F1077:G1077"/>
    <mergeCell ref="H1077:I1077"/>
    <mergeCell ref="J1077:K1077"/>
    <mergeCell ref="M1077:N1077"/>
    <mergeCell ref="P1077:Q1077"/>
    <mergeCell ref="R1077:T1077"/>
    <mergeCell ref="C1076:E1076"/>
    <mergeCell ref="F1076:G1076"/>
    <mergeCell ref="H1076:I1076"/>
    <mergeCell ref="J1076:K1076"/>
    <mergeCell ref="M1076:N1076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R1072:T1072"/>
    <mergeCell ref="C1073:E1073"/>
    <mergeCell ref="F1073:G1073"/>
    <mergeCell ref="H1073:I1073"/>
    <mergeCell ref="J1073:K1073"/>
    <mergeCell ref="M1073:N1073"/>
    <mergeCell ref="P1073:Q1073"/>
    <mergeCell ref="R1073:T1073"/>
    <mergeCell ref="C1072:E1072"/>
    <mergeCell ref="F1072:G1072"/>
    <mergeCell ref="H1072:I1072"/>
    <mergeCell ref="J1072:K1072"/>
    <mergeCell ref="M1072:N1072"/>
    <mergeCell ref="P1072:Q1072"/>
    <mergeCell ref="R1070:T1070"/>
    <mergeCell ref="C1071:E1071"/>
    <mergeCell ref="F1071:G1071"/>
    <mergeCell ref="H1071:I1071"/>
    <mergeCell ref="J1071:K1071"/>
    <mergeCell ref="M1071:N1071"/>
    <mergeCell ref="P1071:Q1071"/>
    <mergeCell ref="R1071:T1071"/>
    <mergeCell ref="C1070:E1070"/>
    <mergeCell ref="F1070:G1070"/>
    <mergeCell ref="H1070:I1070"/>
    <mergeCell ref="J1070:K1070"/>
    <mergeCell ref="M1070:N1070"/>
    <mergeCell ref="P1070:Q1070"/>
    <mergeCell ref="P1068:Q1068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R1066:T1066"/>
    <mergeCell ref="C1067:L1067"/>
    <mergeCell ref="M1067:O1067"/>
    <mergeCell ref="P1067:Q1067"/>
    <mergeCell ref="R1067:T1067"/>
    <mergeCell ref="C1068:E1068"/>
    <mergeCell ref="F1068:G1068"/>
    <mergeCell ref="H1068:I1068"/>
    <mergeCell ref="J1068:K1068"/>
    <mergeCell ref="M1068:N1068"/>
    <mergeCell ref="C1066:E1066"/>
    <mergeCell ref="F1066:G1066"/>
    <mergeCell ref="H1066:I1066"/>
    <mergeCell ref="J1066:K1066"/>
    <mergeCell ref="M1066:N1066"/>
    <mergeCell ref="P1066:Q1066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4:E1064"/>
    <mergeCell ref="F1064:G1064"/>
    <mergeCell ref="H1064:I1064"/>
    <mergeCell ref="J1064:K1064"/>
    <mergeCell ref="M1064:N1064"/>
    <mergeCell ref="P1064:Q1064"/>
    <mergeCell ref="R1062:T1062"/>
    <mergeCell ref="C1063:E1063"/>
    <mergeCell ref="F1063:G1063"/>
    <mergeCell ref="H1063:I1063"/>
    <mergeCell ref="J1063:K1063"/>
    <mergeCell ref="M1063:N1063"/>
    <mergeCell ref="P1063:Q1063"/>
    <mergeCell ref="R1063:T1063"/>
    <mergeCell ref="C1062:E1062"/>
    <mergeCell ref="F1062:G1062"/>
    <mergeCell ref="H1062:I1062"/>
    <mergeCell ref="J1062:K1062"/>
    <mergeCell ref="M1062:N1062"/>
    <mergeCell ref="P1062:Q1062"/>
    <mergeCell ref="R1060:T1060"/>
    <mergeCell ref="C1061:E1061"/>
    <mergeCell ref="F1061:G1061"/>
    <mergeCell ref="H1061:I1061"/>
    <mergeCell ref="J1061:K1061"/>
    <mergeCell ref="M1061:N1061"/>
    <mergeCell ref="P1061:Q1061"/>
    <mergeCell ref="R1061:T1061"/>
    <mergeCell ref="C1060:E1060"/>
    <mergeCell ref="F1060:G1060"/>
    <mergeCell ref="H1060:I1060"/>
    <mergeCell ref="J1060:K1060"/>
    <mergeCell ref="M1060:N1060"/>
    <mergeCell ref="P1060:Q1060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4:O1054"/>
    <mergeCell ref="P1054:Q1054"/>
    <mergeCell ref="R1054:T1054"/>
    <mergeCell ref="A1055:U1055"/>
    <mergeCell ref="C1056:E1056"/>
    <mergeCell ref="F1056:G1056"/>
    <mergeCell ref="H1056:I1056"/>
    <mergeCell ref="J1056:K1056"/>
    <mergeCell ref="M1056:N1056"/>
    <mergeCell ref="P1056:Q1056"/>
    <mergeCell ref="C1052:O1052"/>
    <mergeCell ref="P1052:Q1052"/>
    <mergeCell ref="R1052:T1052"/>
    <mergeCell ref="C1053:O1053"/>
    <mergeCell ref="P1053:Q1053"/>
    <mergeCell ref="R1053:T1053"/>
    <mergeCell ref="C1049:L1049"/>
    <mergeCell ref="M1049:O1049"/>
    <mergeCell ref="P1049:Q1049"/>
    <mergeCell ref="R1049:T1049"/>
    <mergeCell ref="C1051:O1051"/>
    <mergeCell ref="P1051:Q1051"/>
    <mergeCell ref="R1051:T1051"/>
    <mergeCell ref="A1047:U1047"/>
    <mergeCell ref="C1048:E1048"/>
    <mergeCell ref="F1048:G1048"/>
    <mergeCell ref="H1048:I1048"/>
    <mergeCell ref="J1048:K1048"/>
    <mergeCell ref="M1048:N1048"/>
    <mergeCell ref="P1048:Q1048"/>
    <mergeCell ref="R1048:T1048"/>
    <mergeCell ref="C1045:O1045"/>
    <mergeCell ref="P1045:Q1045"/>
    <mergeCell ref="R1045:T1045"/>
    <mergeCell ref="C1046:O1046"/>
    <mergeCell ref="P1046:Q1046"/>
    <mergeCell ref="R1046:T1046"/>
    <mergeCell ref="C1043:O1043"/>
    <mergeCell ref="P1043:Q1043"/>
    <mergeCell ref="R1043:T1043"/>
    <mergeCell ref="C1044:O1044"/>
    <mergeCell ref="P1044:Q1044"/>
    <mergeCell ref="R1044:T1044"/>
    <mergeCell ref="C1041:O1041"/>
    <mergeCell ref="P1041:Q1041"/>
    <mergeCell ref="R1041:T1041"/>
    <mergeCell ref="C1042:O1042"/>
    <mergeCell ref="P1042:Q1042"/>
    <mergeCell ref="R1042:T1042"/>
    <mergeCell ref="C1039:O1039"/>
    <mergeCell ref="P1039:Q1039"/>
    <mergeCell ref="R1039:T1039"/>
    <mergeCell ref="C1040:O1040"/>
    <mergeCell ref="P1040:Q1040"/>
    <mergeCell ref="R1040:T1040"/>
    <mergeCell ref="C1037:O1037"/>
    <mergeCell ref="P1037:Q1037"/>
    <mergeCell ref="R1037:T1037"/>
    <mergeCell ref="C1038:O1038"/>
    <mergeCell ref="P1038:Q1038"/>
    <mergeCell ref="R1038:T1038"/>
    <mergeCell ref="C1035:O1035"/>
    <mergeCell ref="P1035:Q1035"/>
    <mergeCell ref="R1035:T1035"/>
    <mergeCell ref="C1036:O1036"/>
    <mergeCell ref="P1036:Q1036"/>
    <mergeCell ref="R1036:T1036"/>
    <mergeCell ref="C1032:L1032"/>
    <mergeCell ref="M1032:O1032"/>
    <mergeCell ref="P1032:Q1032"/>
    <mergeCell ref="R1032:T1032"/>
    <mergeCell ref="C1034:O1034"/>
    <mergeCell ref="P1034:Q1034"/>
    <mergeCell ref="R1034:T1034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15:Q1015"/>
    <mergeCell ref="R1015:T1015"/>
    <mergeCell ref="C1016:T1016"/>
    <mergeCell ref="C1017:E1017"/>
    <mergeCell ref="F1017:G1017"/>
    <mergeCell ref="H1017:I1017"/>
    <mergeCell ref="J1017:K1017"/>
    <mergeCell ref="M1017:N1017"/>
    <mergeCell ref="P1017:Q1017"/>
    <mergeCell ref="R1017:T1017"/>
    <mergeCell ref="R1013:T1013"/>
    <mergeCell ref="C1014:L1014"/>
    <mergeCell ref="M1014:O1014"/>
    <mergeCell ref="P1014:Q1014"/>
    <mergeCell ref="R1014:T1014"/>
    <mergeCell ref="C1015:E1015"/>
    <mergeCell ref="F1015:G1015"/>
    <mergeCell ref="H1015:I1015"/>
    <mergeCell ref="J1015:K1015"/>
    <mergeCell ref="M1015:N1015"/>
    <mergeCell ref="C1013:E1013"/>
    <mergeCell ref="F1013:G1013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09:T1009"/>
    <mergeCell ref="C1010:E1010"/>
    <mergeCell ref="F1010:G1010"/>
    <mergeCell ref="H1010:I1010"/>
    <mergeCell ref="J1010:K1010"/>
    <mergeCell ref="M1010:N1010"/>
    <mergeCell ref="P1010:Q1010"/>
    <mergeCell ref="R1010:T1010"/>
    <mergeCell ref="C1009:E1009"/>
    <mergeCell ref="F1009:G1009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C1003:E1003"/>
    <mergeCell ref="F1003:G1003"/>
    <mergeCell ref="H1003:I1003"/>
    <mergeCell ref="J1003:K1003"/>
    <mergeCell ref="M1003:N1003"/>
    <mergeCell ref="P1003:Q1003"/>
    <mergeCell ref="R1001:T1001"/>
    <mergeCell ref="C1002:E1002"/>
    <mergeCell ref="F1002:G1002"/>
    <mergeCell ref="H1002:I1002"/>
    <mergeCell ref="J1002:K1002"/>
    <mergeCell ref="M1002:N1002"/>
    <mergeCell ref="P1002:Q1002"/>
    <mergeCell ref="R1002:T1002"/>
    <mergeCell ref="C1001:E1001"/>
    <mergeCell ref="F1001:G1001"/>
    <mergeCell ref="H1001:I1001"/>
    <mergeCell ref="J1001:K1001"/>
    <mergeCell ref="M1001:N1001"/>
    <mergeCell ref="P1001:Q1001"/>
    <mergeCell ref="R999:T999"/>
    <mergeCell ref="C1000:E1000"/>
    <mergeCell ref="F1000:G1000"/>
    <mergeCell ref="H1000:I1000"/>
    <mergeCell ref="J1000:K1000"/>
    <mergeCell ref="M1000:N1000"/>
    <mergeCell ref="P1000:Q1000"/>
    <mergeCell ref="R1000:T1000"/>
    <mergeCell ref="C999:E999"/>
    <mergeCell ref="F999:G999"/>
    <mergeCell ref="H999:I999"/>
    <mergeCell ref="J999:K999"/>
    <mergeCell ref="M999:N999"/>
    <mergeCell ref="P999:Q999"/>
    <mergeCell ref="R997:T997"/>
    <mergeCell ref="C998:E998"/>
    <mergeCell ref="F998:G998"/>
    <mergeCell ref="H998:I998"/>
    <mergeCell ref="J998:K998"/>
    <mergeCell ref="M998:N998"/>
    <mergeCell ref="P998:Q998"/>
    <mergeCell ref="R998:T998"/>
    <mergeCell ref="C997:E997"/>
    <mergeCell ref="F997:G997"/>
    <mergeCell ref="H997:I997"/>
    <mergeCell ref="J997:K997"/>
    <mergeCell ref="M997:N997"/>
    <mergeCell ref="P997:Q997"/>
    <mergeCell ref="P994:Q994"/>
    <mergeCell ref="R994:T994"/>
    <mergeCell ref="C995:T995"/>
    <mergeCell ref="C996:E996"/>
    <mergeCell ref="F996:G996"/>
    <mergeCell ref="H996:I996"/>
    <mergeCell ref="J996:K996"/>
    <mergeCell ref="M996:N996"/>
    <mergeCell ref="P996:Q996"/>
    <mergeCell ref="R996:T996"/>
    <mergeCell ref="R992:T992"/>
    <mergeCell ref="C993:L993"/>
    <mergeCell ref="M993:O993"/>
    <mergeCell ref="P993:Q993"/>
    <mergeCell ref="R993:T993"/>
    <mergeCell ref="C994:E994"/>
    <mergeCell ref="F994:G994"/>
    <mergeCell ref="H994:I994"/>
    <mergeCell ref="J994:K994"/>
    <mergeCell ref="M994:N994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1:T981"/>
    <mergeCell ref="C982:T982"/>
    <mergeCell ref="C983:E983"/>
    <mergeCell ref="F983:G983"/>
    <mergeCell ref="H983:I983"/>
    <mergeCell ref="J983:K983"/>
    <mergeCell ref="M983:N983"/>
    <mergeCell ref="P983:Q983"/>
    <mergeCell ref="R983:T983"/>
    <mergeCell ref="C980:L980"/>
    <mergeCell ref="M980:O980"/>
    <mergeCell ref="P980:Q980"/>
    <mergeCell ref="R980:T980"/>
    <mergeCell ref="C981:E981"/>
    <mergeCell ref="F981:G981"/>
    <mergeCell ref="H981:I981"/>
    <mergeCell ref="J981:K981"/>
    <mergeCell ref="M981:N981"/>
    <mergeCell ref="P981:Q981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C976:E976"/>
    <mergeCell ref="F976:G976"/>
    <mergeCell ref="H976:I976"/>
    <mergeCell ref="J976:K976"/>
    <mergeCell ref="M976:N976"/>
    <mergeCell ref="P976:Q976"/>
    <mergeCell ref="R974:T974"/>
    <mergeCell ref="C975:E975"/>
    <mergeCell ref="F975:G975"/>
    <mergeCell ref="H975:I975"/>
    <mergeCell ref="J975:K975"/>
    <mergeCell ref="M975:N975"/>
    <mergeCell ref="P975:Q975"/>
    <mergeCell ref="R975:T975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C964:E964"/>
    <mergeCell ref="F964:G964"/>
    <mergeCell ref="H964:I964"/>
    <mergeCell ref="J964:K964"/>
    <mergeCell ref="M964:N964"/>
    <mergeCell ref="P964:Q964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P957:Q957"/>
    <mergeCell ref="R957:T957"/>
    <mergeCell ref="C958:T958"/>
    <mergeCell ref="C959:E959"/>
    <mergeCell ref="F959:G959"/>
    <mergeCell ref="H959:I959"/>
    <mergeCell ref="J959:K959"/>
    <mergeCell ref="M959:N959"/>
    <mergeCell ref="P959:Q959"/>
    <mergeCell ref="R959:T959"/>
    <mergeCell ref="R955:T955"/>
    <mergeCell ref="C956:L956"/>
    <mergeCell ref="M956:O956"/>
    <mergeCell ref="P956:Q956"/>
    <mergeCell ref="R956:T956"/>
    <mergeCell ref="C957:E957"/>
    <mergeCell ref="F957:G957"/>
    <mergeCell ref="H957:I957"/>
    <mergeCell ref="J957:K957"/>
    <mergeCell ref="M957:N957"/>
    <mergeCell ref="C955:E955"/>
    <mergeCell ref="F955:G955"/>
    <mergeCell ref="H955:I955"/>
    <mergeCell ref="J955:K955"/>
    <mergeCell ref="M955:N955"/>
    <mergeCell ref="P955:Q955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C953:E953"/>
    <mergeCell ref="F953:G953"/>
    <mergeCell ref="H953:I953"/>
    <mergeCell ref="J953:K953"/>
    <mergeCell ref="M953:N953"/>
    <mergeCell ref="P953:Q953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R949:T949"/>
    <mergeCell ref="C950:E950"/>
    <mergeCell ref="F950:G950"/>
    <mergeCell ref="H950:I950"/>
    <mergeCell ref="J950:K950"/>
    <mergeCell ref="M950:N950"/>
    <mergeCell ref="P950:Q950"/>
    <mergeCell ref="R950:T950"/>
    <mergeCell ref="C949:E949"/>
    <mergeCell ref="F949:G949"/>
    <mergeCell ref="H949:I949"/>
    <mergeCell ref="J949:K949"/>
    <mergeCell ref="M949:N949"/>
    <mergeCell ref="P949:Q949"/>
    <mergeCell ref="R947:T947"/>
    <mergeCell ref="C948:E948"/>
    <mergeCell ref="F948:G948"/>
    <mergeCell ref="H948:I948"/>
    <mergeCell ref="J948:K948"/>
    <mergeCell ref="M948:N948"/>
    <mergeCell ref="P948:Q948"/>
    <mergeCell ref="R948:T948"/>
    <mergeCell ref="C947:E947"/>
    <mergeCell ref="F947:G947"/>
    <mergeCell ref="H947:I947"/>
    <mergeCell ref="J947:K947"/>
    <mergeCell ref="M947:N947"/>
    <mergeCell ref="P947:Q947"/>
    <mergeCell ref="R945:T945"/>
    <mergeCell ref="C946:E946"/>
    <mergeCell ref="F946:G946"/>
    <mergeCell ref="H946:I946"/>
    <mergeCell ref="J946:K946"/>
    <mergeCell ref="M946:N946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P942:Q942"/>
    <mergeCell ref="R942:T942"/>
    <mergeCell ref="C943:T943"/>
    <mergeCell ref="C944:E944"/>
    <mergeCell ref="F944:G944"/>
    <mergeCell ref="H944:I944"/>
    <mergeCell ref="J944:K944"/>
    <mergeCell ref="M944:N944"/>
    <mergeCell ref="P944:Q944"/>
    <mergeCell ref="R944:T944"/>
    <mergeCell ref="R940:T940"/>
    <mergeCell ref="C941:L941"/>
    <mergeCell ref="M941:O941"/>
    <mergeCell ref="P941:Q941"/>
    <mergeCell ref="R941:T941"/>
    <mergeCell ref="C942:E942"/>
    <mergeCell ref="F942:G942"/>
    <mergeCell ref="H942:I942"/>
    <mergeCell ref="J942:K942"/>
    <mergeCell ref="M942:N942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27:T927"/>
    <mergeCell ref="C928:T928"/>
    <mergeCell ref="C929:E929"/>
    <mergeCell ref="F929:G929"/>
    <mergeCell ref="H929:I929"/>
    <mergeCell ref="J929:K929"/>
    <mergeCell ref="M929:N929"/>
    <mergeCell ref="P929:Q929"/>
    <mergeCell ref="R929:T929"/>
    <mergeCell ref="C926:L926"/>
    <mergeCell ref="M926:O926"/>
    <mergeCell ref="P926:Q926"/>
    <mergeCell ref="R926:T926"/>
    <mergeCell ref="C927:E927"/>
    <mergeCell ref="F927:G927"/>
    <mergeCell ref="H927:I927"/>
    <mergeCell ref="J927:K927"/>
    <mergeCell ref="M927:N927"/>
    <mergeCell ref="P927:Q927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C916:E916"/>
    <mergeCell ref="F916:G916"/>
    <mergeCell ref="H916:I916"/>
    <mergeCell ref="J916:K916"/>
    <mergeCell ref="M916:N916"/>
    <mergeCell ref="P916:Q916"/>
    <mergeCell ref="R914:T914"/>
    <mergeCell ref="C915:E915"/>
    <mergeCell ref="F915:G915"/>
    <mergeCell ref="H915:I915"/>
    <mergeCell ref="J915:K915"/>
    <mergeCell ref="M915:N915"/>
    <mergeCell ref="P915:Q915"/>
    <mergeCell ref="R915:T915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4:E904"/>
    <mergeCell ref="F904:G904"/>
    <mergeCell ref="H904:I904"/>
    <mergeCell ref="J904:K904"/>
    <mergeCell ref="M904:N904"/>
    <mergeCell ref="P904:Q904"/>
    <mergeCell ref="R902:T902"/>
    <mergeCell ref="C903:E903"/>
    <mergeCell ref="F903:G903"/>
    <mergeCell ref="H903:I903"/>
    <mergeCell ref="J903:K903"/>
    <mergeCell ref="M903:N903"/>
    <mergeCell ref="P903:Q903"/>
    <mergeCell ref="R903:T903"/>
    <mergeCell ref="C902:E902"/>
    <mergeCell ref="F902:G902"/>
    <mergeCell ref="H902:I902"/>
    <mergeCell ref="J902:K902"/>
    <mergeCell ref="M902:N902"/>
    <mergeCell ref="P902:Q902"/>
    <mergeCell ref="R900:T900"/>
    <mergeCell ref="C901:E901"/>
    <mergeCell ref="F901:G901"/>
    <mergeCell ref="H901:I901"/>
    <mergeCell ref="J901:K901"/>
    <mergeCell ref="M901:N901"/>
    <mergeCell ref="P901:Q901"/>
    <mergeCell ref="R901:T901"/>
    <mergeCell ref="C900:E900"/>
    <mergeCell ref="F900:G900"/>
    <mergeCell ref="H900:I900"/>
    <mergeCell ref="J900:K900"/>
    <mergeCell ref="M900:N900"/>
    <mergeCell ref="P900:Q900"/>
    <mergeCell ref="C898:T898"/>
    <mergeCell ref="C899:E899"/>
    <mergeCell ref="F899:G899"/>
    <mergeCell ref="H899:I899"/>
    <mergeCell ref="J899:K899"/>
    <mergeCell ref="M899:N899"/>
    <mergeCell ref="P899:Q899"/>
    <mergeCell ref="R899:T899"/>
    <mergeCell ref="A896:U896"/>
    <mergeCell ref="C897:E897"/>
    <mergeCell ref="F897:G897"/>
    <mergeCell ref="H897:I897"/>
    <mergeCell ref="J897:K897"/>
    <mergeCell ref="M897:N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1:L881"/>
    <mergeCell ref="M881:O881"/>
    <mergeCell ref="P881:Q881"/>
    <mergeCell ref="R881:T881"/>
    <mergeCell ref="C883:O883"/>
    <mergeCell ref="P883:Q883"/>
    <mergeCell ref="R883:T883"/>
    <mergeCell ref="R879:T879"/>
    <mergeCell ref="C880:E880"/>
    <mergeCell ref="F880:G880"/>
    <mergeCell ref="H880:I880"/>
    <mergeCell ref="J880:K880"/>
    <mergeCell ref="M880:N880"/>
    <mergeCell ref="P880:Q880"/>
    <mergeCell ref="R880:T880"/>
    <mergeCell ref="C879:E879"/>
    <mergeCell ref="F879:G879"/>
    <mergeCell ref="H879:I879"/>
    <mergeCell ref="J879:K879"/>
    <mergeCell ref="M879:N879"/>
    <mergeCell ref="P879:Q879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0:T860"/>
    <mergeCell ref="C861:T861"/>
    <mergeCell ref="C862:E862"/>
    <mergeCell ref="F862:G862"/>
    <mergeCell ref="H862:I862"/>
    <mergeCell ref="J862:K862"/>
    <mergeCell ref="M862:N862"/>
    <mergeCell ref="P862:Q862"/>
    <mergeCell ref="R862:T862"/>
    <mergeCell ref="C859:L859"/>
    <mergeCell ref="M859:O859"/>
    <mergeCell ref="P859:Q859"/>
    <mergeCell ref="R859:T859"/>
    <mergeCell ref="C860:E860"/>
    <mergeCell ref="F860:G860"/>
    <mergeCell ref="H860:I860"/>
    <mergeCell ref="J860:K860"/>
    <mergeCell ref="M860:N860"/>
    <mergeCell ref="P860:Q86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R855:T855"/>
    <mergeCell ref="C856:E856"/>
    <mergeCell ref="F856:G856"/>
    <mergeCell ref="H856:I856"/>
    <mergeCell ref="J856:K856"/>
    <mergeCell ref="M856:N856"/>
    <mergeCell ref="P856:Q856"/>
    <mergeCell ref="R856:T856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5:E845"/>
    <mergeCell ref="F845:G845"/>
    <mergeCell ref="H845:I845"/>
    <mergeCell ref="J845:K845"/>
    <mergeCell ref="M845:N845"/>
    <mergeCell ref="P845:Q845"/>
    <mergeCell ref="R843:T843"/>
    <mergeCell ref="C844:E844"/>
    <mergeCell ref="F844:G844"/>
    <mergeCell ref="H844:I844"/>
    <mergeCell ref="J844:K844"/>
    <mergeCell ref="M844:N844"/>
    <mergeCell ref="P844:Q844"/>
    <mergeCell ref="R844:T844"/>
    <mergeCell ref="C843:E843"/>
    <mergeCell ref="F843:G843"/>
    <mergeCell ref="H843:I843"/>
    <mergeCell ref="J843:K843"/>
    <mergeCell ref="M843:N843"/>
    <mergeCell ref="P843:Q843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C839:T839"/>
    <mergeCell ref="C840:E840"/>
    <mergeCell ref="F840:G840"/>
    <mergeCell ref="H840:I840"/>
    <mergeCell ref="J840:K840"/>
    <mergeCell ref="M840:N840"/>
    <mergeCell ref="P840:Q840"/>
    <mergeCell ref="R840:T840"/>
    <mergeCell ref="A837:U837"/>
    <mergeCell ref="C838:E838"/>
    <mergeCell ref="F838:G838"/>
    <mergeCell ref="H838:I838"/>
    <mergeCell ref="J838:K838"/>
    <mergeCell ref="M838:N838"/>
    <mergeCell ref="P838:Q838"/>
    <mergeCell ref="R838:T838"/>
    <mergeCell ref="C835:O835"/>
    <mergeCell ref="P835:Q835"/>
    <mergeCell ref="R835:T835"/>
    <mergeCell ref="C836:O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C825:O825"/>
    <mergeCell ref="P825:Q825"/>
    <mergeCell ref="R825:T825"/>
    <mergeCell ref="C826:O826"/>
    <mergeCell ref="P826:Q826"/>
    <mergeCell ref="R826:T826"/>
    <mergeCell ref="R821:T821"/>
    <mergeCell ref="C822:L822"/>
    <mergeCell ref="M822:O822"/>
    <mergeCell ref="P822:Q822"/>
    <mergeCell ref="R822:T822"/>
    <mergeCell ref="C824:O824"/>
    <mergeCell ref="P824:Q824"/>
    <mergeCell ref="R824:T824"/>
    <mergeCell ref="C821:E821"/>
    <mergeCell ref="F821:G821"/>
    <mergeCell ref="H821:I821"/>
    <mergeCell ref="J821:K821"/>
    <mergeCell ref="M821:N821"/>
    <mergeCell ref="P821:Q821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P806:Q806"/>
    <mergeCell ref="R806:T806"/>
    <mergeCell ref="C807:T807"/>
    <mergeCell ref="C808:E808"/>
    <mergeCell ref="F808:G808"/>
    <mergeCell ref="H808:I808"/>
    <mergeCell ref="J808:K808"/>
    <mergeCell ref="M808:N808"/>
    <mergeCell ref="P808:Q808"/>
    <mergeCell ref="R808:T808"/>
    <mergeCell ref="R804:T804"/>
    <mergeCell ref="C805:L805"/>
    <mergeCell ref="M805:O805"/>
    <mergeCell ref="P805:Q805"/>
    <mergeCell ref="R805:T805"/>
    <mergeCell ref="C806:E806"/>
    <mergeCell ref="F806:G806"/>
    <mergeCell ref="H806:I806"/>
    <mergeCell ref="J806:K806"/>
    <mergeCell ref="M806:N806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C792:T792"/>
    <mergeCell ref="C793:E793"/>
    <mergeCell ref="F793:G793"/>
    <mergeCell ref="H793:I793"/>
    <mergeCell ref="J793:K793"/>
    <mergeCell ref="M793:N793"/>
    <mergeCell ref="P793:Q793"/>
    <mergeCell ref="R793:T793"/>
    <mergeCell ref="A790:U790"/>
    <mergeCell ref="C791:E791"/>
    <mergeCell ref="F791:G791"/>
    <mergeCell ref="H791:I791"/>
    <mergeCell ref="J791:K791"/>
    <mergeCell ref="M791:N791"/>
    <mergeCell ref="P791:Q791"/>
    <mergeCell ref="R791:T791"/>
    <mergeCell ref="C788:O788"/>
    <mergeCell ref="P788:Q788"/>
    <mergeCell ref="R788:T788"/>
    <mergeCell ref="C789:O789"/>
    <mergeCell ref="P789:Q789"/>
    <mergeCell ref="R789:T789"/>
    <mergeCell ref="C786:O786"/>
    <mergeCell ref="P786:Q786"/>
    <mergeCell ref="R786:T786"/>
    <mergeCell ref="C787:O787"/>
    <mergeCell ref="P787:Q787"/>
    <mergeCell ref="R787:T787"/>
    <mergeCell ref="C784:O784"/>
    <mergeCell ref="P784:Q784"/>
    <mergeCell ref="R784:T784"/>
    <mergeCell ref="C785:O785"/>
    <mergeCell ref="P785:Q785"/>
    <mergeCell ref="R785:T785"/>
    <mergeCell ref="C782:O782"/>
    <mergeCell ref="P782:Q782"/>
    <mergeCell ref="R782:T782"/>
    <mergeCell ref="C783:O783"/>
    <mergeCell ref="P783:Q783"/>
    <mergeCell ref="R783:T783"/>
    <mergeCell ref="C780:O780"/>
    <mergeCell ref="P780:Q780"/>
    <mergeCell ref="R780:T780"/>
    <mergeCell ref="C781:O781"/>
    <mergeCell ref="P781:Q781"/>
    <mergeCell ref="R781:T781"/>
    <mergeCell ref="C778:O778"/>
    <mergeCell ref="P778:Q778"/>
    <mergeCell ref="R778:T778"/>
    <mergeCell ref="C779:O779"/>
    <mergeCell ref="P779:Q779"/>
    <mergeCell ref="R779:T779"/>
    <mergeCell ref="R774:T774"/>
    <mergeCell ref="C775:L775"/>
    <mergeCell ref="M775:O775"/>
    <mergeCell ref="P775:Q775"/>
    <mergeCell ref="R775:T775"/>
    <mergeCell ref="C777:O777"/>
    <mergeCell ref="P777:Q777"/>
    <mergeCell ref="R777:T777"/>
    <mergeCell ref="C774:E774"/>
    <mergeCell ref="F774:G774"/>
    <mergeCell ref="H774:I774"/>
    <mergeCell ref="J774:K774"/>
    <mergeCell ref="M774:N774"/>
    <mergeCell ref="P774:Q774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H772:I772"/>
    <mergeCell ref="J772:K772"/>
    <mergeCell ref="M772:N772"/>
    <mergeCell ref="P772:Q772"/>
    <mergeCell ref="R770:T770"/>
    <mergeCell ref="C771:E771"/>
    <mergeCell ref="F771:G771"/>
    <mergeCell ref="H771:I771"/>
    <mergeCell ref="J771:K771"/>
    <mergeCell ref="M771:N771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R768:T768"/>
    <mergeCell ref="C769:E769"/>
    <mergeCell ref="F769:G769"/>
    <mergeCell ref="H769:I769"/>
    <mergeCell ref="J769:K769"/>
    <mergeCell ref="M769:N769"/>
    <mergeCell ref="P769:Q769"/>
    <mergeCell ref="R769:T769"/>
    <mergeCell ref="C768:E768"/>
    <mergeCell ref="F768:G768"/>
    <mergeCell ref="H768:I768"/>
    <mergeCell ref="J768:K768"/>
    <mergeCell ref="M768:N768"/>
    <mergeCell ref="P768:Q768"/>
    <mergeCell ref="R766:T766"/>
    <mergeCell ref="C767:E767"/>
    <mergeCell ref="F767:G767"/>
    <mergeCell ref="H767:I767"/>
    <mergeCell ref="J767:K767"/>
    <mergeCell ref="M767:N767"/>
    <mergeCell ref="P767:Q767"/>
    <mergeCell ref="R767:T767"/>
    <mergeCell ref="C766:E766"/>
    <mergeCell ref="F766:G766"/>
    <mergeCell ref="H766:I766"/>
    <mergeCell ref="J766:K766"/>
    <mergeCell ref="M766:N766"/>
    <mergeCell ref="P766:Q766"/>
    <mergeCell ref="P764:Q764"/>
    <mergeCell ref="R764:T764"/>
    <mergeCell ref="C765:E765"/>
    <mergeCell ref="F765:G765"/>
    <mergeCell ref="H765:I765"/>
    <mergeCell ref="J765:K765"/>
    <mergeCell ref="M765:N765"/>
    <mergeCell ref="P765:Q765"/>
    <mergeCell ref="R765:T765"/>
    <mergeCell ref="R762:T762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P742:Q742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R740:T740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R732:T732"/>
    <mergeCell ref="C733:E733"/>
    <mergeCell ref="F733:G733"/>
    <mergeCell ref="H733:I733"/>
    <mergeCell ref="J733:K733"/>
    <mergeCell ref="M733:N733"/>
    <mergeCell ref="P733:Q733"/>
    <mergeCell ref="R733:T733"/>
    <mergeCell ref="C732:E732"/>
    <mergeCell ref="F732:G732"/>
    <mergeCell ref="H732:I732"/>
    <mergeCell ref="J732:K732"/>
    <mergeCell ref="M732:N732"/>
    <mergeCell ref="P732:Q732"/>
    <mergeCell ref="R730:T730"/>
    <mergeCell ref="C731:E731"/>
    <mergeCell ref="F731:G731"/>
    <mergeCell ref="H731:I731"/>
    <mergeCell ref="J731:K731"/>
    <mergeCell ref="M731:N731"/>
    <mergeCell ref="P731:Q731"/>
    <mergeCell ref="R731:T731"/>
    <mergeCell ref="C730:E730"/>
    <mergeCell ref="F730:G730"/>
    <mergeCell ref="H730:I730"/>
    <mergeCell ref="J730:K730"/>
    <mergeCell ref="M730:N730"/>
    <mergeCell ref="P730:Q730"/>
    <mergeCell ref="R728:T728"/>
    <mergeCell ref="C729:E729"/>
    <mergeCell ref="F729:G729"/>
    <mergeCell ref="H729:I729"/>
    <mergeCell ref="J729:K729"/>
    <mergeCell ref="M729:N729"/>
    <mergeCell ref="P729:Q729"/>
    <mergeCell ref="R729:T729"/>
    <mergeCell ref="C728:E728"/>
    <mergeCell ref="F728:G728"/>
    <mergeCell ref="H728:I728"/>
    <mergeCell ref="J728:K728"/>
    <mergeCell ref="M728:N728"/>
    <mergeCell ref="P728:Q728"/>
    <mergeCell ref="R726:T726"/>
    <mergeCell ref="C727:E727"/>
    <mergeCell ref="F727:G727"/>
    <mergeCell ref="H727:I727"/>
    <mergeCell ref="J727:K727"/>
    <mergeCell ref="M727:N727"/>
    <mergeCell ref="P727:Q727"/>
    <mergeCell ref="R727:T727"/>
    <mergeCell ref="C726:E726"/>
    <mergeCell ref="F726:G726"/>
    <mergeCell ref="H726:I726"/>
    <mergeCell ref="J726:K726"/>
    <mergeCell ref="M726:N726"/>
    <mergeCell ref="P726:Q726"/>
    <mergeCell ref="R724:T724"/>
    <mergeCell ref="C725:E725"/>
    <mergeCell ref="F725:G725"/>
    <mergeCell ref="H725:I725"/>
    <mergeCell ref="J725:K725"/>
    <mergeCell ref="M725:N725"/>
    <mergeCell ref="P725:Q725"/>
    <mergeCell ref="R725:T725"/>
    <mergeCell ref="C724:E724"/>
    <mergeCell ref="F724:G724"/>
    <mergeCell ref="H724:I724"/>
    <mergeCell ref="J724:K724"/>
    <mergeCell ref="M724:N724"/>
    <mergeCell ref="P724:Q724"/>
    <mergeCell ref="R722:T722"/>
    <mergeCell ref="C723:E723"/>
    <mergeCell ref="F723:G723"/>
    <mergeCell ref="H723:I723"/>
    <mergeCell ref="J723:K723"/>
    <mergeCell ref="M723:N723"/>
    <mergeCell ref="P723:Q723"/>
    <mergeCell ref="R723:T723"/>
    <mergeCell ref="C722:E722"/>
    <mergeCell ref="F722:G722"/>
    <mergeCell ref="H722:I722"/>
    <mergeCell ref="J722:K722"/>
    <mergeCell ref="M722:N722"/>
    <mergeCell ref="P722:Q722"/>
    <mergeCell ref="P720:Q720"/>
    <mergeCell ref="R720:T720"/>
    <mergeCell ref="C721:E721"/>
    <mergeCell ref="F721:G721"/>
    <mergeCell ref="H721:I721"/>
    <mergeCell ref="J721:K721"/>
    <mergeCell ref="M721:N721"/>
    <mergeCell ref="P721:Q721"/>
    <mergeCell ref="R721:T721"/>
    <mergeCell ref="R718:T718"/>
    <mergeCell ref="C719:L719"/>
    <mergeCell ref="M719:O719"/>
    <mergeCell ref="P719:Q719"/>
    <mergeCell ref="R719:T719"/>
    <mergeCell ref="C720:E720"/>
    <mergeCell ref="F720:G720"/>
    <mergeCell ref="H720:I720"/>
    <mergeCell ref="J720:K720"/>
    <mergeCell ref="M720:N720"/>
    <mergeCell ref="C718:E718"/>
    <mergeCell ref="F718:G718"/>
    <mergeCell ref="H718:I718"/>
    <mergeCell ref="J718:K718"/>
    <mergeCell ref="M718:N718"/>
    <mergeCell ref="P718:Q718"/>
    <mergeCell ref="R716:T716"/>
    <mergeCell ref="C717:E717"/>
    <mergeCell ref="F717:G717"/>
    <mergeCell ref="H717:I717"/>
    <mergeCell ref="J717:K717"/>
    <mergeCell ref="M717:N717"/>
    <mergeCell ref="P717:Q717"/>
    <mergeCell ref="R717:T717"/>
    <mergeCell ref="C716:E716"/>
    <mergeCell ref="F716:G716"/>
    <mergeCell ref="H716:I716"/>
    <mergeCell ref="J716:K716"/>
    <mergeCell ref="M716:N716"/>
    <mergeCell ref="P716:Q716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699:L699"/>
    <mergeCell ref="M699:O699"/>
    <mergeCell ref="P699:Q699"/>
    <mergeCell ref="R699:T699"/>
    <mergeCell ref="C700:E700"/>
    <mergeCell ref="F700:G700"/>
    <mergeCell ref="H700:I700"/>
    <mergeCell ref="J700:K700"/>
    <mergeCell ref="M700:N700"/>
    <mergeCell ref="P700:Q700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A681:U681"/>
    <mergeCell ref="C682:E682"/>
    <mergeCell ref="F682:G682"/>
    <mergeCell ref="H682:I682"/>
    <mergeCell ref="J682:K682"/>
    <mergeCell ref="M682:N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3:O673"/>
    <mergeCell ref="P673:Q673"/>
    <mergeCell ref="R673:T673"/>
    <mergeCell ref="C674:O674"/>
    <mergeCell ref="P674:Q674"/>
    <mergeCell ref="R674:T674"/>
    <mergeCell ref="C671:O671"/>
    <mergeCell ref="P671:Q671"/>
    <mergeCell ref="R671:T671"/>
    <mergeCell ref="C672:O672"/>
    <mergeCell ref="P672:Q672"/>
    <mergeCell ref="R672:T672"/>
    <mergeCell ref="C669:O669"/>
    <mergeCell ref="P669:Q669"/>
    <mergeCell ref="R669:T669"/>
    <mergeCell ref="C670:O670"/>
    <mergeCell ref="P670:Q670"/>
    <mergeCell ref="R670:T670"/>
    <mergeCell ref="C666:L666"/>
    <mergeCell ref="M666:O666"/>
    <mergeCell ref="P666:Q666"/>
    <mergeCell ref="R666:T666"/>
    <mergeCell ref="C668:O668"/>
    <mergeCell ref="P668:Q668"/>
    <mergeCell ref="R668:T66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P647:Q647"/>
    <mergeCell ref="R647:T647"/>
    <mergeCell ref="C648:T648"/>
    <mergeCell ref="C649:E649"/>
    <mergeCell ref="F649:G649"/>
    <mergeCell ref="H649:I649"/>
    <mergeCell ref="J649:K649"/>
    <mergeCell ref="M649:N649"/>
    <mergeCell ref="P649:Q649"/>
    <mergeCell ref="R649:T649"/>
    <mergeCell ref="R645:T645"/>
    <mergeCell ref="C646:L646"/>
    <mergeCell ref="M646:O646"/>
    <mergeCell ref="P646:Q646"/>
    <mergeCell ref="R646:T646"/>
    <mergeCell ref="C647:E647"/>
    <mergeCell ref="F647:G647"/>
    <mergeCell ref="H647:I647"/>
    <mergeCell ref="J647:K647"/>
    <mergeCell ref="M647:N647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P622:Q622"/>
    <mergeCell ref="R622:T622"/>
    <mergeCell ref="C623:T623"/>
    <mergeCell ref="C624:E624"/>
    <mergeCell ref="F624:G624"/>
    <mergeCell ref="H624:I624"/>
    <mergeCell ref="J624:K624"/>
    <mergeCell ref="M624:N624"/>
    <mergeCell ref="P624:Q624"/>
    <mergeCell ref="R624:T624"/>
    <mergeCell ref="R620:T620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P601:Q601"/>
    <mergeCell ref="R601:T601"/>
    <mergeCell ref="C602:T602"/>
    <mergeCell ref="C603:E603"/>
    <mergeCell ref="F603:G603"/>
    <mergeCell ref="H603:I603"/>
    <mergeCell ref="J603:K603"/>
    <mergeCell ref="M603:N603"/>
    <mergeCell ref="P603:Q603"/>
    <mergeCell ref="R603:T603"/>
    <mergeCell ref="R599:T599"/>
    <mergeCell ref="C600:L600"/>
    <mergeCell ref="M600:O600"/>
    <mergeCell ref="P600:Q600"/>
    <mergeCell ref="R600:T600"/>
    <mergeCell ref="C601:E601"/>
    <mergeCell ref="F601:G601"/>
    <mergeCell ref="H601:I601"/>
    <mergeCell ref="J601:K601"/>
    <mergeCell ref="M601:N601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C583:T583"/>
    <mergeCell ref="C584:E584"/>
    <mergeCell ref="F584:G584"/>
    <mergeCell ref="H584:I584"/>
    <mergeCell ref="J584:K584"/>
    <mergeCell ref="M584:N584"/>
    <mergeCell ref="P584:Q584"/>
    <mergeCell ref="R584:T584"/>
    <mergeCell ref="A581:U581"/>
    <mergeCell ref="C582:E582"/>
    <mergeCell ref="F582:G582"/>
    <mergeCell ref="H582:I582"/>
    <mergeCell ref="J582:K582"/>
    <mergeCell ref="M582:N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C577:O577"/>
    <mergeCell ref="P577:Q577"/>
    <mergeCell ref="R577:T577"/>
    <mergeCell ref="C578:O578"/>
    <mergeCell ref="P578:Q578"/>
    <mergeCell ref="R578:T578"/>
    <mergeCell ref="C575:O575"/>
    <mergeCell ref="P575:Q575"/>
    <mergeCell ref="R575:T575"/>
    <mergeCell ref="C576:O576"/>
    <mergeCell ref="P576:Q576"/>
    <mergeCell ref="R576:T576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R565:T565"/>
    <mergeCell ref="C566:L566"/>
    <mergeCell ref="M566:O566"/>
    <mergeCell ref="P566:Q566"/>
    <mergeCell ref="R566:T566"/>
    <mergeCell ref="C568:O568"/>
    <mergeCell ref="P568:Q568"/>
    <mergeCell ref="R568:T568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8:T548"/>
    <mergeCell ref="C549:T549"/>
    <mergeCell ref="C550:E550"/>
    <mergeCell ref="F550:G550"/>
    <mergeCell ref="H550:I550"/>
    <mergeCell ref="J550:K550"/>
    <mergeCell ref="M550:N550"/>
    <mergeCell ref="P550:Q550"/>
    <mergeCell ref="R550:T550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2:T512"/>
    <mergeCell ref="C513:T513"/>
    <mergeCell ref="C514:E514"/>
    <mergeCell ref="F514:G514"/>
    <mergeCell ref="H514:I514"/>
    <mergeCell ref="J514:K514"/>
    <mergeCell ref="M514:N514"/>
    <mergeCell ref="P514:Q514"/>
    <mergeCell ref="R514:T514"/>
    <mergeCell ref="C511:L511"/>
    <mergeCell ref="M511:O511"/>
    <mergeCell ref="P511:Q511"/>
    <mergeCell ref="R511:T511"/>
    <mergeCell ref="C512:E512"/>
    <mergeCell ref="F512:G512"/>
    <mergeCell ref="H512:I512"/>
    <mergeCell ref="J512:K512"/>
    <mergeCell ref="M512:N512"/>
    <mergeCell ref="P512:Q512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P494:Q494"/>
    <mergeCell ref="R494:T494"/>
    <mergeCell ref="C495:T495"/>
    <mergeCell ref="C496:E496"/>
    <mergeCell ref="F496:G496"/>
    <mergeCell ref="H496:I496"/>
    <mergeCell ref="J496:K496"/>
    <mergeCell ref="M496:N496"/>
    <mergeCell ref="P496:Q496"/>
    <mergeCell ref="R496:T496"/>
    <mergeCell ref="R492:T492"/>
    <mergeCell ref="C493:L493"/>
    <mergeCell ref="M493:O493"/>
    <mergeCell ref="P493:Q493"/>
    <mergeCell ref="R493:T493"/>
    <mergeCell ref="C494:E494"/>
    <mergeCell ref="F494:G494"/>
    <mergeCell ref="H494:I494"/>
    <mergeCell ref="J494:K494"/>
    <mergeCell ref="M494:N494"/>
    <mergeCell ref="C492:E492"/>
    <mergeCell ref="F492:G492"/>
    <mergeCell ref="H492:I492"/>
    <mergeCell ref="J492:K492"/>
    <mergeCell ref="M492:N492"/>
    <mergeCell ref="P492:Q492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C489:E489"/>
    <mergeCell ref="F489:G489"/>
    <mergeCell ref="H489:I489"/>
    <mergeCell ref="J489:K489"/>
    <mergeCell ref="M489:N489"/>
    <mergeCell ref="P489:Q489"/>
    <mergeCell ref="R489:T489"/>
    <mergeCell ref="C488:E488"/>
    <mergeCell ref="F488:G488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P467:Q467"/>
    <mergeCell ref="R467:T467"/>
    <mergeCell ref="C468:T468"/>
    <mergeCell ref="C469:E469"/>
    <mergeCell ref="F469:G469"/>
    <mergeCell ref="H469:I469"/>
    <mergeCell ref="J469:K469"/>
    <mergeCell ref="M469:N469"/>
    <mergeCell ref="P469:Q469"/>
    <mergeCell ref="R469:T469"/>
    <mergeCell ref="R465:T465"/>
    <mergeCell ref="C466:L466"/>
    <mergeCell ref="M466:O466"/>
    <mergeCell ref="P466:Q466"/>
    <mergeCell ref="R466:T466"/>
    <mergeCell ref="C467:E467"/>
    <mergeCell ref="F467:G467"/>
    <mergeCell ref="H467:I467"/>
    <mergeCell ref="J467:K467"/>
    <mergeCell ref="M467:N467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C441:T441"/>
    <mergeCell ref="C442:E442"/>
    <mergeCell ref="F442:G442"/>
    <mergeCell ref="H442:I442"/>
    <mergeCell ref="J442:K442"/>
    <mergeCell ref="M442:N442"/>
    <mergeCell ref="P442:Q442"/>
    <mergeCell ref="R442:T442"/>
    <mergeCell ref="A439:U439"/>
    <mergeCell ref="C440:E440"/>
    <mergeCell ref="F440:G440"/>
    <mergeCell ref="H440:I440"/>
    <mergeCell ref="J440:K440"/>
    <mergeCell ref="M440:N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4:L424"/>
    <mergeCell ref="M424:O424"/>
    <mergeCell ref="P424:Q424"/>
    <mergeCell ref="R424:T424"/>
    <mergeCell ref="C426:O426"/>
    <mergeCell ref="P426:Q426"/>
    <mergeCell ref="R426:T426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P397:Q397"/>
    <mergeCell ref="R397:T397"/>
    <mergeCell ref="C398:T398"/>
    <mergeCell ref="C399:E399"/>
    <mergeCell ref="F399:G399"/>
    <mergeCell ref="H399:I399"/>
    <mergeCell ref="J399:K399"/>
    <mergeCell ref="M399:N399"/>
    <mergeCell ref="P399:Q399"/>
    <mergeCell ref="R399:T399"/>
    <mergeCell ref="R395:T395"/>
    <mergeCell ref="C396:L396"/>
    <mergeCell ref="M396:O396"/>
    <mergeCell ref="P396:Q396"/>
    <mergeCell ref="R396:T396"/>
    <mergeCell ref="C397:E397"/>
    <mergeCell ref="F397:G397"/>
    <mergeCell ref="H397:I397"/>
    <mergeCell ref="J397:K397"/>
    <mergeCell ref="M397:N397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0:T360"/>
    <mergeCell ref="C361:T361"/>
    <mergeCell ref="C362:E362"/>
    <mergeCell ref="F362:G362"/>
    <mergeCell ref="H362:I362"/>
    <mergeCell ref="J362:K362"/>
    <mergeCell ref="M362:N362"/>
    <mergeCell ref="P362:Q362"/>
    <mergeCell ref="R362:T362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P325:Q325"/>
    <mergeCell ref="R325:T325"/>
    <mergeCell ref="C326:T326"/>
    <mergeCell ref="C327:E327"/>
    <mergeCell ref="F327:G327"/>
    <mergeCell ref="H327:I327"/>
    <mergeCell ref="J327:K327"/>
    <mergeCell ref="M327:N327"/>
    <mergeCell ref="P327:Q327"/>
    <mergeCell ref="R327:T327"/>
    <mergeCell ref="R323:T323"/>
    <mergeCell ref="C324:L324"/>
    <mergeCell ref="M324:O324"/>
    <mergeCell ref="P324:Q324"/>
    <mergeCell ref="R324:T324"/>
    <mergeCell ref="C325:E325"/>
    <mergeCell ref="F325:G325"/>
    <mergeCell ref="H325:I325"/>
    <mergeCell ref="J325:K325"/>
    <mergeCell ref="M325:N325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C309:T309"/>
    <mergeCell ref="C310:E310"/>
    <mergeCell ref="F310:G310"/>
    <mergeCell ref="H310:I310"/>
    <mergeCell ref="J310:K310"/>
    <mergeCell ref="M310:N310"/>
    <mergeCell ref="P310:Q310"/>
    <mergeCell ref="R310:T310"/>
    <mergeCell ref="A307:U307"/>
    <mergeCell ref="C308:E308"/>
    <mergeCell ref="F308:G308"/>
    <mergeCell ref="H308:I308"/>
    <mergeCell ref="J308:K308"/>
    <mergeCell ref="M308:N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2:L292"/>
    <mergeCell ref="M292:O292"/>
    <mergeCell ref="P292:Q292"/>
    <mergeCell ref="R292:T292"/>
    <mergeCell ref="C294:O294"/>
    <mergeCell ref="P294:Q294"/>
    <mergeCell ref="R294:T29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P275:Q275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7:T257"/>
    <mergeCell ref="C258:T258"/>
    <mergeCell ref="C259:E259"/>
    <mergeCell ref="F259:G259"/>
    <mergeCell ref="H259:I259"/>
    <mergeCell ref="J259:K259"/>
    <mergeCell ref="M259:N259"/>
    <mergeCell ref="P259:Q259"/>
    <mergeCell ref="R259:T259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1:T241"/>
    <mergeCell ref="C242:T242"/>
    <mergeCell ref="C243:E243"/>
    <mergeCell ref="F243:G243"/>
    <mergeCell ref="H243:I243"/>
    <mergeCell ref="J243:K243"/>
    <mergeCell ref="M243:N243"/>
    <mergeCell ref="P243:Q243"/>
    <mergeCell ref="R243:T243"/>
    <mergeCell ref="C240:L240"/>
    <mergeCell ref="M240:O240"/>
    <mergeCell ref="P240:Q240"/>
    <mergeCell ref="R240:T240"/>
    <mergeCell ref="C241:E241"/>
    <mergeCell ref="F241:G241"/>
    <mergeCell ref="H241:I241"/>
    <mergeCell ref="J241:K241"/>
    <mergeCell ref="M241:N241"/>
    <mergeCell ref="P241:Q241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5:T225"/>
    <mergeCell ref="C226:T226"/>
    <mergeCell ref="C227:E227"/>
    <mergeCell ref="F227:G227"/>
    <mergeCell ref="H227:I227"/>
    <mergeCell ref="J227:K227"/>
    <mergeCell ref="M227:N227"/>
    <mergeCell ref="P227:Q227"/>
    <mergeCell ref="R227:T227"/>
    <mergeCell ref="C224:L224"/>
    <mergeCell ref="M224:O224"/>
    <mergeCell ref="P224:Q224"/>
    <mergeCell ref="R224:T224"/>
    <mergeCell ref="C225:E225"/>
    <mergeCell ref="F225:G225"/>
    <mergeCell ref="H225:I225"/>
    <mergeCell ref="J225:K225"/>
    <mergeCell ref="M225:N225"/>
    <mergeCell ref="P225:Q22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A172:U172"/>
    <mergeCell ref="C173:E173"/>
    <mergeCell ref="F173:G173"/>
    <mergeCell ref="H173:I173"/>
    <mergeCell ref="J173:K173"/>
    <mergeCell ref="M173:N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P155:Q155"/>
    <mergeCell ref="R155:T155"/>
    <mergeCell ref="C156:L156"/>
    <mergeCell ref="M156:O156"/>
    <mergeCell ref="P156:Q156"/>
    <mergeCell ref="R156:T156"/>
    <mergeCell ref="R153:T153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C152:L152"/>
    <mergeCell ref="M152:O152"/>
    <mergeCell ref="P152:Q152"/>
    <mergeCell ref="R152:T152"/>
    <mergeCell ref="C153:E153"/>
    <mergeCell ref="F153:G153"/>
    <mergeCell ref="H153:I153"/>
    <mergeCell ref="J153:K153"/>
    <mergeCell ref="M153:N153"/>
    <mergeCell ref="P153:Q15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6A9B-0BD8-4579-9DB9-4DDDA6C62C33}">
  <sheetPr codeName="Лист8"/>
  <dimension ref="A1:U449"/>
  <sheetViews>
    <sheetView zoomScale="85" zoomScaleNormal="85" workbookViewId="0">
      <selection activeCell="U424" sqref="U424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100</v>
      </c>
      <c r="B1" s="344" t="s">
        <v>424</v>
      </c>
      <c r="C1" s="339"/>
      <c r="D1" s="339"/>
      <c r="E1" s="339"/>
      <c r="F1" s="339"/>
      <c r="G1" s="339"/>
      <c r="H1" s="345" t="s">
        <v>423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1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51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1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722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8.5" customHeight="1" x14ac:dyDescent="0.25">
      <c r="A16" s="355" t="s">
        <v>721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48" t="s">
        <v>100</v>
      </c>
      <c r="B19" s="48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49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48" t="s">
        <v>100</v>
      </c>
      <c r="B21" s="47" t="s">
        <v>411</v>
      </c>
      <c r="C21" s="352" t="s">
        <v>410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48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48" t="s">
        <v>100</v>
      </c>
      <c r="B26" s="348" t="s">
        <v>406</v>
      </c>
      <c r="C26" s="339"/>
      <c r="D26" s="349" t="str">
        <f>U445</f>
        <v>3237901,12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19.7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328911.69</v>
      </c>
      <c r="T27" s="337"/>
      <c r="U27" s="48" t="s">
        <v>396</v>
      </c>
    </row>
    <row r="28" spans="1:21" ht="32.1" customHeight="1" x14ac:dyDescent="0.25">
      <c r="A28" s="348" t="s">
        <v>100</v>
      </c>
      <c r="B28" s="339"/>
      <c r="C28" s="47" t="s">
        <v>402</v>
      </c>
      <c r="D28" s="360">
        <f>745962.7/1.2</f>
        <v>621635.58333333337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58204.32</v>
      </c>
      <c r="T28" s="358"/>
      <c r="U28" s="48" t="s">
        <v>396</v>
      </c>
    </row>
    <row r="29" spans="1:21" ht="19.7" customHeight="1" x14ac:dyDescent="0.25">
      <c r="A29" s="348" t="s">
        <v>100</v>
      </c>
      <c r="B29" s="339"/>
      <c r="C29" s="47" t="s">
        <v>12</v>
      </c>
      <c r="D29" s="362">
        <f>3139518.65/1.2</f>
        <v>2616265.5416666665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635</v>
      </c>
      <c r="S29" s="337"/>
      <c r="T29" s="337"/>
      <c r="U29" s="48" t="s">
        <v>397</v>
      </c>
    </row>
    <row r="30" spans="1:21" ht="19.7" customHeight="1" x14ac:dyDescent="0.25">
      <c r="A30" s="348" t="s">
        <v>100</v>
      </c>
      <c r="B30" s="339"/>
      <c r="C30" s="47" t="s">
        <v>399</v>
      </c>
      <c r="D30" s="357">
        <v>0</v>
      </c>
      <c r="E30" s="358"/>
      <c r="F30" s="358"/>
      <c r="G30" s="358"/>
      <c r="H30" s="358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89</v>
      </c>
      <c r="S30" s="358"/>
      <c r="T30" s="358"/>
      <c r="U30" s="48" t="s">
        <v>397</v>
      </c>
    </row>
    <row r="31" spans="1:21" ht="19.7" customHeight="1" x14ac:dyDescent="0.25">
      <c r="A31" s="348" t="s">
        <v>100</v>
      </c>
      <c r="B31" s="339"/>
      <c r="C31" s="47" t="s">
        <v>37</v>
      </c>
      <c r="D31" s="357">
        <v>0</v>
      </c>
      <c r="E31" s="358"/>
      <c r="F31" s="358"/>
      <c r="G31" s="358"/>
      <c r="H31" s="358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383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60.75" customHeight="1" x14ac:dyDescent="0.25">
      <c r="A38" s="44" t="s">
        <v>187</v>
      </c>
      <c r="B38" s="43" t="s">
        <v>382</v>
      </c>
      <c r="C38" s="365" t="s">
        <v>720</v>
      </c>
      <c r="D38" s="358"/>
      <c r="E38" s="366"/>
      <c r="F38" s="367" t="s">
        <v>349</v>
      </c>
      <c r="G38" s="366"/>
      <c r="H38" s="368">
        <v>2.7E-2</v>
      </c>
      <c r="I38" s="366"/>
      <c r="J38" s="368">
        <v>1</v>
      </c>
      <c r="K38" s="366"/>
      <c r="L38" s="35">
        <v>2.7E-2</v>
      </c>
      <c r="M38" s="369"/>
      <c r="N38" s="366"/>
      <c r="O38" s="42"/>
      <c r="P38" s="369"/>
      <c r="Q38" s="366"/>
      <c r="R38" s="369"/>
      <c r="S38" s="358"/>
      <c r="T38" s="366"/>
      <c r="U38" s="38"/>
    </row>
    <row r="39" spans="1:21" ht="17.45" customHeight="1" x14ac:dyDescent="0.25">
      <c r="A39" s="40" t="s">
        <v>100</v>
      </c>
      <c r="B39" s="39" t="s">
        <v>381</v>
      </c>
      <c r="C39" s="379" t="s">
        <v>380</v>
      </c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66"/>
      <c r="U39" s="41" t="s">
        <v>100</v>
      </c>
    </row>
    <row r="40" spans="1:21" ht="28.35" customHeight="1" x14ac:dyDescent="0.25">
      <c r="A40" s="40" t="s">
        <v>100</v>
      </c>
      <c r="B40" s="39" t="s">
        <v>228</v>
      </c>
      <c r="C40" s="379" t="s">
        <v>227</v>
      </c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66"/>
      <c r="U40" s="41" t="s">
        <v>100</v>
      </c>
    </row>
    <row r="41" spans="1:21" ht="14.25" customHeight="1" x14ac:dyDescent="0.25">
      <c r="A41" s="39" t="s">
        <v>100</v>
      </c>
      <c r="B41" s="39" t="s">
        <v>187</v>
      </c>
      <c r="C41" s="379" t="s">
        <v>186</v>
      </c>
      <c r="D41" s="358"/>
      <c r="E41" s="366"/>
      <c r="F41" s="380" t="s">
        <v>179</v>
      </c>
      <c r="G41" s="366"/>
      <c r="H41" s="378"/>
      <c r="I41" s="366"/>
      <c r="J41" s="378"/>
      <c r="K41" s="366"/>
      <c r="L41" s="38"/>
      <c r="M41" s="378"/>
      <c r="N41" s="366"/>
      <c r="O41" s="39" t="s">
        <v>100</v>
      </c>
      <c r="P41" s="378"/>
      <c r="Q41" s="366"/>
      <c r="R41" s="378"/>
      <c r="S41" s="358"/>
      <c r="T41" s="366"/>
      <c r="U41" s="37">
        <v>0</v>
      </c>
    </row>
    <row r="42" spans="1:21" ht="14.25" customHeight="1" x14ac:dyDescent="0.25">
      <c r="A42" s="39" t="s">
        <v>100</v>
      </c>
      <c r="B42" s="39" t="s">
        <v>183</v>
      </c>
      <c r="C42" s="379" t="s">
        <v>182</v>
      </c>
      <c r="D42" s="358"/>
      <c r="E42" s="366"/>
      <c r="F42" s="380" t="s">
        <v>100</v>
      </c>
      <c r="G42" s="366"/>
      <c r="H42" s="378"/>
      <c r="I42" s="366"/>
      <c r="J42" s="378"/>
      <c r="K42" s="366"/>
      <c r="L42" s="38"/>
      <c r="M42" s="378"/>
      <c r="N42" s="366"/>
      <c r="O42" s="39" t="s">
        <v>100</v>
      </c>
      <c r="P42" s="378"/>
      <c r="Q42" s="366"/>
      <c r="R42" s="378"/>
      <c r="S42" s="358"/>
      <c r="T42" s="366"/>
      <c r="U42" s="37">
        <v>1277.94</v>
      </c>
    </row>
    <row r="43" spans="1:21" ht="14.25" customHeight="1" x14ac:dyDescent="0.25">
      <c r="A43" s="39" t="s">
        <v>100</v>
      </c>
      <c r="B43" s="39" t="s">
        <v>181</v>
      </c>
      <c r="C43" s="379" t="s">
        <v>180</v>
      </c>
      <c r="D43" s="358"/>
      <c r="E43" s="366"/>
      <c r="F43" s="380" t="s">
        <v>179</v>
      </c>
      <c r="G43" s="366"/>
      <c r="H43" s="378"/>
      <c r="I43" s="366"/>
      <c r="J43" s="378"/>
      <c r="K43" s="366"/>
      <c r="L43" s="37">
        <v>0.73557450000000002</v>
      </c>
      <c r="M43" s="378"/>
      <c r="N43" s="366"/>
      <c r="O43" s="39" t="s">
        <v>100</v>
      </c>
      <c r="P43" s="378"/>
      <c r="Q43" s="366"/>
      <c r="R43" s="378"/>
      <c r="S43" s="381"/>
      <c r="T43" s="382"/>
      <c r="U43" s="37">
        <v>556.51</v>
      </c>
    </row>
    <row r="44" spans="1:21" ht="18.95" customHeight="1" x14ac:dyDescent="0.25">
      <c r="A44" s="39" t="s">
        <v>100</v>
      </c>
      <c r="B44" s="39" t="s">
        <v>377</v>
      </c>
      <c r="C44" s="379" t="s">
        <v>376</v>
      </c>
      <c r="D44" s="381"/>
      <c r="E44" s="382"/>
      <c r="F44" s="380" t="s">
        <v>218</v>
      </c>
      <c r="G44" s="382"/>
      <c r="H44" s="383">
        <v>23.69</v>
      </c>
      <c r="I44" s="382"/>
      <c r="J44" s="383">
        <v>1.1499999999999999</v>
      </c>
      <c r="K44" s="382"/>
      <c r="L44" s="37">
        <v>0.73557450000000002</v>
      </c>
      <c r="M44" s="378"/>
      <c r="N44" s="382"/>
      <c r="O44" s="39" t="s">
        <v>100</v>
      </c>
      <c r="P44" s="383">
        <v>1737.33</v>
      </c>
      <c r="Q44" s="382"/>
      <c r="R44" s="378"/>
      <c r="S44" s="381"/>
      <c r="T44" s="382"/>
      <c r="U44" s="37">
        <v>1277.94</v>
      </c>
    </row>
    <row r="45" spans="1:21" ht="14.25" customHeight="1" x14ac:dyDescent="0.25">
      <c r="A45" s="39" t="s">
        <v>100</v>
      </c>
      <c r="B45" s="39" t="s">
        <v>252</v>
      </c>
      <c r="C45" s="379" t="s">
        <v>251</v>
      </c>
      <c r="D45" s="381"/>
      <c r="E45" s="382"/>
      <c r="F45" s="380" t="s">
        <v>179</v>
      </c>
      <c r="G45" s="382"/>
      <c r="H45" s="383">
        <v>23.69</v>
      </c>
      <c r="I45" s="382"/>
      <c r="J45" s="383">
        <v>1.1499999999999999</v>
      </c>
      <c r="K45" s="382"/>
      <c r="L45" s="37">
        <v>0.73557450000000002</v>
      </c>
      <c r="M45" s="378"/>
      <c r="N45" s="382"/>
      <c r="O45" s="39" t="s">
        <v>100</v>
      </c>
      <c r="P45" s="383">
        <v>756.56</v>
      </c>
      <c r="Q45" s="382"/>
      <c r="R45" s="383">
        <v>1</v>
      </c>
      <c r="S45" s="381"/>
      <c r="T45" s="382"/>
      <c r="U45" s="37">
        <v>556.51</v>
      </c>
    </row>
    <row r="46" spans="1:21" ht="14.25" customHeight="1" x14ac:dyDescent="0.25">
      <c r="A46" s="39" t="s">
        <v>100</v>
      </c>
      <c r="B46" s="39" t="s">
        <v>178</v>
      </c>
      <c r="C46" s="379" t="s">
        <v>177</v>
      </c>
      <c r="D46" s="381"/>
      <c r="E46" s="382"/>
      <c r="F46" s="380" t="s">
        <v>100</v>
      </c>
      <c r="G46" s="382"/>
      <c r="H46" s="378"/>
      <c r="I46" s="382"/>
      <c r="J46" s="378"/>
      <c r="K46" s="382"/>
      <c r="L46" s="38"/>
      <c r="M46" s="378"/>
      <c r="N46" s="382"/>
      <c r="O46" s="39" t="s">
        <v>100</v>
      </c>
      <c r="P46" s="378"/>
      <c r="Q46" s="382"/>
      <c r="R46" s="378"/>
      <c r="S46" s="381"/>
      <c r="T46" s="382"/>
      <c r="U46" s="37">
        <v>0</v>
      </c>
    </row>
    <row r="47" spans="1:21" ht="14.25" customHeight="1" x14ac:dyDescent="0.25">
      <c r="A47" s="39" t="s">
        <v>100</v>
      </c>
      <c r="B47" s="39" t="s">
        <v>100</v>
      </c>
      <c r="C47" s="365" t="s">
        <v>166</v>
      </c>
      <c r="D47" s="381"/>
      <c r="E47" s="382"/>
      <c r="F47" s="380" t="s">
        <v>100</v>
      </c>
      <c r="G47" s="382"/>
      <c r="H47" s="378"/>
      <c r="I47" s="382"/>
      <c r="J47" s="378"/>
      <c r="K47" s="382"/>
      <c r="L47" s="38"/>
      <c r="M47" s="378"/>
      <c r="N47" s="382"/>
      <c r="O47" s="39" t="s">
        <v>100</v>
      </c>
      <c r="P47" s="378"/>
      <c r="Q47" s="382"/>
      <c r="R47" s="378"/>
      <c r="S47" s="381"/>
      <c r="T47" s="382"/>
      <c r="U47" s="35">
        <v>1834.45</v>
      </c>
    </row>
    <row r="48" spans="1:21" ht="14.25" customHeight="1" x14ac:dyDescent="0.25">
      <c r="A48" s="41" t="s">
        <v>100</v>
      </c>
      <c r="B48" s="41" t="s">
        <v>100</v>
      </c>
      <c r="C48" s="379" t="s">
        <v>165</v>
      </c>
      <c r="D48" s="381"/>
      <c r="E48" s="382"/>
      <c r="F48" s="380" t="s">
        <v>100</v>
      </c>
      <c r="G48" s="382"/>
      <c r="H48" s="378"/>
      <c r="I48" s="382"/>
      <c r="J48" s="379" t="s">
        <v>100</v>
      </c>
      <c r="K48" s="382"/>
      <c r="L48" s="39" t="s">
        <v>100</v>
      </c>
      <c r="M48" s="379" t="s">
        <v>100</v>
      </c>
      <c r="N48" s="382"/>
      <c r="O48" s="41" t="s">
        <v>100</v>
      </c>
      <c r="P48" s="378"/>
      <c r="Q48" s="382"/>
      <c r="R48" s="379" t="s">
        <v>100</v>
      </c>
      <c r="S48" s="381"/>
      <c r="T48" s="382"/>
      <c r="U48" s="37">
        <v>556.51</v>
      </c>
    </row>
    <row r="49" spans="1:21" ht="38.85" customHeight="1" x14ac:dyDescent="0.25">
      <c r="A49" s="41" t="s">
        <v>100</v>
      </c>
      <c r="B49" s="39" t="s">
        <v>337</v>
      </c>
      <c r="C49" s="379" t="s">
        <v>336</v>
      </c>
      <c r="D49" s="381"/>
      <c r="E49" s="382"/>
      <c r="F49" s="380" t="s">
        <v>160</v>
      </c>
      <c r="G49" s="382"/>
      <c r="H49" s="383">
        <v>92</v>
      </c>
      <c r="I49" s="382"/>
      <c r="J49" s="383">
        <v>1</v>
      </c>
      <c r="K49" s="382"/>
      <c r="L49" s="37">
        <v>92</v>
      </c>
      <c r="M49" s="378"/>
      <c r="N49" s="382"/>
      <c r="O49" s="39" t="s">
        <v>100</v>
      </c>
      <c r="P49" s="378"/>
      <c r="Q49" s="382"/>
      <c r="R49" s="384" t="s">
        <v>100</v>
      </c>
      <c r="S49" s="381"/>
      <c r="T49" s="382"/>
      <c r="U49" s="37">
        <v>511.99</v>
      </c>
    </row>
    <row r="50" spans="1:21" ht="38.85" customHeight="1" x14ac:dyDescent="0.25">
      <c r="A50" s="41" t="s">
        <v>100</v>
      </c>
      <c r="B50" s="39" t="s">
        <v>335</v>
      </c>
      <c r="C50" s="379" t="s">
        <v>334</v>
      </c>
      <c r="D50" s="381"/>
      <c r="E50" s="382"/>
      <c r="F50" s="380" t="s">
        <v>160</v>
      </c>
      <c r="G50" s="382"/>
      <c r="H50" s="383">
        <v>46</v>
      </c>
      <c r="I50" s="382"/>
      <c r="J50" s="383">
        <v>1</v>
      </c>
      <c r="K50" s="382"/>
      <c r="L50" s="37">
        <v>46</v>
      </c>
      <c r="M50" s="378"/>
      <c r="N50" s="382"/>
      <c r="O50" s="39" t="s">
        <v>100</v>
      </c>
      <c r="P50" s="378"/>
      <c r="Q50" s="382"/>
      <c r="R50" s="384" t="s">
        <v>100</v>
      </c>
      <c r="S50" s="381"/>
      <c r="T50" s="382"/>
      <c r="U50" s="37">
        <v>255.99</v>
      </c>
    </row>
    <row r="51" spans="1:21" ht="14.25" customHeight="1" x14ac:dyDescent="0.25">
      <c r="A51" s="36" t="s">
        <v>100</v>
      </c>
      <c r="B51" s="36" t="s">
        <v>100</v>
      </c>
      <c r="C51" s="365" t="s">
        <v>136</v>
      </c>
      <c r="D51" s="381"/>
      <c r="E51" s="381"/>
      <c r="F51" s="381"/>
      <c r="G51" s="381"/>
      <c r="H51" s="381"/>
      <c r="I51" s="381"/>
      <c r="J51" s="381"/>
      <c r="K51" s="381"/>
      <c r="L51" s="382"/>
      <c r="M51" s="385" t="s">
        <v>100</v>
      </c>
      <c r="N51" s="381"/>
      <c r="O51" s="382"/>
      <c r="P51" s="386">
        <v>96386.3</v>
      </c>
      <c r="Q51" s="382"/>
      <c r="R51" s="369"/>
      <c r="S51" s="381"/>
      <c r="T51" s="382"/>
      <c r="U51" s="35">
        <v>2602.4299999999998</v>
      </c>
    </row>
    <row r="52" spans="1:21" ht="60.75" customHeight="1" x14ac:dyDescent="0.25">
      <c r="A52" s="44" t="s">
        <v>183</v>
      </c>
      <c r="B52" s="43" t="s">
        <v>382</v>
      </c>
      <c r="C52" s="365" t="s">
        <v>720</v>
      </c>
      <c r="D52" s="381"/>
      <c r="E52" s="382"/>
      <c r="F52" s="367" t="s">
        <v>349</v>
      </c>
      <c r="G52" s="382"/>
      <c r="H52" s="368">
        <v>2.7E-2</v>
      </c>
      <c r="I52" s="382"/>
      <c r="J52" s="368">
        <v>1</v>
      </c>
      <c r="K52" s="382"/>
      <c r="L52" s="35">
        <v>2.7E-2</v>
      </c>
      <c r="M52" s="369"/>
      <c r="N52" s="382"/>
      <c r="O52" s="42"/>
      <c r="P52" s="369"/>
      <c r="Q52" s="382"/>
      <c r="R52" s="369"/>
      <c r="S52" s="381"/>
      <c r="T52" s="382"/>
      <c r="U52" s="38"/>
    </row>
    <row r="53" spans="1:21" ht="17.45" customHeight="1" x14ac:dyDescent="0.25">
      <c r="A53" s="40" t="s">
        <v>100</v>
      </c>
      <c r="B53" s="39" t="s">
        <v>381</v>
      </c>
      <c r="C53" s="379" t="s">
        <v>380</v>
      </c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2"/>
      <c r="U53" s="41" t="s">
        <v>100</v>
      </c>
    </row>
    <row r="54" spans="1:21" ht="28.35" customHeight="1" x14ac:dyDescent="0.25">
      <c r="A54" s="40" t="s">
        <v>100</v>
      </c>
      <c r="B54" s="39" t="s">
        <v>228</v>
      </c>
      <c r="C54" s="379" t="s">
        <v>227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41" t="s">
        <v>100</v>
      </c>
    </row>
    <row r="55" spans="1:21" ht="28.35" customHeight="1" x14ac:dyDescent="0.25">
      <c r="A55" s="40" t="s">
        <v>100</v>
      </c>
      <c r="B55" s="39" t="s">
        <v>379</v>
      </c>
      <c r="C55" s="379" t="s">
        <v>378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41" t="s">
        <v>100</v>
      </c>
    </row>
    <row r="56" spans="1:21" ht="14.25" customHeight="1" x14ac:dyDescent="0.25">
      <c r="A56" s="39" t="s">
        <v>100</v>
      </c>
      <c r="B56" s="39" t="s">
        <v>187</v>
      </c>
      <c r="C56" s="379" t="s">
        <v>186</v>
      </c>
      <c r="D56" s="381"/>
      <c r="E56" s="382"/>
      <c r="F56" s="380" t="s">
        <v>179</v>
      </c>
      <c r="G56" s="382"/>
      <c r="H56" s="378"/>
      <c r="I56" s="382"/>
      <c r="J56" s="378"/>
      <c r="K56" s="382"/>
      <c r="L56" s="38"/>
      <c r="M56" s="378"/>
      <c r="N56" s="382"/>
      <c r="O56" s="39" t="s">
        <v>100</v>
      </c>
      <c r="P56" s="378"/>
      <c r="Q56" s="382"/>
      <c r="R56" s="378"/>
      <c r="S56" s="381"/>
      <c r="T56" s="382"/>
      <c r="U56" s="37">
        <v>0</v>
      </c>
    </row>
    <row r="57" spans="1:21" ht="14.25" customHeight="1" x14ac:dyDescent="0.25">
      <c r="A57" s="39" t="s">
        <v>100</v>
      </c>
      <c r="B57" s="39" t="s">
        <v>183</v>
      </c>
      <c r="C57" s="379" t="s">
        <v>182</v>
      </c>
      <c r="D57" s="381"/>
      <c r="E57" s="382"/>
      <c r="F57" s="380" t="s">
        <v>100</v>
      </c>
      <c r="G57" s="382"/>
      <c r="H57" s="378"/>
      <c r="I57" s="382"/>
      <c r="J57" s="378"/>
      <c r="K57" s="382"/>
      <c r="L57" s="38"/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1405.73</v>
      </c>
    </row>
    <row r="58" spans="1:21" ht="14.25" customHeight="1" x14ac:dyDescent="0.25">
      <c r="A58" s="39" t="s">
        <v>100</v>
      </c>
      <c r="B58" s="39" t="s">
        <v>181</v>
      </c>
      <c r="C58" s="379" t="s">
        <v>180</v>
      </c>
      <c r="D58" s="381"/>
      <c r="E58" s="382"/>
      <c r="F58" s="380" t="s">
        <v>179</v>
      </c>
      <c r="G58" s="382"/>
      <c r="H58" s="378"/>
      <c r="I58" s="382"/>
      <c r="J58" s="378"/>
      <c r="K58" s="382"/>
      <c r="L58" s="37">
        <v>0.80913199999999996</v>
      </c>
      <c r="M58" s="378"/>
      <c r="N58" s="382"/>
      <c r="O58" s="39" t="s">
        <v>100</v>
      </c>
      <c r="P58" s="378"/>
      <c r="Q58" s="382"/>
      <c r="R58" s="378"/>
      <c r="S58" s="381"/>
      <c r="T58" s="382"/>
      <c r="U58" s="37">
        <v>612.16</v>
      </c>
    </row>
    <row r="59" spans="1:21" ht="18.95" customHeight="1" x14ac:dyDescent="0.25">
      <c r="A59" s="39" t="s">
        <v>100</v>
      </c>
      <c r="B59" s="39" t="s">
        <v>377</v>
      </c>
      <c r="C59" s="379" t="s">
        <v>376</v>
      </c>
      <c r="D59" s="381"/>
      <c r="E59" s="382"/>
      <c r="F59" s="380" t="s">
        <v>218</v>
      </c>
      <c r="G59" s="382"/>
      <c r="H59" s="383">
        <v>23.69</v>
      </c>
      <c r="I59" s="382"/>
      <c r="J59" s="383">
        <v>1.2649999999999999</v>
      </c>
      <c r="K59" s="382"/>
      <c r="L59" s="37">
        <v>0.80913199999999996</v>
      </c>
      <c r="M59" s="378"/>
      <c r="N59" s="382"/>
      <c r="O59" s="39" t="s">
        <v>100</v>
      </c>
      <c r="P59" s="383">
        <v>1737.33</v>
      </c>
      <c r="Q59" s="382"/>
      <c r="R59" s="378"/>
      <c r="S59" s="381"/>
      <c r="T59" s="382"/>
      <c r="U59" s="37">
        <v>1405.73</v>
      </c>
    </row>
    <row r="60" spans="1:21" ht="14.25" customHeight="1" x14ac:dyDescent="0.25">
      <c r="A60" s="39" t="s">
        <v>100</v>
      </c>
      <c r="B60" s="39" t="s">
        <v>252</v>
      </c>
      <c r="C60" s="379" t="s">
        <v>251</v>
      </c>
      <c r="D60" s="381"/>
      <c r="E60" s="382"/>
      <c r="F60" s="380" t="s">
        <v>179</v>
      </c>
      <c r="G60" s="382"/>
      <c r="H60" s="383">
        <v>23.69</v>
      </c>
      <c r="I60" s="382"/>
      <c r="J60" s="383">
        <v>1.2649999999999999</v>
      </c>
      <c r="K60" s="382"/>
      <c r="L60" s="37">
        <v>0.80913199999999996</v>
      </c>
      <c r="M60" s="378"/>
      <c r="N60" s="382"/>
      <c r="O60" s="39" t="s">
        <v>100</v>
      </c>
      <c r="P60" s="383">
        <v>756.56</v>
      </c>
      <c r="Q60" s="382"/>
      <c r="R60" s="383">
        <v>1</v>
      </c>
      <c r="S60" s="381"/>
      <c r="T60" s="382"/>
      <c r="U60" s="37">
        <v>612.16</v>
      </c>
    </row>
    <row r="61" spans="1:21" ht="14.25" customHeight="1" x14ac:dyDescent="0.25">
      <c r="A61" s="39" t="s">
        <v>100</v>
      </c>
      <c r="B61" s="39" t="s">
        <v>178</v>
      </c>
      <c r="C61" s="379" t="s">
        <v>177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7">
        <v>0</v>
      </c>
    </row>
    <row r="62" spans="1:21" ht="14.25" customHeight="1" x14ac:dyDescent="0.25">
      <c r="A62" s="39" t="s">
        <v>100</v>
      </c>
      <c r="B62" s="39" t="s">
        <v>100</v>
      </c>
      <c r="C62" s="365" t="s">
        <v>166</v>
      </c>
      <c r="D62" s="381"/>
      <c r="E62" s="382"/>
      <c r="F62" s="380" t="s">
        <v>100</v>
      </c>
      <c r="G62" s="382"/>
      <c r="H62" s="378"/>
      <c r="I62" s="382"/>
      <c r="J62" s="378"/>
      <c r="K62" s="382"/>
      <c r="L62" s="38"/>
      <c r="M62" s="378"/>
      <c r="N62" s="382"/>
      <c r="O62" s="39" t="s">
        <v>100</v>
      </c>
      <c r="P62" s="378"/>
      <c r="Q62" s="382"/>
      <c r="R62" s="378"/>
      <c r="S62" s="381"/>
      <c r="T62" s="382"/>
      <c r="U62" s="35">
        <v>2017.89</v>
      </c>
    </row>
    <row r="63" spans="1:21" ht="14.25" customHeight="1" x14ac:dyDescent="0.25">
      <c r="A63" s="41" t="s">
        <v>100</v>
      </c>
      <c r="B63" s="41" t="s">
        <v>100</v>
      </c>
      <c r="C63" s="379" t="s">
        <v>165</v>
      </c>
      <c r="D63" s="381"/>
      <c r="E63" s="382"/>
      <c r="F63" s="380" t="s">
        <v>100</v>
      </c>
      <c r="G63" s="382"/>
      <c r="H63" s="378"/>
      <c r="I63" s="382"/>
      <c r="J63" s="379" t="s">
        <v>100</v>
      </c>
      <c r="K63" s="382"/>
      <c r="L63" s="39" t="s">
        <v>100</v>
      </c>
      <c r="M63" s="379" t="s">
        <v>100</v>
      </c>
      <c r="N63" s="382"/>
      <c r="O63" s="41" t="s">
        <v>100</v>
      </c>
      <c r="P63" s="378"/>
      <c r="Q63" s="382"/>
      <c r="R63" s="379" t="s">
        <v>100</v>
      </c>
      <c r="S63" s="381"/>
      <c r="T63" s="382"/>
      <c r="U63" s="37">
        <v>612.16</v>
      </c>
    </row>
    <row r="64" spans="1:21" ht="38.85" customHeight="1" x14ac:dyDescent="0.25">
      <c r="A64" s="41" t="s">
        <v>100</v>
      </c>
      <c r="B64" s="39" t="s">
        <v>337</v>
      </c>
      <c r="C64" s="379" t="s">
        <v>336</v>
      </c>
      <c r="D64" s="381"/>
      <c r="E64" s="382"/>
      <c r="F64" s="380" t="s">
        <v>160</v>
      </c>
      <c r="G64" s="382"/>
      <c r="H64" s="383">
        <v>92</v>
      </c>
      <c r="I64" s="382"/>
      <c r="J64" s="383">
        <v>1</v>
      </c>
      <c r="K64" s="382"/>
      <c r="L64" s="37">
        <v>92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563.19000000000005</v>
      </c>
    </row>
    <row r="65" spans="1:21" ht="38.85" customHeight="1" x14ac:dyDescent="0.25">
      <c r="A65" s="41" t="s">
        <v>100</v>
      </c>
      <c r="B65" s="39" t="s">
        <v>335</v>
      </c>
      <c r="C65" s="379" t="s">
        <v>334</v>
      </c>
      <c r="D65" s="381"/>
      <c r="E65" s="382"/>
      <c r="F65" s="380" t="s">
        <v>160</v>
      </c>
      <c r="G65" s="382"/>
      <c r="H65" s="383">
        <v>46</v>
      </c>
      <c r="I65" s="382"/>
      <c r="J65" s="383">
        <v>1</v>
      </c>
      <c r="K65" s="382"/>
      <c r="L65" s="37">
        <v>46</v>
      </c>
      <c r="M65" s="378"/>
      <c r="N65" s="382"/>
      <c r="O65" s="39" t="s">
        <v>100</v>
      </c>
      <c r="P65" s="378"/>
      <c r="Q65" s="382"/>
      <c r="R65" s="384" t="s">
        <v>100</v>
      </c>
      <c r="S65" s="381"/>
      <c r="T65" s="382"/>
      <c r="U65" s="37">
        <v>281.58999999999997</v>
      </c>
    </row>
    <row r="66" spans="1:21" ht="14.25" customHeight="1" x14ac:dyDescent="0.25">
      <c r="A66" s="36" t="s">
        <v>100</v>
      </c>
      <c r="B66" s="36" t="s">
        <v>100</v>
      </c>
      <c r="C66" s="365" t="s">
        <v>136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100</v>
      </c>
      <c r="N66" s="381"/>
      <c r="O66" s="382"/>
      <c r="P66" s="386">
        <v>106024.81</v>
      </c>
      <c r="Q66" s="382"/>
      <c r="R66" s="369"/>
      <c r="S66" s="381"/>
      <c r="T66" s="382"/>
      <c r="U66" s="35">
        <v>2862.67</v>
      </c>
    </row>
    <row r="67" spans="1:21" ht="60.75" customHeight="1" x14ac:dyDescent="0.25">
      <c r="A67" s="44" t="s">
        <v>181</v>
      </c>
      <c r="B67" s="43" t="s">
        <v>370</v>
      </c>
      <c r="C67" s="365" t="s">
        <v>719</v>
      </c>
      <c r="D67" s="381"/>
      <c r="E67" s="382"/>
      <c r="F67" s="367" t="s">
        <v>343</v>
      </c>
      <c r="G67" s="382"/>
      <c r="H67" s="368">
        <v>0.27</v>
      </c>
      <c r="I67" s="382"/>
      <c r="J67" s="368">
        <v>1</v>
      </c>
      <c r="K67" s="382"/>
      <c r="L67" s="35">
        <v>0.27</v>
      </c>
      <c r="M67" s="369"/>
      <c r="N67" s="382"/>
      <c r="O67" s="42"/>
      <c r="P67" s="369"/>
      <c r="Q67" s="382"/>
      <c r="R67" s="369"/>
      <c r="S67" s="381"/>
      <c r="T67" s="382"/>
      <c r="U67" s="38"/>
    </row>
    <row r="68" spans="1:21" ht="28.35" customHeight="1" x14ac:dyDescent="0.25">
      <c r="A68" s="40" t="s">
        <v>100</v>
      </c>
      <c r="B68" s="39" t="s">
        <v>228</v>
      </c>
      <c r="C68" s="379" t="s">
        <v>227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41" t="s">
        <v>100</v>
      </c>
    </row>
    <row r="69" spans="1:21" ht="28.35" customHeight="1" x14ac:dyDescent="0.25">
      <c r="A69" s="40" t="s">
        <v>100</v>
      </c>
      <c r="B69" s="39" t="s">
        <v>373</v>
      </c>
      <c r="C69" s="379" t="s">
        <v>372</v>
      </c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2"/>
      <c r="U69" s="41" t="s">
        <v>100</v>
      </c>
    </row>
    <row r="70" spans="1:21" ht="14.25" customHeight="1" x14ac:dyDescent="0.25">
      <c r="A70" s="39" t="s">
        <v>100</v>
      </c>
      <c r="B70" s="39" t="s">
        <v>187</v>
      </c>
      <c r="C70" s="379" t="s">
        <v>186</v>
      </c>
      <c r="D70" s="381"/>
      <c r="E70" s="382"/>
      <c r="F70" s="380" t="s">
        <v>179</v>
      </c>
      <c r="G70" s="382"/>
      <c r="H70" s="378"/>
      <c r="I70" s="382"/>
      <c r="J70" s="378"/>
      <c r="K70" s="382"/>
      <c r="L70" s="37">
        <v>57.380400000000002</v>
      </c>
      <c r="M70" s="378"/>
      <c r="N70" s="382"/>
      <c r="O70" s="39" t="s">
        <v>100</v>
      </c>
      <c r="P70" s="378"/>
      <c r="Q70" s="382"/>
      <c r="R70" s="378"/>
      <c r="S70" s="381"/>
      <c r="T70" s="382"/>
      <c r="U70" s="37">
        <v>26288.26</v>
      </c>
    </row>
    <row r="71" spans="1:21" ht="14.25" customHeight="1" x14ac:dyDescent="0.25">
      <c r="A71" s="39" t="s">
        <v>100</v>
      </c>
      <c r="B71" s="39" t="s">
        <v>363</v>
      </c>
      <c r="C71" s="379" t="s">
        <v>362</v>
      </c>
      <c r="D71" s="381"/>
      <c r="E71" s="382"/>
      <c r="F71" s="380" t="s">
        <v>179</v>
      </c>
      <c r="G71" s="382"/>
      <c r="H71" s="383">
        <v>154</v>
      </c>
      <c r="I71" s="382"/>
      <c r="J71" s="383">
        <v>1.38</v>
      </c>
      <c r="K71" s="382"/>
      <c r="L71" s="37">
        <v>57.380400000000002</v>
      </c>
      <c r="M71" s="378"/>
      <c r="N71" s="382"/>
      <c r="O71" s="39" t="s">
        <v>100</v>
      </c>
      <c r="P71" s="383">
        <v>458.14</v>
      </c>
      <c r="Q71" s="382"/>
      <c r="R71" s="383">
        <v>1</v>
      </c>
      <c r="S71" s="381"/>
      <c r="T71" s="382"/>
      <c r="U71" s="37">
        <v>26288.26</v>
      </c>
    </row>
    <row r="72" spans="1:21" ht="14.25" customHeight="1" x14ac:dyDescent="0.25">
      <c r="A72" s="39" t="s">
        <v>100</v>
      </c>
      <c r="B72" s="39" t="s">
        <v>183</v>
      </c>
      <c r="C72" s="379" t="s">
        <v>182</v>
      </c>
      <c r="D72" s="381"/>
      <c r="E72" s="382"/>
      <c r="F72" s="380" t="s">
        <v>100</v>
      </c>
      <c r="G72" s="382"/>
      <c r="H72" s="378"/>
      <c r="I72" s="382"/>
      <c r="J72" s="378"/>
      <c r="K72" s="382"/>
      <c r="L72" s="38"/>
      <c r="M72" s="378"/>
      <c r="N72" s="382"/>
      <c r="O72" s="39" t="s">
        <v>100</v>
      </c>
      <c r="P72" s="378"/>
      <c r="Q72" s="382"/>
      <c r="R72" s="378"/>
      <c r="S72" s="381"/>
      <c r="T72" s="382"/>
      <c r="U72" s="37">
        <v>0</v>
      </c>
    </row>
    <row r="73" spans="1:21" ht="14.25" customHeight="1" x14ac:dyDescent="0.25">
      <c r="A73" s="39" t="s">
        <v>100</v>
      </c>
      <c r="B73" s="39" t="s">
        <v>181</v>
      </c>
      <c r="C73" s="379" t="s">
        <v>180</v>
      </c>
      <c r="D73" s="381"/>
      <c r="E73" s="382"/>
      <c r="F73" s="380" t="s">
        <v>179</v>
      </c>
      <c r="G73" s="382"/>
      <c r="H73" s="378"/>
      <c r="I73" s="382"/>
      <c r="J73" s="378"/>
      <c r="K73" s="382"/>
      <c r="L73" s="38"/>
      <c r="M73" s="378"/>
      <c r="N73" s="382"/>
      <c r="O73" s="39" t="s">
        <v>100</v>
      </c>
      <c r="P73" s="378"/>
      <c r="Q73" s="382"/>
      <c r="R73" s="378"/>
      <c r="S73" s="381"/>
      <c r="T73" s="382"/>
      <c r="U73" s="37">
        <v>0</v>
      </c>
    </row>
    <row r="74" spans="1:21" ht="14.25" customHeight="1" x14ac:dyDescent="0.25">
      <c r="A74" s="39" t="s">
        <v>100</v>
      </c>
      <c r="B74" s="39" t="s">
        <v>178</v>
      </c>
      <c r="C74" s="379" t="s">
        <v>177</v>
      </c>
      <c r="D74" s="381"/>
      <c r="E74" s="382"/>
      <c r="F74" s="380" t="s">
        <v>100</v>
      </c>
      <c r="G74" s="382"/>
      <c r="H74" s="378"/>
      <c r="I74" s="382"/>
      <c r="J74" s="378"/>
      <c r="K74" s="382"/>
      <c r="L74" s="38"/>
      <c r="M74" s="378"/>
      <c r="N74" s="382"/>
      <c r="O74" s="39" t="s">
        <v>100</v>
      </c>
      <c r="P74" s="378"/>
      <c r="Q74" s="382"/>
      <c r="R74" s="378"/>
      <c r="S74" s="381"/>
      <c r="T74" s="382"/>
      <c r="U74" s="37">
        <v>0</v>
      </c>
    </row>
    <row r="75" spans="1:21" ht="14.25" customHeight="1" x14ac:dyDescent="0.25">
      <c r="A75" s="39" t="s">
        <v>100</v>
      </c>
      <c r="B75" s="39" t="s">
        <v>100</v>
      </c>
      <c r="C75" s="365" t="s">
        <v>166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5">
        <v>26288.26</v>
      </c>
    </row>
    <row r="76" spans="1:21" ht="14.25" customHeight="1" x14ac:dyDescent="0.25">
      <c r="A76" s="41" t="s">
        <v>100</v>
      </c>
      <c r="B76" s="41" t="s">
        <v>100</v>
      </c>
      <c r="C76" s="379" t="s">
        <v>165</v>
      </c>
      <c r="D76" s="381"/>
      <c r="E76" s="382"/>
      <c r="F76" s="380" t="s">
        <v>100</v>
      </c>
      <c r="G76" s="382"/>
      <c r="H76" s="378"/>
      <c r="I76" s="382"/>
      <c r="J76" s="379" t="s">
        <v>100</v>
      </c>
      <c r="K76" s="382"/>
      <c r="L76" s="39" t="s">
        <v>100</v>
      </c>
      <c r="M76" s="379" t="s">
        <v>100</v>
      </c>
      <c r="N76" s="382"/>
      <c r="O76" s="41" t="s">
        <v>100</v>
      </c>
      <c r="P76" s="378"/>
      <c r="Q76" s="382"/>
      <c r="R76" s="379" t="s">
        <v>100</v>
      </c>
      <c r="S76" s="381"/>
      <c r="T76" s="382"/>
      <c r="U76" s="37">
        <v>26288.26</v>
      </c>
    </row>
    <row r="77" spans="1:21" ht="28.35" customHeight="1" x14ac:dyDescent="0.25">
      <c r="A77" s="41" t="s">
        <v>100</v>
      </c>
      <c r="B77" s="39" t="s">
        <v>355</v>
      </c>
      <c r="C77" s="379" t="s">
        <v>354</v>
      </c>
      <c r="D77" s="381"/>
      <c r="E77" s="382"/>
      <c r="F77" s="380" t="s">
        <v>160</v>
      </c>
      <c r="G77" s="382"/>
      <c r="H77" s="383">
        <v>89</v>
      </c>
      <c r="I77" s="382"/>
      <c r="J77" s="383">
        <v>1</v>
      </c>
      <c r="K77" s="382"/>
      <c r="L77" s="37">
        <v>89</v>
      </c>
      <c r="M77" s="378"/>
      <c r="N77" s="382"/>
      <c r="O77" s="39" t="s">
        <v>100</v>
      </c>
      <c r="P77" s="378"/>
      <c r="Q77" s="382"/>
      <c r="R77" s="384" t="s">
        <v>100</v>
      </c>
      <c r="S77" s="381"/>
      <c r="T77" s="382"/>
      <c r="U77" s="37">
        <v>23396.55</v>
      </c>
    </row>
    <row r="78" spans="1:21" ht="28.35" customHeight="1" x14ac:dyDescent="0.25">
      <c r="A78" s="41" t="s">
        <v>100</v>
      </c>
      <c r="B78" s="39" t="s">
        <v>353</v>
      </c>
      <c r="C78" s="379" t="s">
        <v>352</v>
      </c>
      <c r="D78" s="381"/>
      <c r="E78" s="382"/>
      <c r="F78" s="380" t="s">
        <v>160</v>
      </c>
      <c r="G78" s="382"/>
      <c r="H78" s="383">
        <v>40</v>
      </c>
      <c r="I78" s="382"/>
      <c r="J78" s="383">
        <v>1</v>
      </c>
      <c r="K78" s="382"/>
      <c r="L78" s="37">
        <v>40</v>
      </c>
      <c r="M78" s="378"/>
      <c r="N78" s="382"/>
      <c r="O78" s="39" t="s">
        <v>100</v>
      </c>
      <c r="P78" s="378"/>
      <c r="Q78" s="382"/>
      <c r="R78" s="384" t="s">
        <v>100</v>
      </c>
      <c r="S78" s="381"/>
      <c r="T78" s="382"/>
      <c r="U78" s="37">
        <v>10515.3</v>
      </c>
    </row>
    <row r="79" spans="1:21" ht="14.25" customHeight="1" x14ac:dyDescent="0.25">
      <c r="A79" s="36" t="s">
        <v>100</v>
      </c>
      <c r="B79" s="36" t="s">
        <v>100</v>
      </c>
      <c r="C79" s="365" t="s">
        <v>136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100</v>
      </c>
      <c r="N79" s="381"/>
      <c r="O79" s="382"/>
      <c r="P79" s="386">
        <v>222963.37</v>
      </c>
      <c r="Q79" s="382"/>
      <c r="R79" s="369"/>
      <c r="S79" s="381"/>
      <c r="T79" s="382"/>
      <c r="U79" s="35">
        <v>60200.11</v>
      </c>
    </row>
    <row r="80" spans="1:21" ht="60.75" customHeight="1" x14ac:dyDescent="0.25">
      <c r="A80" s="44" t="s">
        <v>178</v>
      </c>
      <c r="B80" s="43" t="s">
        <v>370</v>
      </c>
      <c r="C80" s="365" t="s">
        <v>719</v>
      </c>
      <c r="D80" s="381"/>
      <c r="E80" s="382"/>
      <c r="F80" s="367" t="s">
        <v>343</v>
      </c>
      <c r="G80" s="382"/>
      <c r="H80" s="368">
        <v>0.27</v>
      </c>
      <c r="I80" s="382"/>
      <c r="J80" s="368">
        <v>1</v>
      </c>
      <c r="K80" s="382"/>
      <c r="L80" s="35">
        <v>0.27</v>
      </c>
      <c r="M80" s="369"/>
      <c r="N80" s="382"/>
      <c r="O80" s="42"/>
      <c r="P80" s="369"/>
      <c r="Q80" s="382"/>
      <c r="R80" s="369"/>
      <c r="S80" s="381"/>
      <c r="T80" s="382"/>
      <c r="U80" s="38"/>
    </row>
    <row r="81" spans="1:21" ht="28.35" customHeight="1" x14ac:dyDescent="0.25">
      <c r="A81" s="40" t="s">
        <v>100</v>
      </c>
      <c r="B81" s="39" t="s">
        <v>228</v>
      </c>
      <c r="C81" s="379" t="s">
        <v>227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41" t="s">
        <v>100</v>
      </c>
    </row>
    <row r="82" spans="1:21" ht="28.35" customHeight="1" x14ac:dyDescent="0.25">
      <c r="A82" s="40" t="s">
        <v>100</v>
      </c>
      <c r="B82" s="39" t="s">
        <v>373</v>
      </c>
      <c r="C82" s="379" t="s">
        <v>372</v>
      </c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2"/>
      <c r="U82" s="41" t="s">
        <v>100</v>
      </c>
    </row>
    <row r="83" spans="1:21" ht="28.35" customHeight="1" x14ac:dyDescent="0.25">
      <c r="A83" s="40" t="s">
        <v>100</v>
      </c>
      <c r="B83" s="39" t="s">
        <v>369</v>
      </c>
      <c r="C83" s="379" t="s">
        <v>718</v>
      </c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2"/>
      <c r="U83" s="41" t="s">
        <v>100</v>
      </c>
    </row>
    <row r="84" spans="1:21" ht="14.25" customHeight="1" x14ac:dyDescent="0.25">
      <c r="A84" s="39" t="s">
        <v>100</v>
      </c>
      <c r="B84" s="39" t="s">
        <v>187</v>
      </c>
      <c r="C84" s="379" t="s">
        <v>186</v>
      </c>
      <c r="D84" s="381"/>
      <c r="E84" s="382"/>
      <c r="F84" s="380" t="s">
        <v>179</v>
      </c>
      <c r="G84" s="382"/>
      <c r="H84" s="378"/>
      <c r="I84" s="382"/>
      <c r="J84" s="378"/>
      <c r="K84" s="382"/>
      <c r="L84" s="37">
        <v>65.987459999999999</v>
      </c>
      <c r="M84" s="378"/>
      <c r="N84" s="382"/>
      <c r="O84" s="39" t="s">
        <v>100</v>
      </c>
      <c r="P84" s="378"/>
      <c r="Q84" s="382"/>
      <c r="R84" s="378"/>
      <c r="S84" s="381"/>
      <c r="T84" s="382"/>
      <c r="U84" s="37">
        <v>30231.49</v>
      </c>
    </row>
    <row r="85" spans="1:21" ht="14.25" customHeight="1" x14ac:dyDescent="0.25">
      <c r="A85" s="39" t="s">
        <v>100</v>
      </c>
      <c r="B85" s="39" t="s">
        <v>363</v>
      </c>
      <c r="C85" s="379" t="s">
        <v>362</v>
      </c>
      <c r="D85" s="381"/>
      <c r="E85" s="382"/>
      <c r="F85" s="380" t="s">
        <v>179</v>
      </c>
      <c r="G85" s="382"/>
      <c r="H85" s="383">
        <v>154</v>
      </c>
      <c r="I85" s="382"/>
      <c r="J85" s="383">
        <v>1.587</v>
      </c>
      <c r="K85" s="382"/>
      <c r="L85" s="37">
        <v>65.987459999999999</v>
      </c>
      <c r="M85" s="378"/>
      <c r="N85" s="382"/>
      <c r="O85" s="39" t="s">
        <v>100</v>
      </c>
      <c r="P85" s="383">
        <v>458.14</v>
      </c>
      <c r="Q85" s="382"/>
      <c r="R85" s="383">
        <v>1</v>
      </c>
      <c r="S85" s="381"/>
      <c r="T85" s="382"/>
      <c r="U85" s="37">
        <v>30231.49</v>
      </c>
    </row>
    <row r="86" spans="1:21" ht="14.25" customHeight="1" x14ac:dyDescent="0.25">
      <c r="A86" s="39" t="s">
        <v>100</v>
      </c>
      <c r="B86" s="39" t="s">
        <v>183</v>
      </c>
      <c r="C86" s="379" t="s">
        <v>182</v>
      </c>
      <c r="D86" s="381"/>
      <c r="E86" s="382"/>
      <c r="F86" s="380" t="s">
        <v>100</v>
      </c>
      <c r="G86" s="382"/>
      <c r="H86" s="378"/>
      <c r="I86" s="382"/>
      <c r="J86" s="378"/>
      <c r="K86" s="382"/>
      <c r="L86" s="38"/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0</v>
      </c>
    </row>
    <row r="87" spans="1:21" ht="14.25" customHeight="1" x14ac:dyDescent="0.25">
      <c r="A87" s="39" t="s">
        <v>100</v>
      </c>
      <c r="B87" s="39" t="s">
        <v>181</v>
      </c>
      <c r="C87" s="379" t="s">
        <v>180</v>
      </c>
      <c r="D87" s="381"/>
      <c r="E87" s="382"/>
      <c r="F87" s="380" t="s">
        <v>179</v>
      </c>
      <c r="G87" s="382"/>
      <c r="H87" s="378"/>
      <c r="I87" s="382"/>
      <c r="J87" s="378"/>
      <c r="K87" s="382"/>
      <c r="L87" s="38"/>
      <c r="M87" s="378"/>
      <c r="N87" s="382"/>
      <c r="O87" s="39" t="s">
        <v>100</v>
      </c>
      <c r="P87" s="378"/>
      <c r="Q87" s="382"/>
      <c r="R87" s="378"/>
      <c r="S87" s="381"/>
      <c r="T87" s="382"/>
      <c r="U87" s="37">
        <v>0</v>
      </c>
    </row>
    <row r="88" spans="1:21" ht="14.25" customHeight="1" x14ac:dyDescent="0.25">
      <c r="A88" s="39" t="s">
        <v>100</v>
      </c>
      <c r="B88" s="39" t="s">
        <v>178</v>
      </c>
      <c r="C88" s="379" t="s">
        <v>177</v>
      </c>
      <c r="D88" s="381"/>
      <c r="E88" s="382"/>
      <c r="F88" s="380" t="s">
        <v>100</v>
      </c>
      <c r="G88" s="382"/>
      <c r="H88" s="378"/>
      <c r="I88" s="382"/>
      <c r="J88" s="378"/>
      <c r="K88" s="382"/>
      <c r="L88" s="38"/>
      <c r="M88" s="378"/>
      <c r="N88" s="382"/>
      <c r="O88" s="39" t="s">
        <v>100</v>
      </c>
      <c r="P88" s="378"/>
      <c r="Q88" s="382"/>
      <c r="R88" s="378"/>
      <c r="S88" s="381"/>
      <c r="T88" s="382"/>
      <c r="U88" s="37">
        <v>0</v>
      </c>
    </row>
    <row r="89" spans="1:21" ht="14.25" customHeight="1" x14ac:dyDescent="0.25">
      <c r="A89" s="39" t="s">
        <v>100</v>
      </c>
      <c r="B89" s="39" t="s">
        <v>100</v>
      </c>
      <c r="C89" s="365" t="s">
        <v>166</v>
      </c>
      <c r="D89" s="381"/>
      <c r="E89" s="382"/>
      <c r="F89" s="380" t="s">
        <v>100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5">
        <v>30231.49</v>
      </c>
    </row>
    <row r="90" spans="1:21" ht="14.25" customHeight="1" x14ac:dyDescent="0.25">
      <c r="A90" s="41" t="s">
        <v>100</v>
      </c>
      <c r="B90" s="41" t="s">
        <v>100</v>
      </c>
      <c r="C90" s="379" t="s">
        <v>165</v>
      </c>
      <c r="D90" s="381"/>
      <c r="E90" s="382"/>
      <c r="F90" s="380" t="s">
        <v>100</v>
      </c>
      <c r="G90" s="382"/>
      <c r="H90" s="378"/>
      <c r="I90" s="382"/>
      <c r="J90" s="379" t="s">
        <v>100</v>
      </c>
      <c r="K90" s="382"/>
      <c r="L90" s="39" t="s">
        <v>100</v>
      </c>
      <c r="M90" s="379" t="s">
        <v>100</v>
      </c>
      <c r="N90" s="382"/>
      <c r="O90" s="41" t="s">
        <v>100</v>
      </c>
      <c r="P90" s="378"/>
      <c r="Q90" s="382"/>
      <c r="R90" s="379" t="s">
        <v>100</v>
      </c>
      <c r="S90" s="381"/>
      <c r="T90" s="382"/>
      <c r="U90" s="37">
        <v>30231.49</v>
      </c>
    </row>
    <row r="91" spans="1:21" ht="28.35" customHeight="1" x14ac:dyDescent="0.25">
      <c r="A91" s="41" t="s">
        <v>100</v>
      </c>
      <c r="B91" s="39" t="s">
        <v>355</v>
      </c>
      <c r="C91" s="379" t="s">
        <v>354</v>
      </c>
      <c r="D91" s="381"/>
      <c r="E91" s="382"/>
      <c r="F91" s="380" t="s">
        <v>160</v>
      </c>
      <c r="G91" s="382"/>
      <c r="H91" s="383">
        <v>89</v>
      </c>
      <c r="I91" s="382"/>
      <c r="J91" s="383">
        <v>1</v>
      </c>
      <c r="K91" s="382"/>
      <c r="L91" s="37">
        <v>89</v>
      </c>
      <c r="M91" s="378"/>
      <c r="N91" s="382"/>
      <c r="O91" s="39" t="s">
        <v>100</v>
      </c>
      <c r="P91" s="378"/>
      <c r="Q91" s="382"/>
      <c r="R91" s="384" t="s">
        <v>100</v>
      </c>
      <c r="S91" s="381"/>
      <c r="T91" s="382"/>
      <c r="U91" s="37">
        <v>26906.03</v>
      </c>
    </row>
    <row r="92" spans="1:21" ht="28.35" customHeight="1" x14ac:dyDescent="0.25">
      <c r="A92" s="41" t="s">
        <v>100</v>
      </c>
      <c r="B92" s="39" t="s">
        <v>353</v>
      </c>
      <c r="C92" s="379" t="s">
        <v>352</v>
      </c>
      <c r="D92" s="381"/>
      <c r="E92" s="382"/>
      <c r="F92" s="380" t="s">
        <v>160</v>
      </c>
      <c r="G92" s="382"/>
      <c r="H92" s="383">
        <v>40</v>
      </c>
      <c r="I92" s="382"/>
      <c r="J92" s="383">
        <v>1</v>
      </c>
      <c r="K92" s="382"/>
      <c r="L92" s="37">
        <v>40</v>
      </c>
      <c r="M92" s="378"/>
      <c r="N92" s="382"/>
      <c r="O92" s="39" t="s">
        <v>100</v>
      </c>
      <c r="P92" s="378"/>
      <c r="Q92" s="382"/>
      <c r="R92" s="384" t="s">
        <v>100</v>
      </c>
      <c r="S92" s="381"/>
      <c r="T92" s="382"/>
      <c r="U92" s="37">
        <v>12092.6</v>
      </c>
    </row>
    <row r="93" spans="1:21" ht="14.25" customHeight="1" x14ac:dyDescent="0.25">
      <c r="A93" s="36" t="s">
        <v>100</v>
      </c>
      <c r="B93" s="36" t="s">
        <v>100</v>
      </c>
      <c r="C93" s="365" t="s">
        <v>136</v>
      </c>
      <c r="D93" s="381"/>
      <c r="E93" s="381"/>
      <c r="F93" s="381"/>
      <c r="G93" s="381"/>
      <c r="H93" s="381"/>
      <c r="I93" s="381"/>
      <c r="J93" s="381"/>
      <c r="K93" s="381"/>
      <c r="L93" s="382"/>
      <c r="M93" s="385" t="s">
        <v>100</v>
      </c>
      <c r="N93" s="381"/>
      <c r="O93" s="382"/>
      <c r="P93" s="386">
        <v>256407.85</v>
      </c>
      <c r="Q93" s="382"/>
      <c r="R93" s="369"/>
      <c r="S93" s="381"/>
      <c r="T93" s="382"/>
      <c r="U93" s="35">
        <v>69230.12</v>
      </c>
    </row>
    <row r="94" spans="1:21" ht="50.25" customHeight="1" x14ac:dyDescent="0.25">
      <c r="A94" s="44" t="s">
        <v>374</v>
      </c>
      <c r="B94" s="43" t="s">
        <v>370</v>
      </c>
      <c r="C94" s="365" t="s">
        <v>717</v>
      </c>
      <c r="D94" s="381"/>
      <c r="E94" s="382"/>
      <c r="F94" s="367" t="s">
        <v>343</v>
      </c>
      <c r="G94" s="382"/>
      <c r="H94" s="368">
        <v>0.05</v>
      </c>
      <c r="I94" s="382"/>
      <c r="J94" s="368">
        <v>1</v>
      </c>
      <c r="K94" s="382"/>
      <c r="L94" s="35">
        <v>0.05</v>
      </c>
      <c r="M94" s="369"/>
      <c r="N94" s="382"/>
      <c r="O94" s="42"/>
      <c r="P94" s="369"/>
      <c r="Q94" s="382"/>
      <c r="R94" s="369"/>
      <c r="S94" s="381"/>
      <c r="T94" s="382"/>
      <c r="U94" s="38"/>
    </row>
    <row r="95" spans="1:21" ht="28.35" customHeight="1" x14ac:dyDescent="0.25">
      <c r="A95" s="40" t="s">
        <v>100</v>
      </c>
      <c r="B95" s="39" t="s">
        <v>228</v>
      </c>
      <c r="C95" s="379" t="s">
        <v>227</v>
      </c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2"/>
      <c r="U95" s="41" t="s">
        <v>100</v>
      </c>
    </row>
    <row r="96" spans="1:21" ht="28.35" customHeight="1" x14ac:dyDescent="0.25">
      <c r="A96" s="40" t="s">
        <v>100</v>
      </c>
      <c r="B96" s="39" t="s">
        <v>369</v>
      </c>
      <c r="C96" s="379" t="s">
        <v>368</v>
      </c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2"/>
      <c r="U96" s="41" t="s">
        <v>100</v>
      </c>
    </row>
    <row r="97" spans="1:21" ht="28.35" customHeight="1" x14ac:dyDescent="0.25">
      <c r="A97" s="40" t="s">
        <v>100</v>
      </c>
      <c r="B97" s="39" t="s">
        <v>367</v>
      </c>
      <c r="C97" s="379" t="s">
        <v>366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41" t="s">
        <v>100</v>
      </c>
    </row>
    <row r="98" spans="1:21" ht="14.25" customHeight="1" x14ac:dyDescent="0.25">
      <c r="A98" s="39" t="s">
        <v>100</v>
      </c>
      <c r="B98" s="39" t="s">
        <v>187</v>
      </c>
      <c r="C98" s="379" t="s">
        <v>186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7">
        <v>11.7107375</v>
      </c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5365.16</v>
      </c>
    </row>
    <row r="99" spans="1:21" ht="14.25" customHeight="1" x14ac:dyDescent="0.25">
      <c r="A99" s="39" t="s">
        <v>100</v>
      </c>
      <c r="B99" s="39" t="s">
        <v>363</v>
      </c>
      <c r="C99" s="379" t="s">
        <v>362</v>
      </c>
      <c r="D99" s="381"/>
      <c r="E99" s="382"/>
      <c r="F99" s="380" t="s">
        <v>179</v>
      </c>
      <c r="G99" s="382"/>
      <c r="H99" s="383">
        <v>154</v>
      </c>
      <c r="I99" s="382"/>
      <c r="J99" s="383">
        <v>1.520875</v>
      </c>
      <c r="K99" s="382"/>
      <c r="L99" s="37">
        <v>11.7107375</v>
      </c>
      <c r="M99" s="378"/>
      <c r="N99" s="382"/>
      <c r="O99" s="39" t="s">
        <v>100</v>
      </c>
      <c r="P99" s="383">
        <v>458.14</v>
      </c>
      <c r="Q99" s="382"/>
      <c r="R99" s="383">
        <v>1</v>
      </c>
      <c r="S99" s="381"/>
      <c r="T99" s="382"/>
      <c r="U99" s="37">
        <v>5365.16</v>
      </c>
    </row>
    <row r="100" spans="1:21" ht="14.25" customHeight="1" x14ac:dyDescent="0.25">
      <c r="A100" s="39" t="s">
        <v>100</v>
      </c>
      <c r="B100" s="39" t="s">
        <v>183</v>
      </c>
      <c r="C100" s="379" t="s">
        <v>182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0</v>
      </c>
    </row>
    <row r="101" spans="1:21" ht="14.25" customHeight="1" x14ac:dyDescent="0.25">
      <c r="A101" s="39" t="s">
        <v>100</v>
      </c>
      <c r="B101" s="39" t="s">
        <v>181</v>
      </c>
      <c r="C101" s="379" t="s">
        <v>180</v>
      </c>
      <c r="D101" s="381"/>
      <c r="E101" s="382"/>
      <c r="F101" s="380" t="s">
        <v>179</v>
      </c>
      <c r="G101" s="382"/>
      <c r="H101" s="378"/>
      <c r="I101" s="382"/>
      <c r="J101" s="378"/>
      <c r="K101" s="382"/>
      <c r="L101" s="38"/>
      <c r="M101" s="378"/>
      <c r="N101" s="382"/>
      <c r="O101" s="39" t="s">
        <v>100</v>
      </c>
      <c r="P101" s="378"/>
      <c r="Q101" s="382"/>
      <c r="R101" s="378"/>
      <c r="S101" s="381"/>
      <c r="T101" s="382"/>
      <c r="U101" s="37">
        <v>0</v>
      </c>
    </row>
    <row r="102" spans="1:21" ht="14.25" customHeight="1" x14ac:dyDescent="0.25">
      <c r="A102" s="39" t="s">
        <v>100</v>
      </c>
      <c r="B102" s="39" t="s">
        <v>178</v>
      </c>
      <c r="C102" s="379" t="s">
        <v>177</v>
      </c>
      <c r="D102" s="381"/>
      <c r="E102" s="382"/>
      <c r="F102" s="380" t="s">
        <v>100</v>
      </c>
      <c r="G102" s="382"/>
      <c r="H102" s="378"/>
      <c r="I102" s="382"/>
      <c r="J102" s="378"/>
      <c r="K102" s="382"/>
      <c r="L102" s="38"/>
      <c r="M102" s="378"/>
      <c r="N102" s="382"/>
      <c r="O102" s="39" t="s">
        <v>100</v>
      </c>
      <c r="P102" s="378"/>
      <c r="Q102" s="382"/>
      <c r="R102" s="378"/>
      <c r="S102" s="381"/>
      <c r="T102" s="382"/>
      <c r="U102" s="37">
        <v>0</v>
      </c>
    </row>
    <row r="103" spans="1:21" ht="14.25" customHeight="1" x14ac:dyDescent="0.25">
      <c r="A103" s="39" t="s">
        <v>100</v>
      </c>
      <c r="B103" s="39" t="s">
        <v>100</v>
      </c>
      <c r="C103" s="365" t="s">
        <v>166</v>
      </c>
      <c r="D103" s="381"/>
      <c r="E103" s="382"/>
      <c r="F103" s="380" t="s">
        <v>100</v>
      </c>
      <c r="G103" s="382"/>
      <c r="H103" s="378"/>
      <c r="I103" s="382"/>
      <c r="J103" s="378"/>
      <c r="K103" s="382"/>
      <c r="L103" s="38"/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5">
        <v>5365.16</v>
      </c>
    </row>
    <row r="104" spans="1:21" ht="14.25" customHeight="1" x14ac:dyDescent="0.25">
      <c r="A104" s="41" t="s">
        <v>100</v>
      </c>
      <c r="B104" s="41" t="s">
        <v>100</v>
      </c>
      <c r="C104" s="379" t="s">
        <v>165</v>
      </c>
      <c r="D104" s="381"/>
      <c r="E104" s="382"/>
      <c r="F104" s="380" t="s">
        <v>100</v>
      </c>
      <c r="G104" s="382"/>
      <c r="H104" s="378"/>
      <c r="I104" s="382"/>
      <c r="J104" s="379" t="s">
        <v>100</v>
      </c>
      <c r="K104" s="382"/>
      <c r="L104" s="39" t="s">
        <v>100</v>
      </c>
      <c r="M104" s="379" t="s">
        <v>100</v>
      </c>
      <c r="N104" s="382"/>
      <c r="O104" s="41" t="s">
        <v>100</v>
      </c>
      <c r="P104" s="378"/>
      <c r="Q104" s="382"/>
      <c r="R104" s="379" t="s">
        <v>100</v>
      </c>
      <c r="S104" s="381"/>
      <c r="T104" s="382"/>
      <c r="U104" s="37">
        <v>5365.16</v>
      </c>
    </row>
    <row r="105" spans="1:21" ht="28.35" customHeight="1" x14ac:dyDescent="0.25">
      <c r="A105" s="41" t="s">
        <v>100</v>
      </c>
      <c r="B105" s="39" t="s">
        <v>355</v>
      </c>
      <c r="C105" s="379" t="s">
        <v>354</v>
      </c>
      <c r="D105" s="381"/>
      <c r="E105" s="382"/>
      <c r="F105" s="380" t="s">
        <v>160</v>
      </c>
      <c r="G105" s="382"/>
      <c r="H105" s="383">
        <v>89</v>
      </c>
      <c r="I105" s="382"/>
      <c r="J105" s="383">
        <v>1</v>
      </c>
      <c r="K105" s="382"/>
      <c r="L105" s="37">
        <v>89</v>
      </c>
      <c r="M105" s="378"/>
      <c r="N105" s="382"/>
      <c r="O105" s="39" t="s">
        <v>100</v>
      </c>
      <c r="P105" s="378"/>
      <c r="Q105" s="382"/>
      <c r="R105" s="384" t="s">
        <v>100</v>
      </c>
      <c r="S105" s="381"/>
      <c r="T105" s="382"/>
      <c r="U105" s="37">
        <v>4774.99</v>
      </c>
    </row>
    <row r="106" spans="1:21" ht="28.35" customHeight="1" x14ac:dyDescent="0.25">
      <c r="A106" s="41" t="s">
        <v>100</v>
      </c>
      <c r="B106" s="39" t="s">
        <v>353</v>
      </c>
      <c r="C106" s="379" t="s">
        <v>352</v>
      </c>
      <c r="D106" s="381"/>
      <c r="E106" s="382"/>
      <c r="F106" s="380" t="s">
        <v>160</v>
      </c>
      <c r="G106" s="382"/>
      <c r="H106" s="383">
        <v>40</v>
      </c>
      <c r="I106" s="382"/>
      <c r="J106" s="383">
        <v>1</v>
      </c>
      <c r="K106" s="382"/>
      <c r="L106" s="37">
        <v>40</v>
      </c>
      <c r="M106" s="378"/>
      <c r="N106" s="382"/>
      <c r="O106" s="39" t="s">
        <v>100</v>
      </c>
      <c r="P106" s="378"/>
      <c r="Q106" s="382"/>
      <c r="R106" s="384" t="s">
        <v>100</v>
      </c>
      <c r="S106" s="381"/>
      <c r="T106" s="382"/>
      <c r="U106" s="37">
        <v>2146.06</v>
      </c>
    </row>
    <row r="107" spans="1:21" ht="14.25" customHeight="1" x14ac:dyDescent="0.25">
      <c r="A107" s="36" t="s">
        <v>100</v>
      </c>
      <c r="B107" s="36" t="s">
        <v>100</v>
      </c>
      <c r="C107" s="365" t="s">
        <v>136</v>
      </c>
      <c r="D107" s="381"/>
      <c r="E107" s="381"/>
      <c r="F107" s="381"/>
      <c r="G107" s="381"/>
      <c r="H107" s="381"/>
      <c r="I107" s="381"/>
      <c r="J107" s="381"/>
      <c r="K107" s="381"/>
      <c r="L107" s="382"/>
      <c r="M107" s="385" t="s">
        <v>100</v>
      </c>
      <c r="N107" s="381"/>
      <c r="O107" s="382"/>
      <c r="P107" s="386">
        <v>245724.2</v>
      </c>
      <c r="Q107" s="382"/>
      <c r="R107" s="369"/>
      <c r="S107" s="381"/>
      <c r="T107" s="382"/>
      <c r="U107" s="35">
        <v>12286.21</v>
      </c>
    </row>
    <row r="108" spans="1:21" ht="28.35" customHeight="1" x14ac:dyDescent="0.25">
      <c r="A108" s="44" t="s">
        <v>371</v>
      </c>
      <c r="B108" s="43" t="s">
        <v>358</v>
      </c>
      <c r="C108" s="365" t="s">
        <v>375</v>
      </c>
      <c r="D108" s="381"/>
      <c r="E108" s="382"/>
      <c r="F108" s="367" t="s">
        <v>343</v>
      </c>
      <c r="G108" s="382"/>
      <c r="H108" s="368">
        <v>0.05</v>
      </c>
      <c r="I108" s="382"/>
      <c r="J108" s="368">
        <v>1</v>
      </c>
      <c r="K108" s="382"/>
      <c r="L108" s="35">
        <v>0.05</v>
      </c>
      <c r="M108" s="369"/>
      <c r="N108" s="382"/>
      <c r="O108" s="42"/>
      <c r="P108" s="369"/>
      <c r="Q108" s="382"/>
      <c r="R108" s="369"/>
      <c r="S108" s="381"/>
      <c r="T108" s="382"/>
      <c r="U108" s="38"/>
    </row>
    <row r="109" spans="1:21" ht="28.35" customHeight="1" x14ac:dyDescent="0.25">
      <c r="A109" s="40" t="s">
        <v>100</v>
      </c>
      <c r="B109" s="39" t="s">
        <v>228</v>
      </c>
      <c r="C109" s="379" t="s">
        <v>227</v>
      </c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2"/>
      <c r="U109" s="41" t="s">
        <v>100</v>
      </c>
    </row>
    <row r="110" spans="1:21" ht="14.25" customHeight="1" x14ac:dyDescent="0.25">
      <c r="A110" s="39" t="s">
        <v>100</v>
      </c>
      <c r="B110" s="39" t="s">
        <v>187</v>
      </c>
      <c r="C110" s="379" t="s">
        <v>186</v>
      </c>
      <c r="D110" s="381"/>
      <c r="E110" s="382"/>
      <c r="F110" s="380" t="s">
        <v>179</v>
      </c>
      <c r="G110" s="382"/>
      <c r="H110" s="378"/>
      <c r="I110" s="382"/>
      <c r="J110" s="378"/>
      <c r="K110" s="382"/>
      <c r="L110" s="37">
        <v>5.0887500000000001</v>
      </c>
      <c r="M110" s="378"/>
      <c r="N110" s="382"/>
      <c r="O110" s="39" t="s">
        <v>100</v>
      </c>
      <c r="P110" s="378"/>
      <c r="Q110" s="382"/>
      <c r="R110" s="378"/>
      <c r="S110" s="381"/>
      <c r="T110" s="382"/>
      <c r="U110" s="37">
        <v>2235.08</v>
      </c>
    </row>
    <row r="111" spans="1:21" ht="14.25" customHeight="1" x14ac:dyDescent="0.25">
      <c r="A111" s="39" t="s">
        <v>100</v>
      </c>
      <c r="B111" s="39" t="s">
        <v>357</v>
      </c>
      <c r="C111" s="379" t="s">
        <v>356</v>
      </c>
      <c r="D111" s="381"/>
      <c r="E111" s="382"/>
      <c r="F111" s="380" t="s">
        <v>179</v>
      </c>
      <c r="G111" s="382"/>
      <c r="H111" s="383">
        <v>88.5</v>
      </c>
      <c r="I111" s="382"/>
      <c r="J111" s="383">
        <v>1.1499999999999999</v>
      </c>
      <c r="K111" s="382"/>
      <c r="L111" s="37">
        <v>5.0887500000000001</v>
      </c>
      <c r="M111" s="378"/>
      <c r="N111" s="382"/>
      <c r="O111" s="39" t="s">
        <v>100</v>
      </c>
      <c r="P111" s="383">
        <v>439.22</v>
      </c>
      <c r="Q111" s="382"/>
      <c r="R111" s="383">
        <v>1</v>
      </c>
      <c r="S111" s="381"/>
      <c r="T111" s="382"/>
      <c r="U111" s="37">
        <v>2235.08</v>
      </c>
    </row>
    <row r="112" spans="1:21" ht="14.25" customHeight="1" x14ac:dyDescent="0.25">
      <c r="A112" s="39" t="s">
        <v>100</v>
      </c>
      <c r="B112" s="39" t="s">
        <v>183</v>
      </c>
      <c r="C112" s="379" t="s">
        <v>182</v>
      </c>
      <c r="D112" s="381"/>
      <c r="E112" s="382"/>
      <c r="F112" s="380" t="s">
        <v>100</v>
      </c>
      <c r="G112" s="382"/>
      <c r="H112" s="378"/>
      <c r="I112" s="382"/>
      <c r="J112" s="378"/>
      <c r="K112" s="382"/>
      <c r="L112" s="38"/>
      <c r="M112" s="378"/>
      <c r="N112" s="382"/>
      <c r="O112" s="39" t="s">
        <v>100</v>
      </c>
      <c r="P112" s="378"/>
      <c r="Q112" s="382"/>
      <c r="R112" s="378"/>
      <c r="S112" s="381"/>
      <c r="T112" s="382"/>
      <c r="U112" s="37">
        <v>0</v>
      </c>
    </row>
    <row r="113" spans="1:21" ht="14.25" customHeight="1" x14ac:dyDescent="0.25">
      <c r="A113" s="39" t="s">
        <v>100</v>
      </c>
      <c r="B113" s="39" t="s">
        <v>181</v>
      </c>
      <c r="C113" s="379" t="s">
        <v>180</v>
      </c>
      <c r="D113" s="381"/>
      <c r="E113" s="382"/>
      <c r="F113" s="380" t="s">
        <v>179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0</v>
      </c>
    </row>
    <row r="114" spans="1:21" ht="14.25" customHeight="1" x14ac:dyDescent="0.25">
      <c r="A114" s="39" t="s">
        <v>100</v>
      </c>
      <c r="B114" s="39" t="s">
        <v>178</v>
      </c>
      <c r="C114" s="379" t="s">
        <v>177</v>
      </c>
      <c r="D114" s="381"/>
      <c r="E114" s="382"/>
      <c r="F114" s="380" t="s">
        <v>100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7">
        <v>0</v>
      </c>
    </row>
    <row r="115" spans="1:21" ht="14.25" customHeight="1" x14ac:dyDescent="0.25">
      <c r="A115" s="39" t="s">
        <v>100</v>
      </c>
      <c r="B115" s="39" t="s">
        <v>100</v>
      </c>
      <c r="C115" s="365" t="s">
        <v>166</v>
      </c>
      <c r="D115" s="381"/>
      <c r="E115" s="382"/>
      <c r="F115" s="380" t="s">
        <v>100</v>
      </c>
      <c r="G115" s="382"/>
      <c r="H115" s="378"/>
      <c r="I115" s="382"/>
      <c r="J115" s="378"/>
      <c r="K115" s="382"/>
      <c r="L115" s="38"/>
      <c r="M115" s="378"/>
      <c r="N115" s="382"/>
      <c r="O115" s="39" t="s">
        <v>100</v>
      </c>
      <c r="P115" s="378"/>
      <c r="Q115" s="382"/>
      <c r="R115" s="378"/>
      <c r="S115" s="381"/>
      <c r="T115" s="382"/>
      <c r="U115" s="35">
        <v>2235.08</v>
      </c>
    </row>
    <row r="116" spans="1:21" ht="14.25" customHeight="1" x14ac:dyDescent="0.25">
      <c r="A116" s="41" t="s">
        <v>100</v>
      </c>
      <c r="B116" s="41" t="s">
        <v>100</v>
      </c>
      <c r="C116" s="379" t="s">
        <v>165</v>
      </c>
      <c r="D116" s="381"/>
      <c r="E116" s="382"/>
      <c r="F116" s="380" t="s">
        <v>100</v>
      </c>
      <c r="G116" s="382"/>
      <c r="H116" s="378"/>
      <c r="I116" s="382"/>
      <c r="J116" s="379" t="s">
        <v>100</v>
      </c>
      <c r="K116" s="382"/>
      <c r="L116" s="39" t="s">
        <v>100</v>
      </c>
      <c r="M116" s="379" t="s">
        <v>100</v>
      </c>
      <c r="N116" s="382"/>
      <c r="O116" s="41" t="s">
        <v>100</v>
      </c>
      <c r="P116" s="378"/>
      <c r="Q116" s="382"/>
      <c r="R116" s="379" t="s">
        <v>100</v>
      </c>
      <c r="S116" s="381"/>
      <c r="T116" s="382"/>
      <c r="U116" s="37">
        <v>2235.08</v>
      </c>
    </row>
    <row r="117" spans="1:21" ht="28.35" customHeight="1" x14ac:dyDescent="0.25">
      <c r="A117" s="41" t="s">
        <v>100</v>
      </c>
      <c r="B117" s="39" t="s">
        <v>355</v>
      </c>
      <c r="C117" s="379" t="s">
        <v>354</v>
      </c>
      <c r="D117" s="381"/>
      <c r="E117" s="382"/>
      <c r="F117" s="380" t="s">
        <v>160</v>
      </c>
      <c r="G117" s="382"/>
      <c r="H117" s="383">
        <v>89</v>
      </c>
      <c r="I117" s="382"/>
      <c r="J117" s="383">
        <v>1</v>
      </c>
      <c r="K117" s="382"/>
      <c r="L117" s="37">
        <v>89</v>
      </c>
      <c r="M117" s="378"/>
      <c r="N117" s="382"/>
      <c r="O117" s="39" t="s">
        <v>100</v>
      </c>
      <c r="P117" s="378"/>
      <c r="Q117" s="382"/>
      <c r="R117" s="384" t="s">
        <v>100</v>
      </c>
      <c r="S117" s="381"/>
      <c r="T117" s="382"/>
      <c r="U117" s="37">
        <v>1989.22</v>
      </c>
    </row>
    <row r="118" spans="1:21" ht="28.35" customHeight="1" x14ac:dyDescent="0.25">
      <c r="A118" s="41" t="s">
        <v>100</v>
      </c>
      <c r="B118" s="39" t="s">
        <v>353</v>
      </c>
      <c r="C118" s="379" t="s">
        <v>352</v>
      </c>
      <c r="D118" s="381"/>
      <c r="E118" s="382"/>
      <c r="F118" s="380" t="s">
        <v>160</v>
      </c>
      <c r="G118" s="382"/>
      <c r="H118" s="383">
        <v>40</v>
      </c>
      <c r="I118" s="382"/>
      <c r="J118" s="383">
        <v>1</v>
      </c>
      <c r="K118" s="382"/>
      <c r="L118" s="37">
        <v>40</v>
      </c>
      <c r="M118" s="378"/>
      <c r="N118" s="382"/>
      <c r="O118" s="39" t="s">
        <v>100</v>
      </c>
      <c r="P118" s="378"/>
      <c r="Q118" s="382"/>
      <c r="R118" s="384" t="s">
        <v>100</v>
      </c>
      <c r="S118" s="381"/>
      <c r="T118" s="382"/>
      <c r="U118" s="37">
        <v>894.03</v>
      </c>
    </row>
    <row r="119" spans="1:21" ht="14.25" customHeight="1" x14ac:dyDescent="0.25">
      <c r="A119" s="36" t="s">
        <v>100</v>
      </c>
      <c r="B119" s="36" t="s">
        <v>100</v>
      </c>
      <c r="C119" s="365" t="s">
        <v>136</v>
      </c>
      <c r="D119" s="381"/>
      <c r="E119" s="381"/>
      <c r="F119" s="381"/>
      <c r="G119" s="381"/>
      <c r="H119" s="381"/>
      <c r="I119" s="381"/>
      <c r="J119" s="381"/>
      <c r="K119" s="381"/>
      <c r="L119" s="382"/>
      <c r="M119" s="385" t="s">
        <v>100</v>
      </c>
      <c r="N119" s="381"/>
      <c r="O119" s="382"/>
      <c r="P119" s="386">
        <v>102366.6</v>
      </c>
      <c r="Q119" s="382"/>
      <c r="R119" s="369"/>
      <c r="S119" s="381"/>
      <c r="T119" s="382"/>
      <c r="U119" s="35">
        <v>5118.33</v>
      </c>
    </row>
    <row r="120" spans="1:21" ht="17.45" customHeight="1" x14ac:dyDescent="0.25">
      <c r="A120" s="44" t="s">
        <v>365</v>
      </c>
      <c r="B120" s="43" t="s">
        <v>364</v>
      </c>
      <c r="C120" s="365" t="s">
        <v>716</v>
      </c>
      <c r="D120" s="381"/>
      <c r="E120" s="382"/>
      <c r="F120" s="367" t="s">
        <v>343</v>
      </c>
      <c r="G120" s="382"/>
      <c r="H120" s="368">
        <v>0.27</v>
      </c>
      <c r="I120" s="382"/>
      <c r="J120" s="368">
        <v>1</v>
      </c>
      <c r="K120" s="382"/>
      <c r="L120" s="35">
        <v>0.27</v>
      </c>
      <c r="M120" s="369"/>
      <c r="N120" s="382"/>
      <c r="O120" s="42"/>
      <c r="P120" s="369"/>
      <c r="Q120" s="382"/>
      <c r="R120" s="369"/>
      <c r="S120" s="381"/>
      <c r="T120" s="382"/>
      <c r="U120" s="38"/>
    </row>
    <row r="121" spans="1:21" ht="28.35" customHeight="1" x14ac:dyDescent="0.25">
      <c r="A121" s="40" t="s">
        <v>100</v>
      </c>
      <c r="B121" s="39" t="s">
        <v>228</v>
      </c>
      <c r="C121" s="379" t="s">
        <v>227</v>
      </c>
      <c r="D121" s="381"/>
      <c r="E121" s="381"/>
      <c r="F121" s="381"/>
      <c r="G121" s="381"/>
      <c r="H121" s="381"/>
      <c r="I121" s="381"/>
      <c r="J121" s="381"/>
      <c r="K121" s="381"/>
      <c r="L121" s="381"/>
      <c r="M121" s="381"/>
      <c r="N121" s="381"/>
      <c r="O121" s="381"/>
      <c r="P121" s="381"/>
      <c r="Q121" s="381"/>
      <c r="R121" s="381"/>
      <c r="S121" s="381"/>
      <c r="T121" s="382"/>
      <c r="U121" s="41" t="s">
        <v>100</v>
      </c>
    </row>
    <row r="122" spans="1:21" ht="14.25" customHeight="1" x14ac:dyDescent="0.25">
      <c r="A122" s="39" t="s">
        <v>100</v>
      </c>
      <c r="B122" s="39" t="s">
        <v>187</v>
      </c>
      <c r="C122" s="379" t="s">
        <v>186</v>
      </c>
      <c r="D122" s="381"/>
      <c r="E122" s="382"/>
      <c r="F122" s="380" t="s">
        <v>179</v>
      </c>
      <c r="G122" s="382"/>
      <c r="H122" s="378"/>
      <c r="I122" s="382"/>
      <c r="J122" s="378"/>
      <c r="K122" s="382"/>
      <c r="L122" s="37">
        <v>31.670999999999999</v>
      </c>
      <c r="M122" s="378"/>
      <c r="N122" s="382"/>
      <c r="O122" s="39" t="s">
        <v>100</v>
      </c>
      <c r="P122" s="378"/>
      <c r="Q122" s="382"/>
      <c r="R122" s="378"/>
      <c r="S122" s="381"/>
      <c r="T122" s="382"/>
      <c r="U122" s="37">
        <v>14509.75</v>
      </c>
    </row>
    <row r="123" spans="1:21" ht="14.25" customHeight="1" x14ac:dyDescent="0.25">
      <c r="A123" s="39" t="s">
        <v>100</v>
      </c>
      <c r="B123" s="39" t="s">
        <v>363</v>
      </c>
      <c r="C123" s="379" t="s">
        <v>362</v>
      </c>
      <c r="D123" s="381"/>
      <c r="E123" s="382"/>
      <c r="F123" s="380" t="s">
        <v>179</v>
      </c>
      <c r="G123" s="382"/>
      <c r="H123" s="383">
        <v>102</v>
      </c>
      <c r="I123" s="382"/>
      <c r="J123" s="383">
        <v>1.1499999999999999</v>
      </c>
      <c r="K123" s="382"/>
      <c r="L123" s="37">
        <v>31.670999999999999</v>
      </c>
      <c r="M123" s="378"/>
      <c r="N123" s="382"/>
      <c r="O123" s="39" t="s">
        <v>100</v>
      </c>
      <c r="P123" s="383">
        <v>458.14</v>
      </c>
      <c r="Q123" s="382"/>
      <c r="R123" s="383">
        <v>1</v>
      </c>
      <c r="S123" s="381"/>
      <c r="T123" s="382"/>
      <c r="U123" s="37">
        <v>14509.75</v>
      </c>
    </row>
    <row r="124" spans="1:21" ht="14.25" customHeight="1" x14ac:dyDescent="0.25">
      <c r="A124" s="39" t="s">
        <v>100</v>
      </c>
      <c r="B124" s="39" t="s">
        <v>183</v>
      </c>
      <c r="C124" s="379" t="s">
        <v>182</v>
      </c>
      <c r="D124" s="381"/>
      <c r="E124" s="382"/>
      <c r="F124" s="380" t="s">
        <v>100</v>
      </c>
      <c r="G124" s="382"/>
      <c r="H124" s="378"/>
      <c r="I124" s="382"/>
      <c r="J124" s="378"/>
      <c r="K124" s="382"/>
      <c r="L124" s="38"/>
      <c r="M124" s="378"/>
      <c r="N124" s="382"/>
      <c r="O124" s="39" t="s">
        <v>100</v>
      </c>
      <c r="P124" s="378"/>
      <c r="Q124" s="382"/>
      <c r="R124" s="378"/>
      <c r="S124" s="381"/>
      <c r="T124" s="382"/>
      <c r="U124" s="37">
        <v>2354.21</v>
      </c>
    </row>
    <row r="125" spans="1:21" ht="14.25" customHeight="1" x14ac:dyDescent="0.25">
      <c r="A125" s="39" t="s">
        <v>100</v>
      </c>
      <c r="B125" s="39" t="s">
        <v>181</v>
      </c>
      <c r="C125" s="379" t="s">
        <v>180</v>
      </c>
      <c r="D125" s="381"/>
      <c r="E125" s="382"/>
      <c r="F125" s="380" t="s">
        <v>179</v>
      </c>
      <c r="G125" s="382"/>
      <c r="H125" s="378"/>
      <c r="I125" s="382"/>
      <c r="J125" s="378"/>
      <c r="K125" s="382"/>
      <c r="L125" s="38"/>
      <c r="M125" s="378"/>
      <c r="N125" s="382"/>
      <c r="O125" s="39" t="s">
        <v>100</v>
      </c>
      <c r="P125" s="378"/>
      <c r="Q125" s="382"/>
      <c r="R125" s="378"/>
      <c r="S125" s="381"/>
      <c r="T125" s="382"/>
      <c r="U125" s="37">
        <v>0</v>
      </c>
    </row>
    <row r="126" spans="1:21" ht="18.95" customHeight="1" x14ac:dyDescent="0.25">
      <c r="A126" s="39" t="s">
        <v>100</v>
      </c>
      <c r="B126" s="39" t="s">
        <v>361</v>
      </c>
      <c r="C126" s="379" t="s">
        <v>360</v>
      </c>
      <c r="D126" s="381"/>
      <c r="E126" s="382"/>
      <c r="F126" s="380" t="s">
        <v>218</v>
      </c>
      <c r="G126" s="382"/>
      <c r="H126" s="383">
        <v>340</v>
      </c>
      <c r="I126" s="382"/>
      <c r="J126" s="383">
        <v>1.1499999999999999</v>
      </c>
      <c r="K126" s="382"/>
      <c r="L126" s="37">
        <v>105.57</v>
      </c>
      <c r="M126" s="378">
        <v>13.04</v>
      </c>
      <c r="N126" s="382"/>
      <c r="O126" s="39" t="s">
        <v>260</v>
      </c>
      <c r="P126" s="383">
        <v>22.3</v>
      </c>
      <c r="Q126" s="382"/>
      <c r="R126" s="378"/>
      <c r="S126" s="381"/>
      <c r="T126" s="382"/>
      <c r="U126" s="37">
        <v>2354.21</v>
      </c>
    </row>
    <row r="127" spans="1:21" ht="14.25" customHeight="1" x14ac:dyDescent="0.25">
      <c r="A127" s="39" t="s">
        <v>100</v>
      </c>
      <c r="B127" s="39" t="s">
        <v>178</v>
      </c>
      <c r="C127" s="379" t="s">
        <v>177</v>
      </c>
      <c r="D127" s="381"/>
      <c r="E127" s="382"/>
      <c r="F127" s="380" t="s">
        <v>100</v>
      </c>
      <c r="G127" s="382"/>
      <c r="H127" s="378"/>
      <c r="I127" s="382"/>
      <c r="J127" s="378"/>
      <c r="K127" s="382"/>
      <c r="L127" s="38"/>
      <c r="M127" s="378"/>
      <c r="N127" s="382"/>
      <c r="O127" s="39" t="s">
        <v>100</v>
      </c>
      <c r="P127" s="378"/>
      <c r="Q127" s="382"/>
      <c r="R127" s="378"/>
      <c r="S127" s="381"/>
      <c r="T127" s="382"/>
      <c r="U127" s="37">
        <v>0</v>
      </c>
    </row>
    <row r="128" spans="1:21" ht="14.25" customHeight="1" x14ac:dyDescent="0.25">
      <c r="A128" s="39" t="s">
        <v>100</v>
      </c>
      <c r="B128" s="39" t="s">
        <v>100</v>
      </c>
      <c r="C128" s="365" t="s">
        <v>166</v>
      </c>
      <c r="D128" s="381"/>
      <c r="E128" s="382"/>
      <c r="F128" s="380" t="s">
        <v>100</v>
      </c>
      <c r="G128" s="382"/>
      <c r="H128" s="378"/>
      <c r="I128" s="382"/>
      <c r="J128" s="378"/>
      <c r="K128" s="382"/>
      <c r="L128" s="38"/>
      <c r="M128" s="378"/>
      <c r="N128" s="382"/>
      <c r="O128" s="39" t="s">
        <v>100</v>
      </c>
      <c r="P128" s="378"/>
      <c r="Q128" s="382"/>
      <c r="R128" s="378"/>
      <c r="S128" s="381"/>
      <c r="T128" s="382"/>
      <c r="U128" s="35">
        <v>16863.96</v>
      </c>
    </row>
    <row r="129" spans="1:21" ht="14.25" customHeight="1" x14ac:dyDescent="0.25">
      <c r="A129" s="41" t="s">
        <v>100</v>
      </c>
      <c r="B129" s="41" t="s">
        <v>100</v>
      </c>
      <c r="C129" s="379" t="s">
        <v>165</v>
      </c>
      <c r="D129" s="381"/>
      <c r="E129" s="382"/>
      <c r="F129" s="380" t="s">
        <v>100</v>
      </c>
      <c r="G129" s="382"/>
      <c r="H129" s="378"/>
      <c r="I129" s="382"/>
      <c r="J129" s="379" t="s">
        <v>100</v>
      </c>
      <c r="K129" s="382"/>
      <c r="L129" s="39" t="s">
        <v>100</v>
      </c>
      <c r="M129" s="379" t="s">
        <v>100</v>
      </c>
      <c r="N129" s="382"/>
      <c r="O129" s="41" t="s">
        <v>100</v>
      </c>
      <c r="P129" s="378"/>
      <c r="Q129" s="382"/>
      <c r="R129" s="379" t="s">
        <v>100</v>
      </c>
      <c r="S129" s="381"/>
      <c r="T129" s="382"/>
      <c r="U129" s="37">
        <v>14509.75</v>
      </c>
    </row>
    <row r="130" spans="1:21" ht="50.25" customHeight="1" x14ac:dyDescent="0.25">
      <c r="A130" s="41" t="s">
        <v>100</v>
      </c>
      <c r="B130" s="39" t="s">
        <v>328</v>
      </c>
      <c r="C130" s="379" t="s">
        <v>327</v>
      </c>
      <c r="D130" s="381"/>
      <c r="E130" s="382"/>
      <c r="F130" s="380" t="s">
        <v>160</v>
      </c>
      <c r="G130" s="382"/>
      <c r="H130" s="383">
        <v>89</v>
      </c>
      <c r="I130" s="382"/>
      <c r="J130" s="383">
        <v>1</v>
      </c>
      <c r="K130" s="382"/>
      <c r="L130" s="37">
        <v>89</v>
      </c>
      <c r="M130" s="378"/>
      <c r="N130" s="382"/>
      <c r="O130" s="39" t="s">
        <v>100</v>
      </c>
      <c r="P130" s="378"/>
      <c r="Q130" s="382"/>
      <c r="R130" s="384" t="s">
        <v>100</v>
      </c>
      <c r="S130" s="381"/>
      <c r="T130" s="382"/>
      <c r="U130" s="37">
        <v>12913.68</v>
      </c>
    </row>
    <row r="131" spans="1:21" ht="50.25" customHeight="1" x14ac:dyDescent="0.25">
      <c r="A131" s="41" t="s">
        <v>100</v>
      </c>
      <c r="B131" s="39" t="s">
        <v>326</v>
      </c>
      <c r="C131" s="379" t="s">
        <v>325</v>
      </c>
      <c r="D131" s="381"/>
      <c r="E131" s="382"/>
      <c r="F131" s="380" t="s">
        <v>160</v>
      </c>
      <c r="G131" s="382"/>
      <c r="H131" s="383">
        <v>41</v>
      </c>
      <c r="I131" s="382"/>
      <c r="J131" s="383">
        <v>1</v>
      </c>
      <c r="K131" s="382"/>
      <c r="L131" s="37">
        <v>41</v>
      </c>
      <c r="M131" s="378"/>
      <c r="N131" s="382"/>
      <c r="O131" s="39" t="s">
        <v>100</v>
      </c>
      <c r="P131" s="378"/>
      <c r="Q131" s="382"/>
      <c r="R131" s="384" t="s">
        <v>100</v>
      </c>
      <c r="S131" s="381"/>
      <c r="T131" s="382"/>
      <c r="U131" s="37">
        <v>5949</v>
      </c>
    </row>
    <row r="132" spans="1:21" ht="14.25" customHeight="1" x14ac:dyDescent="0.25">
      <c r="A132" s="36" t="s">
        <v>100</v>
      </c>
      <c r="B132" s="36" t="s">
        <v>100</v>
      </c>
      <c r="C132" s="365" t="s">
        <v>136</v>
      </c>
      <c r="D132" s="381"/>
      <c r="E132" s="381"/>
      <c r="F132" s="381"/>
      <c r="G132" s="381"/>
      <c r="H132" s="381"/>
      <c r="I132" s="381"/>
      <c r="J132" s="381"/>
      <c r="K132" s="381"/>
      <c r="L132" s="382"/>
      <c r="M132" s="385" t="s">
        <v>100</v>
      </c>
      <c r="N132" s="381"/>
      <c r="O132" s="382"/>
      <c r="P132" s="386">
        <v>132320.89000000001</v>
      </c>
      <c r="Q132" s="382"/>
      <c r="R132" s="369"/>
      <c r="S132" s="381"/>
      <c r="T132" s="382"/>
      <c r="U132" s="35">
        <v>35726.639999999999</v>
      </c>
    </row>
    <row r="133" spans="1:21" ht="50.25" customHeight="1" x14ac:dyDescent="0.25">
      <c r="A133" s="44" t="s">
        <v>359</v>
      </c>
      <c r="B133" s="43" t="s">
        <v>358</v>
      </c>
      <c r="C133" s="365" t="s">
        <v>715</v>
      </c>
      <c r="D133" s="381"/>
      <c r="E133" s="382"/>
      <c r="F133" s="367" t="s">
        <v>343</v>
      </c>
      <c r="G133" s="382"/>
      <c r="H133" s="368">
        <v>0.18</v>
      </c>
      <c r="I133" s="382"/>
      <c r="J133" s="368">
        <v>1</v>
      </c>
      <c r="K133" s="382"/>
      <c r="L133" s="35">
        <v>0.18</v>
      </c>
      <c r="M133" s="369"/>
      <c r="N133" s="382"/>
      <c r="O133" s="42"/>
      <c r="P133" s="369"/>
      <c r="Q133" s="382"/>
      <c r="R133" s="369"/>
      <c r="S133" s="381"/>
      <c r="T133" s="382"/>
      <c r="U133" s="38"/>
    </row>
    <row r="134" spans="1:21" ht="28.35" customHeight="1" x14ac:dyDescent="0.25">
      <c r="A134" s="40" t="s">
        <v>100</v>
      </c>
      <c r="B134" s="39" t="s">
        <v>228</v>
      </c>
      <c r="C134" s="379" t="s">
        <v>227</v>
      </c>
      <c r="D134" s="381"/>
      <c r="E134" s="381"/>
      <c r="F134" s="381"/>
      <c r="G134" s="381"/>
      <c r="H134" s="381"/>
      <c r="I134" s="381"/>
      <c r="J134" s="381"/>
      <c r="K134" s="381"/>
      <c r="L134" s="381"/>
      <c r="M134" s="381"/>
      <c r="N134" s="381"/>
      <c r="O134" s="381"/>
      <c r="P134" s="381"/>
      <c r="Q134" s="381"/>
      <c r="R134" s="381"/>
      <c r="S134" s="381"/>
      <c r="T134" s="382"/>
      <c r="U134" s="41" t="s">
        <v>100</v>
      </c>
    </row>
    <row r="135" spans="1:21" ht="14.25" customHeight="1" x14ac:dyDescent="0.25">
      <c r="A135" s="39" t="s">
        <v>100</v>
      </c>
      <c r="B135" s="39" t="s">
        <v>187</v>
      </c>
      <c r="C135" s="379" t="s">
        <v>186</v>
      </c>
      <c r="D135" s="381"/>
      <c r="E135" s="382"/>
      <c r="F135" s="380" t="s">
        <v>179</v>
      </c>
      <c r="G135" s="382"/>
      <c r="H135" s="378"/>
      <c r="I135" s="382"/>
      <c r="J135" s="378"/>
      <c r="K135" s="382"/>
      <c r="L135" s="37">
        <v>18.319500000000001</v>
      </c>
      <c r="M135" s="378"/>
      <c r="N135" s="382"/>
      <c r="O135" s="39" t="s">
        <v>100</v>
      </c>
      <c r="P135" s="378"/>
      <c r="Q135" s="382"/>
      <c r="R135" s="378"/>
      <c r="S135" s="381"/>
      <c r="T135" s="382"/>
      <c r="U135" s="37">
        <v>8046.29</v>
      </c>
    </row>
    <row r="136" spans="1:21" ht="14.25" customHeight="1" x14ac:dyDescent="0.25">
      <c r="A136" s="39" t="s">
        <v>100</v>
      </c>
      <c r="B136" s="39" t="s">
        <v>357</v>
      </c>
      <c r="C136" s="379" t="s">
        <v>356</v>
      </c>
      <c r="D136" s="381"/>
      <c r="E136" s="382"/>
      <c r="F136" s="380" t="s">
        <v>179</v>
      </c>
      <c r="G136" s="382"/>
      <c r="H136" s="383">
        <v>88.5</v>
      </c>
      <c r="I136" s="382"/>
      <c r="J136" s="383">
        <v>1.1499999999999999</v>
      </c>
      <c r="K136" s="382"/>
      <c r="L136" s="37">
        <v>18.319500000000001</v>
      </c>
      <c r="M136" s="378"/>
      <c r="N136" s="382"/>
      <c r="O136" s="39" t="s">
        <v>100</v>
      </c>
      <c r="P136" s="383">
        <v>439.22</v>
      </c>
      <c r="Q136" s="382"/>
      <c r="R136" s="383">
        <v>1</v>
      </c>
      <c r="S136" s="381"/>
      <c r="T136" s="382"/>
      <c r="U136" s="37">
        <v>8046.29</v>
      </c>
    </row>
    <row r="137" spans="1:21" ht="14.25" customHeight="1" x14ac:dyDescent="0.25">
      <c r="A137" s="39" t="s">
        <v>100</v>
      </c>
      <c r="B137" s="39" t="s">
        <v>183</v>
      </c>
      <c r="C137" s="379" t="s">
        <v>182</v>
      </c>
      <c r="D137" s="381"/>
      <c r="E137" s="382"/>
      <c r="F137" s="380" t="s">
        <v>100</v>
      </c>
      <c r="G137" s="382"/>
      <c r="H137" s="378"/>
      <c r="I137" s="382"/>
      <c r="J137" s="378"/>
      <c r="K137" s="382"/>
      <c r="L137" s="38"/>
      <c r="M137" s="378"/>
      <c r="N137" s="382"/>
      <c r="O137" s="39" t="s">
        <v>100</v>
      </c>
      <c r="P137" s="378"/>
      <c r="Q137" s="382"/>
      <c r="R137" s="378"/>
      <c r="S137" s="381"/>
      <c r="T137" s="382"/>
      <c r="U137" s="37">
        <v>0</v>
      </c>
    </row>
    <row r="138" spans="1:21" ht="14.25" customHeight="1" x14ac:dyDescent="0.25">
      <c r="A138" s="39" t="s">
        <v>100</v>
      </c>
      <c r="B138" s="39" t="s">
        <v>181</v>
      </c>
      <c r="C138" s="379" t="s">
        <v>180</v>
      </c>
      <c r="D138" s="381"/>
      <c r="E138" s="382"/>
      <c r="F138" s="380" t="s">
        <v>179</v>
      </c>
      <c r="G138" s="382"/>
      <c r="H138" s="378"/>
      <c r="I138" s="382"/>
      <c r="J138" s="378"/>
      <c r="K138" s="382"/>
      <c r="L138" s="38"/>
      <c r="M138" s="378"/>
      <c r="N138" s="382"/>
      <c r="O138" s="39" t="s">
        <v>100</v>
      </c>
      <c r="P138" s="378"/>
      <c r="Q138" s="382"/>
      <c r="R138" s="378"/>
      <c r="S138" s="381"/>
      <c r="T138" s="382"/>
      <c r="U138" s="37">
        <v>0</v>
      </c>
    </row>
    <row r="139" spans="1:21" ht="14.25" customHeight="1" x14ac:dyDescent="0.25">
      <c r="A139" s="39" t="s">
        <v>100</v>
      </c>
      <c r="B139" s="39" t="s">
        <v>178</v>
      </c>
      <c r="C139" s="379" t="s">
        <v>177</v>
      </c>
      <c r="D139" s="381"/>
      <c r="E139" s="382"/>
      <c r="F139" s="380" t="s">
        <v>100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0</v>
      </c>
    </row>
    <row r="140" spans="1:21" ht="14.25" customHeight="1" x14ac:dyDescent="0.25">
      <c r="A140" s="39" t="s">
        <v>100</v>
      </c>
      <c r="B140" s="39" t="s">
        <v>100</v>
      </c>
      <c r="C140" s="365" t="s">
        <v>166</v>
      </c>
      <c r="D140" s="381"/>
      <c r="E140" s="382"/>
      <c r="F140" s="380" t="s">
        <v>100</v>
      </c>
      <c r="G140" s="382"/>
      <c r="H140" s="378"/>
      <c r="I140" s="382"/>
      <c r="J140" s="378"/>
      <c r="K140" s="382"/>
      <c r="L140" s="38"/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5">
        <v>8046.29</v>
      </c>
    </row>
    <row r="141" spans="1:21" ht="38.85" customHeight="1" x14ac:dyDescent="0.25">
      <c r="A141" s="40" t="s">
        <v>70</v>
      </c>
      <c r="B141" s="39" t="s">
        <v>316</v>
      </c>
      <c r="C141" s="379" t="s">
        <v>315</v>
      </c>
      <c r="D141" s="381"/>
      <c r="E141" s="382"/>
      <c r="F141" s="380" t="s">
        <v>214</v>
      </c>
      <c r="G141" s="382"/>
      <c r="H141" s="383">
        <v>19.8</v>
      </c>
      <c r="I141" s="382"/>
      <c r="J141" s="384" t="s">
        <v>187</v>
      </c>
      <c r="K141" s="382"/>
      <c r="L141" s="37">
        <v>19.8</v>
      </c>
      <c r="M141" s="383">
        <v>650.20000000000005</v>
      </c>
      <c r="N141" s="382"/>
      <c r="O141" s="39" t="s">
        <v>208</v>
      </c>
      <c r="P141" s="383">
        <v>1059.83</v>
      </c>
      <c r="Q141" s="382"/>
      <c r="R141" s="378"/>
      <c r="S141" s="381"/>
      <c r="T141" s="382"/>
      <c r="U141" s="37">
        <v>20984.63</v>
      </c>
    </row>
    <row r="142" spans="1:21" ht="14.25" customHeight="1" x14ac:dyDescent="0.25">
      <c r="A142" s="41" t="s">
        <v>100</v>
      </c>
      <c r="B142" s="41" t="s">
        <v>100</v>
      </c>
      <c r="C142" s="379" t="s">
        <v>165</v>
      </c>
      <c r="D142" s="381"/>
      <c r="E142" s="382"/>
      <c r="F142" s="380" t="s">
        <v>100</v>
      </c>
      <c r="G142" s="382"/>
      <c r="H142" s="378"/>
      <c r="I142" s="382"/>
      <c r="J142" s="379" t="s">
        <v>100</v>
      </c>
      <c r="K142" s="382"/>
      <c r="L142" s="39" t="s">
        <v>100</v>
      </c>
      <c r="M142" s="379" t="s">
        <v>100</v>
      </c>
      <c r="N142" s="382"/>
      <c r="O142" s="41" t="s">
        <v>100</v>
      </c>
      <c r="P142" s="378"/>
      <c r="Q142" s="382"/>
      <c r="R142" s="379" t="s">
        <v>100</v>
      </c>
      <c r="S142" s="381"/>
      <c r="T142" s="382"/>
      <c r="U142" s="37">
        <v>8046.29</v>
      </c>
    </row>
    <row r="143" spans="1:21" ht="28.35" customHeight="1" x14ac:dyDescent="0.25">
      <c r="A143" s="41" t="s">
        <v>100</v>
      </c>
      <c r="B143" s="39" t="s">
        <v>355</v>
      </c>
      <c r="C143" s="379" t="s">
        <v>354</v>
      </c>
      <c r="D143" s="381"/>
      <c r="E143" s="382"/>
      <c r="F143" s="380" t="s">
        <v>160</v>
      </c>
      <c r="G143" s="382"/>
      <c r="H143" s="383">
        <v>89</v>
      </c>
      <c r="I143" s="382"/>
      <c r="J143" s="383">
        <v>1</v>
      </c>
      <c r="K143" s="382"/>
      <c r="L143" s="37">
        <v>89</v>
      </c>
      <c r="M143" s="378"/>
      <c r="N143" s="382"/>
      <c r="O143" s="39" t="s">
        <v>100</v>
      </c>
      <c r="P143" s="378"/>
      <c r="Q143" s="382"/>
      <c r="R143" s="384" t="s">
        <v>100</v>
      </c>
      <c r="S143" s="381"/>
      <c r="T143" s="382"/>
      <c r="U143" s="37">
        <v>7161.2</v>
      </c>
    </row>
    <row r="144" spans="1:21" ht="28.35" customHeight="1" x14ac:dyDescent="0.25">
      <c r="A144" s="41" t="s">
        <v>100</v>
      </c>
      <c r="B144" s="39" t="s">
        <v>353</v>
      </c>
      <c r="C144" s="379" t="s">
        <v>352</v>
      </c>
      <c r="D144" s="381"/>
      <c r="E144" s="382"/>
      <c r="F144" s="380" t="s">
        <v>160</v>
      </c>
      <c r="G144" s="382"/>
      <c r="H144" s="383">
        <v>40</v>
      </c>
      <c r="I144" s="382"/>
      <c r="J144" s="383">
        <v>1</v>
      </c>
      <c r="K144" s="382"/>
      <c r="L144" s="37">
        <v>40</v>
      </c>
      <c r="M144" s="378"/>
      <c r="N144" s="382"/>
      <c r="O144" s="39" t="s">
        <v>100</v>
      </c>
      <c r="P144" s="378"/>
      <c r="Q144" s="382"/>
      <c r="R144" s="384" t="s">
        <v>100</v>
      </c>
      <c r="S144" s="381"/>
      <c r="T144" s="382"/>
      <c r="U144" s="37">
        <v>3218.52</v>
      </c>
    </row>
    <row r="145" spans="1:21" ht="14.25" customHeight="1" x14ac:dyDescent="0.25">
      <c r="A145" s="36" t="s">
        <v>100</v>
      </c>
      <c r="B145" s="36" t="s">
        <v>100</v>
      </c>
      <c r="C145" s="365" t="s">
        <v>136</v>
      </c>
      <c r="D145" s="381"/>
      <c r="E145" s="381"/>
      <c r="F145" s="381"/>
      <c r="G145" s="381"/>
      <c r="H145" s="381"/>
      <c r="I145" s="381"/>
      <c r="J145" s="381"/>
      <c r="K145" s="381"/>
      <c r="L145" s="382"/>
      <c r="M145" s="385" t="s">
        <v>100</v>
      </c>
      <c r="N145" s="381"/>
      <c r="O145" s="382"/>
      <c r="P145" s="386">
        <v>218948</v>
      </c>
      <c r="Q145" s="382"/>
      <c r="R145" s="369"/>
      <c r="S145" s="381"/>
      <c r="T145" s="382"/>
      <c r="U145" s="35">
        <v>39410.639999999999</v>
      </c>
    </row>
    <row r="146" spans="1:21" ht="38.85" customHeight="1" x14ac:dyDescent="0.25">
      <c r="A146" s="44" t="s">
        <v>351</v>
      </c>
      <c r="B146" s="43" t="s">
        <v>332</v>
      </c>
      <c r="C146" s="365" t="s">
        <v>714</v>
      </c>
      <c r="D146" s="381"/>
      <c r="E146" s="382"/>
      <c r="F146" s="367" t="s">
        <v>331</v>
      </c>
      <c r="G146" s="382"/>
      <c r="H146" s="368">
        <v>0.4</v>
      </c>
      <c r="I146" s="382"/>
      <c r="J146" s="368">
        <v>1</v>
      </c>
      <c r="K146" s="382"/>
      <c r="L146" s="35">
        <v>0.4</v>
      </c>
      <c r="M146" s="369"/>
      <c r="N146" s="382"/>
      <c r="O146" s="42"/>
      <c r="P146" s="369"/>
      <c r="Q146" s="382"/>
      <c r="R146" s="369"/>
      <c r="S146" s="381"/>
      <c r="T146" s="382"/>
      <c r="U146" s="38"/>
    </row>
    <row r="147" spans="1:21" ht="28.35" customHeight="1" x14ac:dyDescent="0.25">
      <c r="A147" s="40" t="s">
        <v>100</v>
      </c>
      <c r="B147" s="39" t="s">
        <v>228</v>
      </c>
      <c r="C147" s="379" t="s">
        <v>227</v>
      </c>
      <c r="D147" s="381"/>
      <c r="E147" s="381"/>
      <c r="F147" s="381"/>
      <c r="G147" s="381"/>
      <c r="H147" s="381"/>
      <c r="I147" s="381"/>
      <c r="J147" s="381"/>
      <c r="K147" s="381"/>
      <c r="L147" s="381"/>
      <c r="M147" s="381"/>
      <c r="N147" s="381"/>
      <c r="O147" s="381"/>
      <c r="P147" s="381"/>
      <c r="Q147" s="381"/>
      <c r="R147" s="381"/>
      <c r="S147" s="381"/>
      <c r="T147" s="382"/>
      <c r="U147" s="41" t="s">
        <v>100</v>
      </c>
    </row>
    <row r="148" spans="1:21" ht="14.25" customHeight="1" x14ac:dyDescent="0.25">
      <c r="A148" s="39" t="s">
        <v>100</v>
      </c>
      <c r="B148" s="39" t="s">
        <v>187</v>
      </c>
      <c r="C148" s="379" t="s">
        <v>186</v>
      </c>
      <c r="D148" s="381"/>
      <c r="E148" s="382"/>
      <c r="F148" s="380" t="s">
        <v>179</v>
      </c>
      <c r="G148" s="382"/>
      <c r="H148" s="378"/>
      <c r="I148" s="382"/>
      <c r="J148" s="378"/>
      <c r="K148" s="382"/>
      <c r="L148" s="37">
        <v>56.58</v>
      </c>
      <c r="M148" s="378"/>
      <c r="N148" s="382"/>
      <c r="O148" s="39" t="s">
        <v>100</v>
      </c>
      <c r="P148" s="378"/>
      <c r="Q148" s="382"/>
      <c r="R148" s="378"/>
      <c r="S148" s="381"/>
      <c r="T148" s="382"/>
      <c r="U148" s="37">
        <v>28299.62</v>
      </c>
    </row>
    <row r="149" spans="1:21" ht="14.25" customHeight="1" x14ac:dyDescent="0.25">
      <c r="A149" s="39" t="s">
        <v>100</v>
      </c>
      <c r="B149" s="39" t="s">
        <v>330</v>
      </c>
      <c r="C149" s="379" t="s">
        <v>329</v>
      </c>
      <c r="D149" s="381"/>
      <c r="E149" s="382"/>
      <c r="F149" s="380" t="s">
        <v>179</v>
      </c>
      <c r="G149" s="382"/>
      <c r="H149" s="383">
        <v>123</v>
      </c>
      <c r="I149" s="382"/>
      <c r="J149" s="383">
        <v>1.1499999999999999</v>
      </c>
      <c r="K149" s="382"/>
      <c r="L149" s="37">
        <v>56.58</v>
      </c>
      <c r="M149" s="378"/>
      <c r="N149" s="382"/>
      <c r="O149" s="39" t="s">
        <v>100</v>
      </c>
      <c r="P149" s="383">
        <v>500.17</v>
      </c>
      <c r="Q149" s="382"/>
      <c r="R149" s="383">
        <v>1</v>
      </c>
      <c r="S149" s="381"/>
      <c r="T149" s="382"/>
      <c r="U149" s="37">
        <v>28299.62</v>
      </c>
    </row>
    <row r="150" spans="1:21" ht="14.25" customHeight="1" x14ac:dyDescent="0.25">
      <c r="A150" s="39" t="s">
        <v>100</v>
      </c>
      <c r="B150" s="39" t="s">
        <v>183</v>
      </c>
      <c r="C150" s="379" t="s">
        <v>182</v>
      </c>
      <c r="D150" s="381"/>
      <c r="E150" s="382"/>
      <c r="F150" s="380" t="s">
        <v>100</v>
      </c>
      <c r="G150" s="382"/>
      <c r="H150" s="378"/>
      <c r="I150" s="382"/>
      <c r="J150" s="378"/>
      <c r="K150" s="382"/>
      <c r="L150" s="38"/>
      <c r="M150" s="378"/>
      <c r="N150" s="382"/>
      <c r="O150" s="39" t="s">
        <v>100</v>
      </c>
      <c r="P150" s="378"/>
      <c r="Q150" s="382"/>
      <c r="R150" s="378"/>
      <c r="S150" s="381"/>
      <c r="T150" s="382"/>
      <c r="U150" s="37">
        <v>0</v>
      </c>
    </row>
    <row r="151" spans="1:21" ht="14.25" customHeight="1" x14ac:dyDescent="0.25">
      <c r="A151" s="39" t="s">
        <v>100</v>
      </c>
      <c r="B151" s="39" t="s">
        <v>181</v>
      </c>
      <c r="C151" s="379" t="s">
        <v>180</v>
      </c>
      <c r="D151" s="381"/>
      <c r="E151" s="382"/>
      <c r="F151" s="380" t="s">
        <v>179</v>
      </c>
      <c r="G151" s="382"/>
      <c r="H151" s="378"/>
      <c r="I151" s="382"/>
      <c r="J151" s="378"/>
      <c r="K151" s="382"/>
      <c r="L151" s="38"/>
      <c r="M151" s="378"/>
      <c r="N151" s="382"/>
      <c r="O151" s="39" t="s">
        <v>100</v>
      </c>
      <c r="P151" s="378"/>
      <c r="Q151" s="382"/>
      <c r="R151" s="378"/>
      <c r="S151" s="381"/>
      <c r="T151" s="382"/>
      <c r="U151" s="37">
        <v>0</v>
      </c>
    </row>
    <row r="152" spans="1:21" ht="14.25" customHeight="1" x14ac:dyDescent="0.25">
      <c r="A152" s="39" t="s">
        <v>100</v>
      </c>
      <c r="B152" s="39" t="s">
        <v>178</v>
      </c>
      <c r="C152" s="379" t="s">
        <v>177</v>
      </c>
      <c r="D152" s="381"/>
      <c r="E152" s="382"/>
      <c r="F152" s="380" t="s">
        <v>100</v>
      </c>
      <c r="G152" s="382"/>
      <c r="H152" s="378"/>
      <c r="I152" s="382"/>
      <c r="J152" s="378"/>
      <c r="K152" s="382"/>
      <c r="L152" s="38"/>
      <c r="M152" s="378"/>
      <c r="N152" s="382"/>
      <c r="O152" s="39" t="s">
        <v>100</v>
      </c>
      <c r="P152" s="378"/>
      <c r="Q152" s="382"/>
      <c r="R152" s="378"/>
      <c r="S152" s="381"/>
      <c r="T152" s="382"/>
      <c r="U152" s="37">
        <v>0</v>
      </c>
    </row>
    <row r="153" spans="1:21" ht="14.25" customHeight="1" x14ac:dyDescent="0.25">
      <c r="A153" s="39" t="s">
        <v>100</v>
      </c>
      <c r="B153" s="39" t="s">
        <v>100</v>
      </c>
      <c r="C153" s="365" t="s">
        <v>166</v>
      </c>
      <c r="D153" s="381"/>
      <c r="E153" s="382"/>
      <c r="F153" s="380" t="s">
        <v>100</v>
      </c>
      <c r="G153" s="382"/>
      <c r="H153" s="378"/>
      <c r="I153" s="382"/>
      <c r="J153" s="378"/>
      <c r="K153" s="382"/>
      <c r="L153" s="38"/>
      <c r="M153" s="378"/>
      <c r="N153" s="382"/>
      <c r="O153" s="39" t="s">
        <v>100</v>
      </c>
      <c r="P153" s="378"/>
      <c r="Q153" s="382"/>
      <c r="R153" s="378"/>
      <c r="S153" s="381"/>
      <c r="T153" s="382"/>
      <c r="U153" s="35">
        <v>28299.62</v>
      </c>
    </row>
    <row r="154" spans="1:21" ht="14.25" customHeight="1" x14ac:dyDescent="0.25">
      <c r="A154" s="41" t="s">
        <v>100</v>
      </c>
      <c r="B154" s="41" t="s">
        <v>100</v>
      </c>
      <c r="C154" s="379" t="s">
        <v>165</v>
      </c>
      <c r="D154" s="381"/>
      <c r="E154" s="382"/>
      <c r="F154" s="380" t="s">
        <v>100</v>
      </c>
      <c r="G154" s="382"/>
      <c r="H154" s="378"/>
      <c r="I154" s="382"/>
      <c r="J154" s="379" t="s">
        <v>100</v>
      </c>
      <c r="K154" s="382"/>
      <c r="L154" s="39" t="s">
        <v>100</v>
      </c>
      <c r="M154" s="379" t="s">
        <v>100</v>
      </c>
      <c r="N154" s="382"/>
      <c r="O154" s="41" t="s">
        <v>100</v>
      </c>
      <c r="P154" s="378"/>
      <c r="Q154" s="382"/>
      <c r="R154" s="379" t="s">
        <v>100</v>
      </c>
      <c r="S154" s="381"/>
      <c r="T154" s="382"/>
      <c r="U154" s="37">
        <v>28299.62</v>
      </c>
    </row>
    <row r="155" spans="1:21" ht="50.25" customHeight="1" x14ac:dyDescent="0.25">
      <c r="A155" s="41" t="s">
        <v>100</v>
      </c>
      <c r="B155" s="39" t="s">
        <v>328</v>
      </c>
      <c r="C155" s="379" t="s">
        <v>327</v>
      </c>
      <c r="D155" s="381"/>
      <c r="E155" s="382"/>
      <c r="F155" s="380" t="s">
        <v>160</v>
      </c>
      <c r="G155" s="382"/>
      <c r="H155" s="383">
        <v>89</v>
      </c>
      <c r="I155" s="382"/>
      <c r="J155" s="383">
        <v>1</v>
      </c>
      <c r="K155" s="382"/>
      <c r="L155" s="37">
        <v>89</v>
      </c>
      <c r="M155" s="378"/>
      <c r="N155" s="382"/>
      <c r="O155" s="39" t="s">
        <v>100</v>
      </c>
      <c r="P155" s="378"/>
      <c r="Q155" s="382"/>
      <c r="R155" s="384" t="s">
        <v>100</v>
      </c>
      <c r="S155" s="381"/>
      <c r="T155" s="382"/>
      <c r="U155" s="37">
        <v>25186.66</v>
      </c>
    </row>
    <row r="156" spans="1:21" ht="50.25" customHeight="1" x14ac:dyDescent="0.25">
      <c r="A156" s="41" t="s">
        <v>100</v>
      </c>
      <c r="B156" s="39" t="s">
        <v>326</v>
      </c>
      <c r="C156" s="379" t="s">
        <v>325</v>
      </c>
      <c r="D156" s="381"/>
      <c r="E156" s="382"/>
      <c r="F156" s="380" t="s">
        <v>160</v>
      </c>
      <c r="G156" s="382"/>
      <c r="H156" s="383">
        <v>41</v>
      </c>
      <c r="I156" s="382"/>
      <c r="J156" s="383">
        <v>1</v>
      </c>
      <c r="K156" s="382"/>
      <c r="L156" s="37">
        <v>41</v>
      </c>
      <c r="M156" s="378"/>
      <c r="N156" s="382"/>
      <c r="O156" s="39" t="s">
        <v>100</v>
      </c>
      <c r="P156" s="378"/>
      <c r="Q156" s="382"/>
      <c r="R156" s="384" t="s">
        <v>100</v>
      </c>
      <c r="S156" s="381"/>
      <c r="T156" s="382"/>
      <c r="U156" s="37">
        <v>11602.84</v>
      </c>
    </row>
    <row r="157" spans="1:21" ht="14.25" customHeight="1" x14ac:dyDescent="0.25">
      <c r="A157" s="36" t="s">
        <v>100</v>
      </c>
      <c r="B157" s="36" t="s">
        <v>100</v>
      </c>
      <c r="C157" s="365" t="s">
        <v>136</v>
      </c>
      <c r="D157" s="381"/>
      <c r="E157" s="381"/>
      <c r="F157" s="381"/>
      <c r="G157" s="381"/>
      <c r="H157" s="381"/>
      <c r="I157" s="381"/>
      <c r="J157" s="381"/>
      <c r="K157" s="381"/>
      <c r="L157" s="382"/>
      <c r="M157" s="385" t="s">
        <v>100</v>
      </c>
      <c r="N157" s="381"/>
      <c r="O157" s="382"/>
      <c r="P157" s="386">
        <v>162722.79999999999</v>
      </c>
      <c r="Q157" s="382"/>
      <c r="R157" s="369"/>
      <c r="S157" s="381"/>
      <c r="T157" s="382"/>
      <c r="U157" s="35">
        <v>65089.120000000003</v>
      </c>
    </row>
    <row r="158" spans="1:21" ht="14.25" customHeight="1" x14ac:dyDescent="0.25"/>
    <row r="159" spans="1:21" ht="14.25" customHeight="1" x14ac:dyDescent="0.25">
      <c r="A159" s="34" t="s">
        <v>100</v>
      </c>
      <c r="B159" s="34" t="s">
        <v>100</v>
      </c>
      <c r="C159" s="387" t="s">
        <v>133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2"/>
      <c r="P159" s="388" t="s">
        <v>100</v>
      </c>
      <c r="Q159" s="382"/>
      <c r="R159" s="388" t="s">
        <v>100</v>
      </c>
      <c r="S159" s="381"/>
      <c r="T159" s="382"/>
      <c r="U159" s="33" t="s">
        <v>100</v>
      </c>
    </row>
    <row r="160" spans="1:21" ht="14.25" customHeight="1" x14ac:dyDescent="0.25">
      <c r="A160" s="34" t="s">
        <v>100</v>
      </c>
      <c r="B160" s="34" t="s">
        <v>100</v>
      </c>
      <c r="C160" s="387" t="s">
        <v>135</v>
      </c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2"/>
      <c r="P160" s="388" t="s">
        <v>100</v>
      </c>
      <c r="Q160" s="382"/>
      <c r="R160" s="388" t="s">
        <v>100</v>
      </c>
      <c r="S160" s="381"/>
      <c r="T160" s="382"/>
      <c r="U160" s="33" t="s">
        <v>713</v>
      </c>
    </row>
    <row r="161" spans="1:21" ht="14.25" customHeight="1" x14ac:dyDescent="0.25">
      <c r="A161" s="34" t="s">
        <v>100</v>
      </c>
      <c r="B161" s="34" t="s">
        <v>100</v>
      </c>
      <c r="C161" s="387" t="s">
        <v>155</v>
      </c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2"/>
      <c r="P161" s="388" t="s">
        <v>100</v>
      </c>
      <c r="Q161" s="382"/>
      <c r="R161" s="388" t="s">
        <v>100</v>
      </c>
      <c r="S161" s="381"/>
      <c r="T161" s="382"/>
      <c r="U161" s="33" t="s">
        <v>712</v>
      </c>
    </row>
    <row r="162" spans="1:21" ht="14.25" customHeight="1" x14ac:dyDescent="0.25">
      <c r="A162" s="34" t="s">
        <v>100</v>
      </c>
      <c r="B162" s="34" t="s">
        <v>100</v>
      </c>
      <c r="C162" s="387" t="s">
        <v>154</v>
      </c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2"/>
      <c r="P162" s="388" t="s">
        <v>100</v>
      </c>
      <c r="Q162" s="382"/>
      <c r="R162" s="388" t="s">
        <v>100</v>
      </c>
      <c r="S162" s="381"/>
      <c r="T162" s="382"/>
      <c r="U162" s="33" t="s">
        <v>711</v>
      </c>
    </row>
    <row r="163" spans="1:21" ht="14.25" customHeight="1" x14ac:dyDescent="0.25">
      <c r="A163" s="34" t="s">
        <v>100</v>
      </c>
      <c r="B163" s="34" t="s">
        <v>100</v>
      </c>
      <c r="C163" s="387" t="s">
        <v>153</v>
      </c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2"/>
      <c r="P163" s="388" t="s">
        <v>100</v>
      </c>
      <c r="Q163" s="382"/>
      <c r="R163" s="388" t="s">
        <v>100</v>
      </c>
      <c r="S163" s="381"/>
      <c r="T163" s="382"/>
      <c r="U163" s="33" t="s">
        <v>710</v>
      </c>
    </row>
    <row r="164" spans="1:21" ht="14.25" customHeight="1" x14ac:dyDescent="0.25">
      <c r="A164" s="34" t="s">
        <v>100</v>
      </c>
      <c r="B164" s="34" t="s">
        <v>100</v>
      </c>
      <c r="C164" s="387" t="s">
        <v>152</v>
      </c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2"/>
      <c r="P164" s="388" t="s">
        <v>100</v>
      </c>
      <c r="Q164" s="382"/>
      <c r="R164" s="388" t="s">
        <v>100</v>
      </c>
      <c r="S164" s="381"/>
      <c r="T164" s="382"/>
      <c r="U164" s="33" t="s">
        <v>709</v>
      </c>
    </row>
    <row r="165" spans="1:21" ht="14.25" customHeight="1" x14ac:dyDescent="0.25">
      <c r="A165" s="34" t="s">
        <v>100</v>
      </c>
      <c r="B165" s="34" t="s">
        <v>100</v>
      </c>
      <c r="C165" s="387" t="s">
        <v>149</v>
      </c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2"/>
      <c r="P165" s="388" t="s">
        <v>100</v>
      </c>
      <c r="Q165" s="382"/>
      <c r="R165" s="388" t="s">
        <v>100</v>
      </c>
      <c r="S165" s="381"/>
      <c r="T165" s="382"/>
      <c r="U165" s="33" t="s">
        <v>708</v>
      </c>
    </row>
    <row r="166" spans="1:21" ht="14.25" customHeight="1" x14ac:dyDescent="0.25">
      <c r="A166" s="34" t="s">
        <v>100</v>
      </c>
      <c r="B166" s="34" t="s">
        <v>100</v>
      </c>
      <c r="C166" s="387" t="s">
        <v>148</v>
      </c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2"/>
      <c r="P166" s="388" t="s">
        <v>100</v>
      </c>
      <c r="Q166" s="382"/>
      <c r="R166" s="388" t="s">
        <v>100</v>
      </c>
      <c r="S166" s="381"/>
      <c r="T166" s="382"/>
      <c r="U166" s="33" t="s">
        <v>707</v>
      </c>
    </row>
    <row r="167" spans="1:21" ht="14.25" customHeight="1" x14ac:dyDescent="0.25">
      <c r="A167" s="34" t="s">
        <v>100</v>
      </c>
      <c r="B167" s="34" t="s">
        <v>100</v>
      </c>
      <c r="C167" s="387" t="s">
        <v>147</v>
      </c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2"/>
      <c r="P167" s="388" t="s">
        <v>100</v>
      </c>
      <c r="Q167" s="382"/>
      <c r="R167" s="388" t="s">
        <v>100</v>
      </c>
      <c r="S167" s="381"/>
      <c r="T167" s="382"/>
      <c r="U167" s="33" t="s">
        <v>706</v>
      </c>
    </row>
    <row r="168" spans="1:21" ht="14.25" customHeight="1" x14ac:dyDescent="0.25">
      <c r="A168" s="34" t="s">
        <v>100</v>
      </c>
      <c r="B168" s="34" t="s">
        <v>100</v>
      </c>
      <c r="C168" s="387" t="s">
        <v>146</v>
      </c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2"/>
      <c r="P168" s="388" t="s">
        <v>100</v>
      </c>
      <c r="Q168" s="382"/>
      <c r="R168" s="388" t="s">
        <v>100</v>
      </c>
      <c r="S168" s="381"/>
      <c r="T168" s="382"/>
      <c r="U168" s="33" t="s">
        <v>705</v>
      </c>
    </row>
    <row r="169" spans="1:21" ht="14.25" customHeight="1" x14ac:dyDescent="0.25">
      <c r="A169" s="34" t="s">
        <v>100</v>
      </c>
      <c r="B169" s="34" t="s">
        <v>100</v>
      </c>
      <c r="C169" s="387" t="s">
        <v>133</v>
      </c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2"/>
      <c r="P169" s="388" t="s">
        <v>100</v>
      </c>
      <c r="Q169" s="382"/>
      <c r="R169" s="388" t="s">
        <v>100</v>
      </c>
      <c r="S169" s="381"/>
      <c r="T169" s="382"/>
      <c r="U169" s="33" t="s">
        <v>705</v>
      </c>
    </row>
    <row r="170" spans="1:21" ht="14.25" customHeight="1" x14ac:dyDescent="0.25">
      <c r="A170" s="34" t="s">
        <v>100</v>
      </c>
      <c r="B170" s="34" t="s">
        <v>100</v>
      </c>
      <c r="C170" s="387" t="s">
        <v>119</v>
      </c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2"/>
      <c r="P170" s="388" t="s">
        <v>100</v>
      </c>
      <c r="Q170" s="382"/>
      <c r="R170" s="388" t="s">
        <v>100</v>
      </c>
      <c r="S170" s="381"/>
      <c r="T170" s="382"/>
      <c r="U170" s="33" t="s">
        <v>100</v>
      </c>
    </row>
    <row r="171" spans="1:21" ht="14.25" customHeight="1" x14ac:dyDescent="0.25">
      <c r="A171" s="34" t="s">
        <v>100</v>
      </c>
      <c r="B171" s="34" t="s">
        <v>100</v>
      </c>
      <c r="C171" s="387" t="s">
        <v>145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2"/>
      <c r="P171" s="388" t="s">
        <v>100</v>
      </c>
      <c r="Q171" s="366"/>
      <c r="R171" s="388" t="s">
        <v>100</v>
      </c>
      <c r="S171" s="358"/>
      <c r="T171" s="366"/>
      <c r="U171" s="33" t="s">
        <v>704</v>
      </c>
    </row>
    <row r="172" spans="1:21" ht="14.25" customHeight="1" x14ac:dyDescent="0.25">
      <c r="A172" s="34" t="s">
        <v>100</v>
      </c>
      <c r="B172" s="34" t="s">
        <v>100</v>
      </c>
      <c r="C172" s="387" t="s">
        <v>144</v>
      </c>
      <c r="D172" s="358"/>
      <c r="E172" s="358"/>
      <c r="F172" s="358"/>
      <c r="G172" s="358"/>
      <c r="H172" s="358"/>
      <c r="I172" s="358"/>
      <c r="J172" s="358"/>
      <c r="K172" s="358"/>
      <c r="L172" s="358"/>
      <c r="M172" s="358"/>
      <c r="N172" s="358"/>
      <c r="O172" s="366"/>
      <c r="P172" s="388" t="s">
        <v>100</v>
      </c>
      <c r="Q172" s="366"/>
      <c r="R172" s="388" t="s">
        <v>100</v>
      </c>
      <c r="S172" s="358"/>
      <c r="T172" s="366"/>
      <c r="U172" s="33" t="s">
        <v>703</v>
      </c>
    </row>
    <row r="173" spans="1:21" ht="18.2" customHeight="1" x14ac:dyDescent="0.25">
      <c r="A173" s="389" t="s">
        <v>324</v>
      </c>
      <c r="B173" s="358"/>
      <c r="C173" s="358"/>
      <c r="D173" s="358"/>
      <c r="E173" s="358"/>
      <c r="F173" s="358"/>
      <c r="G173" s="358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</row>
    <row r="174" spans="1:21" ht="28.35" customHeight="1" x14ac:dyDescent="0.25">
      <c r="A174" s="44" t="s">
        <v>345</v>
      </c>
      <c r="B174" s="43" t="s">
        <v>322</v>
      </c>
      <c r="C174" s="365" t="s">
        <v>321</v>
      </c>
      <c r="D174" s="358"/>
      <c r="E174" s="366"/>
      <c r="F174" s="367" t="s">
        <v>279</v>
      </c>
      <c r="G174" s="366"/>
      <c r="H174" s="368">
        <v>2</v>
      </c>
      <c r="I174" s="366"/>
      <c r="J174" s="368">
        <v>1</v>
      </c>
      <c r="K174" s="366"/>
      <c r="L174" s="35">
        <v>2</v>
      </c>
      <c r="M174" s="369"/>
      <c r="N174" s="366"/>
      <c r="O174" s="42"/>
      <c r="P174" s="369"/>
      <c r="Q174" s="366"/>
      <c r="R174" s="369"/>
      <c r="S174" s="358"/>
      <c r="T174" s="366"/>
      <c r="U174" s="38"/>
    </row>
    <row r="175" spans="1:21" ht="28.35" customHeight="1" x14ac:dyDescent="0.25">
      <c r="A175" s="40" t="s">
        <v>100</v>
      </c>
      <c r="B175" s="39" t="s">
        <v>191</v>
      </c>
      <c r="C175" s="379" t="s">
        <v>190</v>
      </c>
      <c r="D175" s="358"/>
      <c r="E175" s="358"/>
      <c r="F175" s="358"/>
      <c r="G175" s="358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66"/>
      <c r="U175" s="41" t="s">
        <v>100</v>
      </c>
    </row>
    <row r="176" spans="1:21" ht="28.35" customHeight="1" x14ac:dyDescent="0.25">
      <c r="A176" s="40" t="s">
        <v>100</v>
      </c>
      <c r="B176" s="39" t="s">
        <v>189</v>
      </c>
      <c r="C176" s="379" t="s">
        <v>188</v>
      </c>
      <c r="D176" s="358"/>
      <c r="E176" s="358"/>
      <c r="F176" s="358"/>
      <c r="G176" s="358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66"/>
      <c r="U176" s="41" t="s">
        <v>100</v>
      </c>
    </row>
    <row r="177" spans="1:21" ht="14.25" customHeight="1" x14ac:dyDescent="0.25">
      <c r="A177" s="39" t="s">
        <v>100</v>
      </c>
      <c r="B177" s="39" t="s">
        <v>187</v>
      </c>
      <c r="C177" s="379" t="s">
        <v>186</v>
      </c>
      <c r="D177" s="358"/>
      <c r="E177" s="366"/>
      <c r="F177" s="380" t="s">
        <v>179</v>
      </c>
      <c r="G177" s="366"/>
      <c r="H177" s="378"/>
      <c r="I177" s="366"/>
      <c r="J177" s="378"/>
      <c r="K177" s="366"/>
      <c r="L177" s="37">
        <v>12.19</v>
      </c>
      <c r="M177" s="378"/>
      <c r="N177" s="366"/>
      <c r="O177" s="39" t="s">
        <v>100</v>
      </c>
      <c r="P177" s="378"/>
      <c r="Q177" s="366"/>
      <c r="R177" s="378"/>
      <c r="S177" s="358"/>
      <c r="T177" s="366"/>
      <c r="U177" s="37">
        <v>6711.94</v>
      </c>
    </row>
    <row r="178" spans="1:21" ht="14.25" customHeight="1" x14ac:dyDescent="0.25">
      <c r="A178" s="39" t="s">
        <v>100</v>
      </c>
      <c r="B178" s="39" t="s">
        <v>185</v>
      </c>
      <c r="C178" s="379" t="s">
        <v>184</v>
      </c>
      <c r="D178" s="358"/>
      <c r="E178" s="366"/>
      <c r="F178" s="380" t="s">
        <v>179</v>
      </c>
      <c r="G178" s="366"/>
      <c r="H178" s="383">
        <v>5.3</v>
      </c>
      <c r="I178" s="366"/>
      <c r="J178" s="383">
        <v>1.1499999999999999</v>
      </c>
      <c r="K178" s="382"/>
      <c r="L178" s="37">
        <v>12.19</v>
      </c>
      <c r="M178" s="378"/>
      <c r="N178" s="382"/>
      <c r="O178" s="39" t="s">
        <v>100</v>
      </c>
      <c r="P178" s="383">
        <v>550.61</v>
      </c>
      <c r="Q178" s="382"/>
      <c r="R178" s="383">
        <v>1</v>
      </c>
      <c r="S178" s="381"/>
      <c r="T178" s="382"/>
      <c r="U178" s="37">
        <v>6711.94</v>
      </c>
    </row>
    <row r="179" spans="1:21" ht="14.25" customHeight="1" x14ac:dyDescent="0.25">
      <c r="A179" s="39" t="s">
        <v>100</v>
      </c>
      <c r="B179" s="39" t="s">
        <v>183</v>
      </c>
      <c r="C179" s="379" t="s">
        <v>182</v>
      </c>
      <c r="D179" s="381"/>
      <c r="E179" s="382"/>
      <c r="F179" s="380" t="s">
        <v>100</v>
      </c>
      <c r="G179" s="382"/>
      <c r="H179" s="378"/>
      <c r="I179" s="382"/>
      <c r="J179" s="378"/>
      <c r="K179" s="382"/>
      <c r="L179" s="38"/>
      <c r="M179" s="378"/>
      <c r="N179" s="382"/>
      <c r="O179" s="39" t="s">
        <v>100</v>
      </c>
      <c r="P179" s="378"/>
      <c r="Q179" s="382"/>
      <c r="R179" s="378"/>
      <c r="S179" s="381"/>
      <c r="T179" s="382"/>
      <c r="U179" s="37">
        <v>5889.88</v>
      </c>
    </row>
    <row r="180" spans="1:21" ht="14.25" customHeight="1" x14ac:dyDescent="0.25">
      <c r="A180" s="39" t="s">
        <v>100</v>
      </c>
      <c r="B180" s="39" t="s">
        <v>181</v>
      </c>
      <c r="C180" s="379" t="s">
        <v>180</v>
      </c>
      <c r="D180" s="381"/>
      <c r="E180" s="382"/>
      <c r="F180" s="380" t="s">
        <v>179</v>
      </c>
      <c r="G180" s="382"/>
      <c r="H180" s="378"/>
      <c r="I180" s="382"/>
      <c r="J180" s="378"/>
      <c r="K180" s="382"/>
      <c r="L180" s="37">
        <v>8.9700000000000006</v>
      </c>
      <c r="M180" s="378"/>
      <c r="N180" s="382"/>
      <c r="O180" s="39" t="s">
        <v>100</v>
      </c>
      <c r="P180" s="378"/>
      <c r="Q180" s="382"/>
      <c r="R180" s="378"/>
      <c r="S180" s="381"/>
      <c r="T180" s="382"/>
      <c r="U180" s="37">
        <v>5052.08</v>
      </c>
    </row>
    <row r="181" spans="1:21" ht="18.95" customHeight="1" x14ac:dyDescent="0.25">
      <c r="A181" s="39" t="s">
        <v>100</v>
      </c>
      <c r="B181" s="39" t="s">
        <v>224</v>
      </c>
      <c r="C181" s="379" t="s">
        <v>223</v>
      </c>
      <c r="D181" s="381"/>
      <c r="E181" s="382"/>
      <c r="F181" s="380" t="s">
        <v>218</v>
      </c>
      <c r="G181" s="382"/>
      <c r="H181" s="383">
        <v>3.9</v>
      </c>
      <c r="I181" s="382"/>
      <c r="J181" s="383">
        <v>1.1499999999999999</v>
      </c>
      <c r="K181" s="382"/>
      <c r="L181" s="37">
        <v>8.9700000000000006</v>
      </c>
      <c r="M181" s="378"/>
      <c r="N181" s="382"/>
      <c r="O181" s="39" t="s">
        <v>100</v>
      </c>
      <c r="P181" s="383">
        <v>656.62</v>
      </c>
      <c r="Q181" s="382"/>
      <c r="R181" s="378"/>
      <c r="S181" s="381"/>
      <c r="T181" s="382"/>
      <c r="U181" s="37">
        <v>5889.88</v>
      </c>
    </row>
    <row r="182" spans="1:21" ht="14.25" customHeight="1" x14ac:dyDescent="0.25">
      <c r="A182" s="39" t="s">
        <v>100</v>
      </c>
      <c r="B182" s="39" t="s">
        <v>222</v>
      </c>
      <c r="C182" s="379" t="s">
        <v>221</v>
      </c>
      <c r="D182" s="381"/>
      <c r="E182" s="382"/>
      <c r="F182" s="380" t="s">
        <v>179</v>
      </c>
      <c r="G182" s="382"/>
      <c r="H182" s="383">
        <v>3.9</v>
      </c>
      <c r="I182" s="382"/>
      <c r="J182" s="383">
        <v>1.1499999999999999</v>
      </c>
      <c r="K182" s="382"/>
      <c r="L182" s="37">
        <v>8.9700000000000006</v>
      </c>
      <c r="M182" s="378"/>
      <c r="N182" s="382"/>
      <c r="O182" s="39" t="s">
        <v>100</v>
      </c>
      <c r="P182" s="383">
        <v>563.22</v>
      </c>
      <c r="Q182" s="382"/>
      <c r="R182" s="383">
        <v>1</v>
      </c>
      <c r="S182" s="381"/>
      <c r="T182" s="382"/>
      <c r="U182" s="37">
        <v>5052.08</v>
      </c>
    </row>
    <row r="183" spans="1:21" ht="14.25" customHeight="1" x14ac:dyDescent="0.25">
      <c r="A183" s="39" t="s">
        <v>100</v>
      </c>
      <c r="B183" s="39" t="s">
        <v>178</v>
      </c>
      <c r="C183" s="379" t="s">
        <v>177</v>
      </c>
      <c r="D183" s="381"/>
      <c r="E183" s="382"/>
      <c r="F183" s="380" t="s">
        <v>100</v>
      </c>
      <c r="G183" s="382"/>
      <c r="H183" s="378"/>
      <c r="I183" s="382"/>
      <c r="J183" s="378"/>
      <c r="K183" s="382"/>
      <c r="L183" s="38"/>
      <c r="M183" s="378"/>
      <c r="N183" s="382"/>
      <c r="O183" s="39" t="s">
        <v>100</v>
      </c>
      <c r="P183" s="378"/>
      <c r="Q183" s="382"/>
      <c r="R183" s="378"/>
      <c r="S183" s="381"/>
      <c r="T183" s="382"/>
      <c r="U183" s="37">
        <v>0</v>
      </c>
    </row>
    <row r="184" spans="1:21" ht="14.25" customHeight="1" x14ac:dyDescent="0.25">
      <c r="A184" s="39" t="s">
        <v>100</v>
      </c>
      <c r="B184" s="39" t="s">
        <v>100</v>
      </c>
      <c r="C184" s="365" t="s">
        <v>166</v>
      </c>
      <c r="D184" s="381"/>
      <c r="E184" s="382"/>
      <c r="F184" s="380" t="s">
        <v>100</v>
      </c>
      <c r="G184" s="382"/>
      <c r="H184" s="378"/>
      <c r="I184" s="382"/>
      <c r="J184" s="378"/>
      <c r="K184" s="382"/>
      <c r="L184" s="38"/>
      <c r="M184" s="378"/>
      <c r="N184" s="382"/>
      <c r="O184" s="39" t="s">
        <v>100</v>
      </c>
      <c r="P184" s="378"/>
      <c r="Q184" s="382"/>
      <c r="R184" s="378"/>
      <c r="S184" s="381"/>
      <c r="T184" s="382"/>
      <c r="U184" s="35">
        <v>17653.900000000001</v>
      </c>
    </row>
    <row r="185" spans="1:21" ht="14.25" customHeight="1" x14ac:dyDescent="0.25">
      <c r="A185" s="41" t="s">
        <v>100</v>
      </c>
      <c r="B185" s="41" t="s">
        <v>100</v>
      </c>
      <c r="C185" s="379" t="s">
        <v>165</v>
      </c>
      <c r="D185" s="381"/>
      <c r="E185" s="382"/>
      <c r="F185" s="380" t="s">
        <v>100</v>
      </c>
      <c r="G185" s="382"/>
      <c r="H185" s="378"/>
      <c r="I185" s="382"/>
      <c r="J185" s="379" t="s">
        <v>100</v>
      </c>
      <c r="K185" s="382"/>
      <c r="L185" s="39" t="s">
        <v>100</v>
      </c>
      <c r="M185" s="379" t="s">
        <v>100</v>
      </c>
      <c r="N185" s="382"/>
      <c r="O185" s="41" t="s">
        <v>100</v>
      </c>
      <c r="P185" s="378"/>
      <c r="Q185" s="382"/>
      <c r="R185" s="379" t="s">
        <v>100</v>
      </c>
      <c r="S185" s="381"/>
      <c r="T185" s="382"/>
      <c r="U185" s="37">
        <v>11764.02</v>
      </c>
    </row>
    <row r="186" spans="1:21" ht="28.35" customHeight="1" x14ac:dyDescent="0.25">
      <c r="A186" s="41" t="s">
        <v>100</v>
      </c>
      <c r="B186" s="39" t="s">
        <v>164</v>
      </c>
      <c r="C186" s="379" t="s">
        <v>163</v>
      </c>
      <c r="D186" s="381"/>
      <c r="E186" s="382"/>
      <c r="F186" s="380" t="s">
        <v>160</v>
      </c>
      <c r="G186" s="382"/>
      <c r="H186" s="383">
        <v>97</v>
      </c>
      <c r="I186" s="382"/>
      <c r="J186" s="383">
        <v>1</v>
      </c>
      <c r="K186" s="382"/>
      <c r="L186" s="37">
        <v>97</v>
      </c>
      <c r="M186" s="378"/>
      <c r="N186" s="382"/>
      <c r="O186" s="39" t="s">
        <v>100</v>
      </c>
      <c r="P186" s="378"/>
      <c r="Q186" s="382"/>
      <c r="R186" s="384" t="s">
        <v>100</v>
      </c>
      <c r="S186" s="381"/>
      <c r="T186" s="382"/>
      <c r="U186" s="37">
        <v>11411.1</v>
      </c>
    </row>
    <row r="187" spans="1:21" ht="28.35" customHeight="1" x14ac:dyDescent="0.25">
      <c r="A187" s="41" t="s">
        <v>100</v>
      </c>
      <c r="B187" s="39" t="s">
        <v>162</v>
      </c>
      <c r="C187" s="379" t="s">
        <v>161</v>
      </c>
      <c r="D187" s="381"/>
      <c r="E187" s="382"/>
      <c r="F187" s="380" t="s">
        <v>160</v>
      </c>
      <c r="G187" s="382"/>
      <c r="H187" s="383">
        <v>51</v>
      </c>
      <c r="I187" s="382"/>
      <c r="J187" s="383">
        <v>1</v>
      </c>
      <c r="K187" s="382"/>
      <c r="L187" s="37">
        <v>51</v>
      </c>
      <c r="M187" s="378"/>
      <c r="N187" s="382"/>
      <c r="O187" s="39" t="s">
        <v>100</v>
      </c>
      <c r="P187" s="378"/>
      <c r="Q187" s="382"/>
      <c r="R187" s="384" t="s">
        <v>100</v>
      </c>
      <c r="S187" s="381"/>
      <c r="T187" s="382"/>
      <c r="U187" s="37">
        <v>5999.65</v>
      </c>
    </row>
    <row r="188" spans="1:21" ht="14.25" customHeight="1" x14ac:dyDescent="0.25">
      <c r="A188" s="36" t="s">
        <v>100</v>
      </c>
      <c r="B188" s="36" t="s">
        <v>100</v>
      </c>
      <c r="C188" s="365" t="s">
        <v>136</v>
      </c>
      <c r="D188" s="381"/>
      <c r="E188" s="381"/>
      <c r="F188" s="381"/>
      <c r="G188" s="381"/>
      <c r="H188" s="381"/>
      <c r="I188" s="381"/>
      <c r="J188" s="381"/>
      <c r="K188" s="381"/>
      <c r="L188" s="382"/>
      <c r="M188" s="385" t="s">
        <v>100</v>
      </c>
      <c r="N188" s="381"/>
      <c r="O188" s="382"/>
      <c r="P188" s="386">
        <v>17532.330000000002</v>
      </c>
      <c r="Q188" s="382"/>
      <c r="R188" s="369"/>
      <c r="S188" s="381"/>
      <c r="T188" s="382"/>
      <c r="U188" s="35">
        <v>35064.65</v>
      </c>
    </row>
    <row r="189" spans="1:21" ht="28.35" customHeight="1" x14ac:dyDescent="0.25">
      <c r="A189" s="44" t="s">
        <v>333</v>
      </c>
      <c r="B189" s="43" t="s">
        <v>319</v>
      </c>
      <c r="C189" s="365" t="s">
        <v>318</v>
      </c>
      <c r="D189" s="381"/>
      <c r="E189" s="382"/>
      <c r="F189" s="367" t="s">
        <v>279</v>
      </c>
      <c r="G189" s="382"/>
      <c r="H189" s="368">
        <v>2</v>
      </c>
      <c r="I189" s="382"/>
      <c r="J189" s="368">
        <v>1</v>
      </c>
      <c r="K189" s="382"/>
      <c r="L189" s="35">
        <v>2</v>
      </c>
      <c r="M189" s="369"/>
      <c r="N189" s="382"/>
      <c r="O189" s="42"/>
      <c r="P189" s="369"/>
      <c r="Q189" s="382"/>
      <c r="R189" s="369"/>
      <c r="S189" s="381"/>
      <c r="T189" s="382"/>
      <c r="U189" s="38"/>
    </row>
    <row r="190" spans="1:21" ht="28.35" customHeight="1" x14ac:dyDescent="0.25">
      <c r="A190" s="40" t="s">
        <v>100</v>
      </c>
      <c r="B190" s="39" t="s">
        <v>191</v>
      </c>
      <c r="C190" s="379" t="s">
        <v>190</v>
      </c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1"/>
      <c r="P190" s="381"/>
      <c r="Q190" s="381"/>
      <c r="R190" s="381"/>
      <c r="S190" s="381"/>
      <c r="T190" s="382"/>
      <c r="U190" s="41" t="s">
        <v>100</v>
      </c>
    </row>
    <row r="191" spans="1:21" ht="28.35" customHeight="1" x14ac:dyDescent="0.25">
      <c r="A191" s="40" t="s">
        <v>100</v>
      </c>
      <c r="B191" s="39" t="s">
        <v>189</v>
      </c>
      <c r="C191" s="379" t="s">
        <v>188</v>
      </c>
      <c r="D191" s="381"/>
      <c r="E191" s="381"/>
      <c r="F191" s="381"/>
      <c r="G191" s="381"/>
      <c r="H191" s="381"/>
      <c r="I191" s="381"/>
      <c r="J191" s="381"/>
      <c r="K191" s="381"/>
      <c r="L191" s="381"/>
      <c r="M191" s="381"/>
      <c r="N191" s="381"/>
      <c r="O191" s="381"/>
      <c r="P191" s="381"/>
      <c r="Q191" s="381"/>
      <c r="R191" s="381"/>
      <c r="S191" s="381"/>
      <c r="T191" s="382"/>
      <c r="U191" s="41" t="s">
        <v>100</v>
      </c>
    </row>
    <row r="192" spans="1:21" ht="14.25" customHeight="1" x14ac:dyDescent="0.25">
      <c r="A192" s="39" t="s">
        <v>100</v>
      </c>
      <c r="B192" s="39" t="s">
        <v>187</v>
      </c>
      <c r="C192" s="379" t="s">
        <v>186</v>
      </c>
      <c r="D192" s="381"/>
      <c r="E192" s="382"/>
      <c r="F192" s="380" t="s">
        <v>179</v>
      </c>
      <c r="G192" s="382"/>
      <c r="H192" s="378"/>
      <c r="I192" s="382"/>
      <c r="J192" s="378"/>
      <c r="K192" s="382"/>
      <c r="L192" s="37">
        <v>4.577</v>
      </c>
      <c r="M192" s="378"/>
      <c r="N192" s="382"/>
      <c r="O192" s="39" t="s">
        <v>100</v>
      </c>
      <c r="P192" s="378"/>
      <c r="Q192" s="382"/>
      <c r="R192" s="378"/>
      <c r="S192" s="381"/>
      <c r="T192" s="382"/>
      <c r="U192" s="37">
        <v>2520.14</v>
      </c>
    </row>
    <row r="193" spans="1:21" ht="14.25" customHeight="1" x14ac:dyDescent="0.25">
      <c r="A193" s="39" t="s">
        <v>100</v>
      </c>
      <c r="B193" s="39" t="s">
        <v>185</v>
      </c>
      <c r="C193" s="379" t="s">
        <v>184</v>
      </c>
      <c r="D193" s="381"/>
      <c r="E193" s="382"/>
      <c r="F193" s="380" t="s">
        <v>179</v>
      </c>
      <c r="G193" s="382"/>
      <c r="H193" s="383">
        <v>1.99</v>
      </c>
      <c r="I193" s="382"/>
      <c r="J193" s="383">
        <v>1.1499999999999999</v>
      </c>
      <c r="K193" s="382"/>
      <c r="L193" s="37">
        <v>4.577</v>
      </c>
      <c r="M193" s="378"/>
      <c r="N193" s="382"/>
      <c r="O193" s="39" t="s">
        <v>100</v>
      </c>
      <c r="P193" s="383">
        <v>550.61</v>
      </c>
      <c r="Q193" s="382"/>
      <c r="R193" s="383">
        <v>1</v>
      </c>
      <c r="S193" s="381"/>
      <c r="T193" s="382"/>
      <c r="U193" s="37">
        <v>2520.14</v>
      </c>
    </row>
    <row r="194" spans="1:21" ht="14.25" customHeight="1" x14ac:dyDescent="0.25">
      <c r="A194" s="39" t="s">
        <v>100</v>
      </c>
      <c r="B194" s="39" t="s">
        <v>183</v>
      </c>
      <c r="C194" s="379" t="s">
        <v>182</v>
      </c>
      <c r="D194" s="381"/>
      <c r="E194" s="382"/>
      <c r="F194" s="380" t="s">
        <v>100</v>
      </c>
      <c r="G194" s="382"/>
      <c r="H194" s="378"/>
      <c r="I194" s="382"/>
      <c r="J194" s="378"/>
      <c r="K194" s="382"/>
      <c r="L194" s="38"/>
      <c r="M194" s="378"/>
      <c r="N194" s="382"/>
      <c r="O194" s="39" t="s">
        <v>100</v>
      </c>
      <c r="P194" s="378"/>
      <c r="Q194" s="382"/>
      <c r="R194" s="378"/>
      <c r="S194" s="381"/>
      <c r="T194" s="382"/>
      <c r="U194" s="37">
        <v>120.82</v>
      </c>
    </row>
    <row r="195" spans="1:21" ht="14.25" customHeight="1" x14ac:dyDescent="0.25">
      <c r="A195" s="39" t="s">
        <v>100</v>
      </c>
      <c r="B195" s="39" t="s">
        <v>181</v>
      </c>
      <c r="C195" s="379" t="s">
        <v>180</v>
      </c>
      <c r="D195" s="381"/>
      <c r="E195" s="382"/>
      <c r="F195" s="380" t="s">
        <v>179</v>
      </c>
      <c r="G195" s="382"/>
      <c r="H195" s="378"/>
      <c r="I195" s="382"/>
      <c r="J195" s="378"/>
      <c r="K195" s="382"/>
      <c r="L195" s="37">
        <v>0.184</v>
      </c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103.63</v>
      </c>
    </row>
    <row r="196" spans="1:21" ht="18.95" customHeight="1" x14ac:dyDescent="0.25">
      <c r="A196" s="39" t="s">
        <v>100</v>
      </c>
      <c r="B196" s="39" t="s">
        <v>224</v>
      </c>
      <c r="C196" s="379" t="s">
        <v>223</v>
      </c>
      <c r="D196" s="381"/>
      <c r="E196" s="382"/>
      <c r="F196" s="380" t="s">
        <v>218</v>
      </c>
      <c r="G196" s="382"/>
      <c r="H196" s="383">
        <v>0.08</v>
      </c>
      <c r="I196" s="382"/>
      <c r="J196" s="383">
        <v>1.1499999999999999</v>
      </c>
      <c r="K196" s="382"/>
      <c r="L196" s="37">
        <v>0.184</v>
      </c>
      <c r="M196" s="378"/>
      <c r="N196" s="382"/>
      <c r="O196" s="39" t="s">
        <v>100</v>
      </c>
      <c r="P196" s="383">
        <v>656.62</v>
      </c>
      <c r="Q196" s="382"/>
      <c r="R196" s="378"/>
      <c r="S196" s="381"/>
      <c r="T196" s="382"/>
      <c r="U196" s="37">
        <v>120.82</v>
      </c>
    </row>
    <row r="197" spans="1:21" ht="14.25" customHeight="1" x14ac:dyDescent="0.25">
      <c r="A197" s="39" t="s">
        <v>100</v>
      </c>
      <c r="B197" s="39" t="s">
        <v>222</v>
      </c>
      <c r="C197" s="379" t="s">
        <v>221</v>
      </c>
      <c r="D197" s="381"/>
      <c r="E197" s="382"/>
      <c r="F197" s="380" t="s">
        <v>179</v>
      </c>
      <c r="G197" s="382"/>
      <c r="H197" s="383">
        <v>0.08</v>
      </c>
      <c r="I197" s="382"/>
      <c r="J197" s="383">
        <v>1.1499999999999999</v>
      </c>
      <c r="K197" s="382"/>
      <c r="L197" s="37">
        <v>0.184</v>
      </c>
      <c r="M197" s="378"/>
      <c r="N197" s="382"/>
      <c r="O197" s="39" t="s">
        <v>100</v>
      </c>
      <c r="P197" s="383">
        <v>563.22</v>
      </c>
      <c r="Q197" s="382"/>
      <c r="R197" s="383">
        <v>1</v>
      </c>
      <c r="S197" s="381"/>
      <c r="T197" s="382"/>
      <c r="U197" s="37">
        <v>103.63</v>
      </c>
    </row>
    <row r="198" spans="1:21" ht="14.25" customHeight="1" x14ac:dyDescent="0.25">
      <c r="A198" s="39" t="s">
        <v>100</v>
      </c>
      <c r="B198" s="39" t="s">
        <v>178</v>
      </c>
      <c r="C198" s="379" t="s">
        <v>177</v>
      </c>
      <c r="D198" s="381"/>
      <c r="E198" s="382"/>
      <c r="F198" s="380" t="s">
        <v>100</v>
      </c>
      <c r="G198" s="382"/>
      <c r="H198" s="378"/>
      <c r="I198" s="382"/>
      <c r="J198" s="378"/>
      <c r="K198" s="382"/>
      <c r="L198" s="38"/>
      <c r="M198" s="378"/>
      <c r="N198" s="382"/>
      <c r="O198" s="39" t="s">
        <v>100</v>
      </c>
      <c r="P198" s="378"/>
      <c r="Q198" s="382"/>
      <c r="R198" s="378"/>
      <c r="S198" s="381"/>
      <c r="T198" s="382"/>
      <c r="U198" s="37">
        <v>0</v>
      </c>
    </row>
    <row r="199" spans="1:21" ht="14.25" customHeight="1" x14ac:dyDescent="0.25">
      <c r="A199" s="39" t="s">
        <v>100</v>
      </c>
      <c r="B199" s="39" t="s">
        <v>100</v>
      </c>
      <c r="C199" s="365" t="s">
        <v>166</v>
      </c>
      <c r="D199" s="381"/>
      <c r="E199" s="382"/>
      <c r="F199" s="380" t="s">
        <v>100</v>
      </c>
      <c r="G199" s="382"/>
      <c r="H199" s="378"/>
      <c r="I199" s="382"/>
      <c r="J199" s="378"/>
      <c r="K199" s="382"/>
      <c r="L199" s="38"/>
      <c r="M199" s="378"/>
      <c r="N199" s="382"/>
      <c r="O199" s="39" t="s">
        <v>100</v>
      </c>
      <c r="P199" s="378"/>
      <c r="Q199" s="382"/>
      <c r="R199" s="378"/>
      <c r="S199" s="381"/>
      <c r="T199" s="382"/>
      <c r="U199" s="35">
        <v>2744.59</v>
      </c>
    </row>
    <row r="200" spans="1:21" ht="38.85" customHeight="1" x14ac:dyDescent="0.25">
      <c r="A200" s="40" t="s">
        <v>702</v>
      </c>
      <c r="B200" s="39" t="s">
        <v>316</v>
      </c>
      <c r="C200" s="379" t="s">
        <v>315</v>
      </c>
      <c r="D200" s="381"/>
      <c r="E200" s="382"/>
      <c r="F200" s="380" t="s">
        <v>214</v>
      </c>
      <c r="G200" s="382"/>
      <c r="H200" s="383">
        <v>18</v>
      </c>
      <c r="I200" s="382"/>
      <c r="J200" s="384" t="s">
        <v>187</v>
      </c>
      <c r="K200" s="382"/>
      <c r="L200" s="37">
        <v>18</v>
      </c>
      <c r="M200" s="383">
        <v>650.20000000000005</v>
      </c>
      <c r="N200" s="382"/>
      <c r="O200" s="39" t="s">
        <v>208</v>
      </c>
      <c r="P200" s="383">
        <v>1059.83</v>
      </c>
      <c r="Q200" s="382"/>
      <c r="R200" s="378"/>
      <c r="S200" s="381"/>
      <c r="T200" s="382"/>
      <c r="U200" s="37">
        <v>19076.939999999999</v>
      </c>
    </row>
    <row r="201" spans="1:21" ht="14.25" customHeight="1" x14ac:dyDescent="0.25">
      <c r="A201" s="41" t="s">
        <v>100</v>
      </c>
      <c r="B201" s="41" t="s">
        <v>100</v>
      </c>
      <c r="C201" s="379" t="s">
        <v>165</v>
      </c>
      <c r="D201" s="381"/>
      <c r="E201" s="382"/>
      <c r="F201" s="380" t="s">
        <v>100</v>
      </c>
      <c r="G201" s="382"/>
      <c r="H201" s="378"/>
      <c r="I201" s="382"/>
      <c r="J201" s="379" t="s">
        <v>100</v>
      </c>
      <c r="K201" s="382"/>
      <c r="L201" s="39" t="s">
        <v>100</v>
      </c>
      <c r="M201" s="379" t="s">
        <v>100</v>
      </c>
      <c r="N201" s="382"/>
      <c r="O201" s="41" t="s">
        <v>100</v>
      </c>
      <c r="P201" s="378"/>
      <c r="Q201" s="382"/>
      <c r="R201" s="379" t="s">
        <v>100</v>
      </c>
      <c r="S201" s="381"/>
      <c r="T201" s="382"/>
      <c r="U201" s="37">
        <v>2623.77</v>
      </c>
    </row>
    <row r="202" spans="1:21" ht="28.35" customHeight="1" x14ac:dyDescent="0.25">
      <c r="A202" s="41" t="s">
        <v>100</v>
      </c>
      <c r="B202" s="39" t="s">
        <v>164</v>
      </c>
      <c r="C202" s="379" t="s">
        <v>163</v>
      </c>
      <c r="D202" s="381"/>
      <c r="E202" s="382"/>
      <c r="F202" s="380" t="s">
        <v>160</v>
      </c>
      <c r="G202" s="382"/>
      <c r="H202" s="383">
        <v>97</v>
      </c>
      <c r="I202" s="382"/>
      <c r="J202" s="383">
        <v>1</v>
      </c>
      <c r="K202" s="382"/>
      <c r="L202" s="37">
        <v>97</v>
      </c>
      <c r="M202" s="378"/>
      <c r="N202" s="382"/>
      <c r="O202" s="39" t="s">
        <v>100</v>
      </c>
      <c r="P202" s="378"/>
      <c r="Q202" s="382"/>
      <c r="R202" s="384" t="s">
        <v>100</v>
      </c>
      <c r="S202" s="381"/>
      <c r="T202" s="382"/>
      <c r="U202" s="37">
        <v>2545.06</v>
      </c>
    </row>
    <row r="203" spans="1:21" ht="28.35" customHeight="1" x14ac:dyDescent="0.25">
      <c r="A203" s="41" t="s">
        <v>100</v>
      </c>
      <c r="B203" s="39" t="s">
        <v>162</v>
      </c>
      <c r="C203" s="379" t="s">
        <v>161</v>
      </c>
      <c r="D203" s="381"/>
      <c r="E203" s="382"/>
      <c r="F203" s="380" t="s">
        <v>160</v>
      </c>
      <c r="G203" s="382"/>
      <c r="H203" s="383">
        <v>51</v>
      </c>
      <c r="I203" s="382"/>
      <c r="J203" s="383">
        <v>1</v>
      </c>
      <c r="K203" s="382"/>
      <c r="L203" s="37">
        <v>51</v>
      </c>
      <c r="M203" s="378"/>
      <c r="N203" s="382"/>
      <c r="O203" s="39" t="s">
        <v>100</v>
      </c>
      <c r="P203" s="378"/>
      <c r="Q203" s="382"/>
      <c r="R203" s="384" t="s">
        <v>100</v>
      </c>
      <c r="S203" s="381"/>
      <c r="T203" s="382"/>
      <c r="U203" s="37">
        <v>1338.12</v>
      </c>
    </row>
    <row r="204" spans="1:21" ht="14.25" customHeight="1" x14ac:dyDescent="0.25">
      <c r="A204" s="36" t="s">
        <v>100</v>
      </c>
      <c r="B204" s="36" t="s">
        <v>100</v>
      </c>
      <c r="C204" s="365" t="s">
        <v>136</v>
      </c>
      <c r="D204" s="381"/>
      <c r="E204" s="381"/>
      <c r="F204" s="381"/>
      <c r="G204" s="381"/>
      <c r="H204" s="381"/>
      <c r="I204" s="381"/>
      <c r="J204" s="381"/>
      <c r="K204" s="381"/>
      <c r="L204" s="382"/>
      <c r="M204" s="385" t="s">
        <v>100</v>
      </c>
      <c r="N204" s="381"/>
      <c r="O204" s="382"/>
      <c r="P204" s="386">
        <v>12852.35</v>
      </c>
      <c r="Q204" s="382"/>
      <c r="R204" s="369"/>
      <c r="S204" s="381"/>
      <c r="T204" s="382"/>
      <c r="U204" s="35">
        <v>25704.71</v>
      </c>
    </row>
    <row r="205" spans="1:21" ht="38.85" customHeight="1" x14ac:dyDescent="0.25">
      <c r="A205" s="44" t="s">
        <v>323</v>
      </c>
      <c r="B205" s="43" t="s">
        <v>313</v>
      </c>
      <c r="C205" s="365" t="s">
        <v>701</v>
      </c>
      <c r="D205" s="381"/>
      <c r="E205" s="382"/>
      <c r="F205" s="367" t="s">
        <v>312</v>
      </c>
      <c r="G205" s="382"/>
      <c r="H205" s="368">
        <v>0.2</v>
      </c>
      <c r="I205" s="382"/>
      <c r="J205" s="368">
        <v>1</v>
      </c>
      <c r="K205" s="382"/>
      <c r="L205" s="35">
        <v>0.2</v>
      </c>
      <c r="M205" s="369"/>
      <c r="N205" s="382"/>
      <c r="O205" s="42"/>
      <c r="P205" s="369"/>
      <c r="Q205" s="382"/>
      <c r="R205" s="369"/>
      <c r="S205" s="381"/>
      <c r="T205" s="382"/>
      <c r="U205" s="38"/>
    </row>
    <row r="206" spans="1:21" ht="28.35" customHeight="1" x14ac:dyDescent="0.25">
      <c r="A206" s="40" t="s">
        <v>100</v>
      </c>
      <c r="B206" s="39" t="s">
        <v>228</v>
      </c>
      <c r="C206" s="379" t="s">
        <v>227</v>
      </c>
      <c r="D206" s="381"/>
      <c r="E206" s="381"/>
      <c r="F206" s="381"/>
      <c r="G206" s="381"/>
      <c r="H206" s="381"/>
      <c r="I206" s="381"/>
      <c r="J206" s="381"/>
      <c r="K206" s="381"/>
      <c r="L206" s="381"/>
      <c r="M206" s="381"/>
      <c r="N206" s="381"/>
      <c r="O206" s="381"/>
      <c r="P206" s="381"/>
      <c r="Q206" s="381"/>
      <c r="R206" s="381"/>
      <c r="S206" s="381"/>
      <c r="T206" s="382"/>
      <c r="U206" s="41" t="s">
        <v>100</v>
      </c>
    </row>
    <row r="207" spans="1:21" ht="14.25" customHeight="1" x14ac:dyDescent="0.25">
      <c r="A207" s="39" t="s">
        <v>100</v>
      </c>
      <c r="B207" s="39" t="s">
        <v>187</v>
      </c>
      <c r="C207" s="379" t="s">
        <v>186</v>
      </c>
      <c r="D207" s="381"/>
      <c r="E207" s="382"/>
      <c r="F207" s="380" t="s">
        <v>179</v>
      </c>
      <c r="G207" s="382"/>
      <c r="H207" s="378"/>
      <c r="I207" s="382"/>
      <c r="J207" s="378"/>
      <c r="K207" s="382"/>
      <c r="L207" s="37">
        <v>30.59</v>
      </c>
      <c r="M207" s="378"/>
      <c r="N207" s="382"/>
      <c r="O207" s="39" t="s">
        <v>100</v>
      </c>
      <c r="P207" s="378"/>
      <c r="Q207" s="382"/>
      <c r="R207" s="378"/>
      <c r="S207" s="381"/>
      <c r="T207" s="382"/>
      <c r="U207" s="37">
        <v>15171.72</v>
      </c>
    </row>
    <row r="208" spans="1:21" ht="14.25" customHeight="1" x14ac:dyDescent="0.25">
      <c r="A208" s="39" t="s">
        <v>100</v>
      </c>
      <c r="B208" s="39" t="s">
        <v>311</v>
      </c>
      <c r="C208" s="379" t="s">
        <v>310</v>
      </c>
      <c r="D208" s="381"/>
      <c r="E208" s="382"/>
      <c r="F208" s="380" t="s">
        <v>179</v>
      </c>
      <c r="G208" s="382"/>
      <c r="H208" s="383">
        <v>133</v>
      </c>
      <c r="I208" s="382"/>
      <c r="J208" s="383">
        <v>1.1499999999999999</v>
      </c>
      <c r="K208" s="382"/>
      <c r="L208" s="37">
        <v>30.59</v>
      </c>
      <c r="M208" s="378"/>
      <c r="N208" s="382"/>
      <c r="O208" s="39" t="s">
        <v>100</v>
      </c>
      <c r="P208" s="383">
        <v>495.97</v>
      </c>
      <c r="Q208" s="382"/>
      <c r="R208" s="383">
        <v>1</v>
      </c>
      <c r="S208" s="381"/>
      <c r="T208" s="382"/>
      <c r="U208" s="37">
        <v>15171.72</v>
      </c>
    </row>
    <row r="209" spans="1:21" ht="14.25" customHeight="1" x14ac:dyDescent="0.25">
      <c r="A209" s="39" t="s">
        <v>100</v>
      </c>
      <c r="B209" s="39" t="s">
        <v>183</v>
      </c>
      <c r="C209" s="379" t="s">
        <v>182</v>
      </c>
      <c r="D209" s="381"/>
      <c r="E209" s="382"/>
      <c r="F209" s="380" t="s">
        <v>100</v>
      </c>
      <c r="G209" s="382"/>
      <c r="H209" s="378"/>
      <c r="I209" s="382"/>
      <c r="J209" s="378"/>
      <c r="K209" s="382"/>
      <c r="L209" s="38"/>
      <c r="M209" s="378"/>
      <c r="N209" s="382"/>
      <c r="O209" s="39" t="s">
        <v>100</v>
      </c>
      <c r="P209" s="378"/>
      <c r="Q209" s="382"/>
      <c r="R209" s="378"/>
      <c r="S209" s="381"/>
      <c r="T209" s="382"/>
      <c r="U209" s="37">
        <v>0</v>
      </c>
    </row>
    <row r="210" spans="1:21" ht="14.25" customHeight="1" x14ac:dyDescent="0.25">
      <c r="A210" s="39" t="s">
        <v>100</v>
      </c>
      <c r="B210" s="39" t="s">
        <v>181</v>
      </c>
      <c r="C210" s="379" t="s">
        <v>180</v>
      </c>
      <c r="D210" s="381"/>
      <c r="E210" s="382"/>
      <c r="F210" s="380" t="s">
        <v>179</v>
      </c>
      <c r="G210" s="382"/>
      <c r="H210" s="378"/>
      <c r="I210" s="382"/>
      <c r="J210" s="378"/>
      <c r="K210" s="382"/>
      <c r="L210" s="38"/>
      <c r="M210" s="378"/>
      <c r="N210" s="382"/>
      <c r="O210" s="39" t="s">
        <v>100</v>
      </c>
      <c r="P210" s="378"/>
      <c r="Q210" s="382"/>
      <c r="R210" s="378"/>
      <c r="S210" s="381"/>
      <c r="T210" s="382"/>
      <c r="U210" s="37">
        <v>0</v>
      </c>
    </row>
    <row r="211" spans="1:21" ht="14.25" customHeight="1" x14ac:dyDescent="0.25">
      <c r="A211" s="39" t="s">
        <v>100</v>
      </c>
      <c r="B211" s="39" t="s">
        <v>178</v>
      </c>
      <c r="C211" s="379" t="s">
        <v>177</v>
      </c>
      <c r="D211" s="381"/>
      <c r="E211" s="382"/>
      <c r="F211" s="380" t="s">
        <v>100</v>
      </c>
      <c r="G211" s="382"/>
      <c r="H211" s="378"/>
      <c r="I211" s="382"/>
      <c r="J211" s="378"/>
      <c r="K211" s="382"/>
      <c r="L211" s="38"/>
      <c r="M211" s="378"/>
      <c r="N211" s="382"/>
      <c r="O211" s="39" t="s">
        <v>100</v>
      </c>
      <c r="P211" s="378"/>
      <c r="Q211" s="382"/>
      <c r="R211" s="378"/>
      <c r="S211" s="381"/>
      <c r="T211" s="382"/>
      <c r="U211" s="37">
        <v>276.8</v>
      </c>
    </row>
    <row r="212" spans="1:21" ht="36.6" customHeight="1" x14ac:dyDescent="0.25">
      <c r="A212" s="39" t="s">
        <v>100</v>
      </c>
      <c r="B212" s="39" t="s">
        <v>309</v>
      </c>
      <c r="C212" s="379" t="s">
        <v>308</v>
      </c>
      <c r="D212" s="381"/>
      <c r="E212" s="382"/>
      <c r="F212" s="380" t="s">
        <v>214</v>
      </c>
      <c r="G212" s="382"/>
      <c r="H212" s="383">
        <v>0.08</v>
      </c>
      <c r="I212" s="382"/>
      <c r="J212" s="383">
        <v>1</v>
      </c>
      <c r="K212" s="382"/>
      <c r="L212" s="37">
        <v>1.6E-2</v>
      </c>
      <c r="M212" s="378">
        <v>16655</v>
      </c>
      <c r="N212" s="382"/>
      <c r="O212" s="39" t="s">
        <v>187</v>
      </c>
      <c r="P212" s="383">
        <v>16655</v>
      </c>
      <c r="Q212" s="382"/>
      <c r="R212" s="378"/>
      <c r="S212" s="381"/>
      <c r="T212" s="382"/>
      <c r="U212" s="37">
        <v>266.48</v>
      </c>
    </row>
    <row r="213" spans="1:21" ht="14.25" customHeight="1" x14ac:dyDescent="0.25">
      <c r="A213" s="39" t="s">
        <v>100</v>
      </c>
      <c r="B213" s="39" t="s">
        <v>307</v>
      </c>
      <c r="C213" s="379" t="s">
        <v>306</v>
      </c>
      <c r="D213" s="381"/>
      <c r="E213" s="382"/>
      <c r="F213" s="380" t="s">
        <v>174</v>
      </c>
      <c r="G213" s="382"/>
      <c r="H213" s="383">
        <v>8.0000000000000004E-4</v>
      </c>
      <c r="I213" s="382"/>
      <c r="J213" s="383">
        <v>1</v>
      </c>
      <c r="K213" s="382"/>
      <c r="L213" s="37">
        <v>1.6000000000000001E-4</v>
      </c>
      <c r="M213" s="378"/>
      <c r="N213" s="382"/>
      <c r="O213" s="39" t="s">
        <v>100</v>
      </c>
      <c r="P213" s="383">
        <v>64494.01</v>
      </c>
      <c r="Q213" s="382"/>
      <c r="R213" s="378"/>
      <c r="S213" s="381"/>
      <c r="T213" s="382"/>
      <c r="U213" s="37">
        <v>10.32</v>
      </c>
    </row>
    <row r="214" spans="1:21" ht="14.25" customHeight="1" x14ac:dyDescent="0.25">
      <c r="A214" s="39" t="s">
        <v>100</v>
      </c>
      <c r="B214" s="39" t="s">
        <v>100</v>
      </c>
      <c r="C214" s="365" t="s">
        <v>166</v>
      </c>
      <c r="D214" s="381"/>
      <c r="E214" s="382"/>
      <c r="F214" s="380" t="s">
        <v>100</v>
      </c>
      <c r="G214" s="382"/>
      <c r="H214" s="378"/>
      <c r="I214" s="382"/>
      <c r="J214" s="378"/>
      <c r="K214" s="382"/>
      <c r="L214" s="38"/>
      <c r="M214" s="378"/>
      <c r="N214" s="382"/>
      <c r="O214" s="39" t="s">
        <v>100</v>
      </c>
      <c r="P214" s="378"/>
      <c r="Q214" s="382"/>
      <c r="R214" s="378"/>
      <c r="S214" s="381"/>
      <c r="T214" s="382"/>
      <c r="U214" s="35">
        <v>15448.52</v>
      </c>
    </row>
    <row r="215" spans="1:21" ht="60.75" customHeight="1" x14ac:dyDescent="0.25">
      <c r="A215" s="40" t="s">
        <v>76</v>
      </c>
      <c r="B215" s="39" t="s">
        <v>304</v>
      </c>
      <c r="C215" s="379" t="s">
        <v>303</v>
      </c>
      <c r="D215" s="381"/>
      <c r="E215" s="382"/>
      <c r="F215" s="380" t="s">
        <v>302</v>
      </c>
      <c r="G215" s="382"/>
      <c r="H215" s="383">
        <v>200</v>
      </c>
      <c r="I215" s="382"/>
      <c r="J215" s="384" t="s">
        <v>187</v>
      </c>
      <c r="K215" s="382"/>
      <c r="L215" s="37">
        <v>200</v>
      </c>
      <c r="M215" s="383">
        <v>815.16</v>
      </c>
      <c r="N215" s="382"/>
      <c r="O215" s="39" t="s">
        <v>60</v>
      </c>
      <c r="P215" s="383">
        <v>896.68</v>
      </c>
      <c r="Q215" s="382"/>
      <c r="R215" s="378"/>
      <c r="S215" s="381"/>
      <c r="T215" s="382"/>
      <c r="U215" s="37">
        <v>179336</v>
      </c>
    </row>
    <row r="216" spans="1:21" ht="14.25" customHeight="1" x14ac:dyDescent="0.25">
      <c r="A216" s="41" t="s">
        <v>100</v>
      </c>
      <c r="B216" s="41" t="s">
        <v>100</v>
      </c>
      <c r="C216" s="379" t="s">
        <v>165</v>
      </c>
      <c r="D216" s="381"/>
      <c r="E216" s="382"/>
      <c r="F216" s="380" t="s">
        <v>100</v>
      </c>
      <c r="G216" s="382"/>
      <c r="H216" s="378"/>
      <c r="I216" s="382"/>
      <c r="J216" s="379" t="s">
        <v>100</v>
      </c>
      <c r="K216" s="382"/>
      <c r="L216" s="39" t="s">
        <v>100</v>
      </c>
      <c r="M216" s="379" t="s">
        <v>100</v>
      </c>
      <c r="N216" s="382"/>
      <c r="O216" s="41" t="s">
        <v>100</v>
      </c>
      <c r="P216" s="378"/>
      <c r="Q216" s="382"/>
      <c r="R216" s="379" t="s">
        <v>100</v>
      </c>
      <c r="S216" s="381"/>
      <c r="T216" s="382"/>
      <c r="U216" s="37">
        <v>15171.72</v>
      </c>
    </row>
    <row r="217" spans="1:21" ht="28.35" customHeight="1" x14ac:dyDescent="0.25">
      <c r="A217" s="41" t="s">
        <v>100</v>
      </c>
      <c r="B217" s="39" t="s">
        <v>301</v>
      </c>
      <c r="C217" s="379" t="s">
        <v>300</v>
      </c>
      <c r="D217" s="381"/>
      <c r="E217" s="382"/>
      <c r="F217" s="380" t="s">
        <v>160</v>
      </c>
      <c r="G217" s="382"/>
      <c r="H217" s="383">
        <v>98</v>
      </c>
      <c r="I217" s="382"/>
      <c r="J217" s="383">
        <v>1</v>
      </c>
      <c r="K217" s="382"/>
      <c r="L217" s="37">
        <v>98</v>
      </c>
      <c r="M217" s="378"/>
      <c r="N217" s="382"/>
      <c r="O217" s="39" t="s">
        <v>100</v>
      </c>
      <c r="P217" s="378"/>
      <c r="Q217" s="382"/>
      <c r="R217" s="384" t="s">
        <v>100</v>
      </c>
      <c r="S217" s="381"/>
      <c r="T217" s="382"/>
      <c r="U217" s="37">
        <v>14868.29</v>
      </c>
    </row>
    <row r="218" spans="1:21" ht="28.35" customHeight="1" x14ac:dyDescent="0.25">
      <c r="A218" s="41" t="s">
        <v>100</v>
      </c>
      <c r="B218" s="39" t="s">
        <v>299</v>
      </c>
      <c r="C218" s="379" t="s">
        <v>298</v>
      </c>
      <c r="D218" s="381"/>
      <c r="E218" s="382"/>
      <c r="F218" s="380" t="s">
        <v>160</v>
      </c>
      <c r="G218" s="382"/>
      <c r="H218" s="383">
        <v>58</v>
      </c>
      <c r="I218" s="382"/>
      <c r="J218" s="383">
        <v>1</v>
      </c>
      <c r="K218" s="382"/>
      <c r="L218" s="37">
        <v>58</v>
      </c>
      <c r="M218" s="378"/>
      <c r="N218" s="382"/>
      <c r="O218" s="39" t="s">
        <v>100</v>
      </c>
      <c r="P218" s="378"/>
      <c r="Q218" s="382"/>
      <c r="R218" s="384" t="s">
        <v>100</v>
      </c>
      <c r="S218" s="381"/>
      <c r="T218" s="382"/>
      <c r="U218" s="37">
        <v>8799.6</v>
      </c>
    </row>
    <row r="219" spans="1:21" ht="14.25" customHeight="1" x14ac:dyDescent="0.25">
      <c r="A219" s="36" t="s">
        <v>100</v>
      </c>
      <c r="B219" s="36" t="s">
        <v>100</v>
      </c>
      <c r="C219" s="365" t="s">
        <v>136</v>
      </c>
      <c r="D219" s="381"/>
      <c r="E219" s="381"/>
      <c r="F219" s="381"/>
      <c r="G219" s="381"/>
      <c r="H219" s="381"/>
      <c r="I219" s="381"/>
      <c r="J219" s="381"/>
      <c r="K219" s="381"/>
      <c r="L219" s="382"/>
      <c r="M219" s="385" t="s">
        <v>100</v>
      </c>
      <c r="N219" s="381"/>
      <c r="O219" s="382"/>
      <c r="P219" s="386">
        <v>1092262.05</v>
      </c>
      <c r="Q219" s="382"/>
      <c r="R219" s="369"/>
      <c r="S219" s="381"/>
      <c r="T219" s="382"/>
      <c r="U219" s="35">
        <v>218452.41</v>
      </c>
    </row>
    <row r="220" spans="1:21" ht="38.85" customHeight="1" x14ac:dyDescent="0.25">
      <c r="A220" s="44" t="s">
        <v>320</v>
      </c>
      <c r="B220" s="43" t="s">
        <v>546</v>
      </c>
      <c r="C220" s="365" t="s">
        <v>700</v>
      </c>
      <c r="D220" s="381"/>
      <c r="E220" s="382"/>
      <c r="F220" s="367" t="s">
        <v>279</v>
      </c>
      <c r="G220" s="382"/>
      <c r="H220" s="368">
        <v>4.08</v>
      </c>
      <c r="I220" s="382"/>
      <c r="J220" s="368">
        <v>1</v>
      </c>
      <c r="K220" s="382"/>
      <c r="L220" s="35">
        <v>4.08</v>
      </c>
      <c r="M220" s="369"/>
      <c r="N220" s="382"/>
      <c r="O220" s="42"/>
      <c r="P220" s="369"/>
      <c r="Q220" s="382"/>
      <c r="R220" s="369"/>
      <c r="S220" s="381"/>
      <c r="T220" s="382"/>
      <c r="U220" s="38"/>
    </row>
    <row r="221" spans="1:21" ht="28.35" customHeight="1" x14ac:dyDescent="0.25">
      <c r="A221" s="40" t="s">
        <v>100</v>
      </c>
      <c r="B221" s="39" t="s">
        <v>191</v>
      </c>
      <c r="C221" s="379" t="s">
        <v>190</v>
      </c>
      <c r="D221" s="381"/>
      <c r="E221" s="381"/>
      <c r="F221" s="381"/>
      <c r="G221" s="381"/>
      <c r="H221" s="381"/>
      <c r="I221" s="381"/>
      <c r="J221" s="381"/>
      <c r="K221" s="381"/>
      <c r="L221" s="381"/>
      <c r="M221" s="381"/>
      <c r="N221" s="381"/>
      <c r="O221" s="381"/>
      <c r="P221" s="381"/>
      <c r="Q221" s="381"/>
      <c r="R221" s="381"/>
      <c r="S221" s="381"/>
      <c r="T221" s="382"/>
      <c r="U221" s="41" t="s">
        <v>100</v>
      </c>
    </row>
    <row r="222" spans="1:21" ht="14.25" customHeight="1" x14ac:dyDescent="0.25">
      <c r="A222" s="39" t="s">
        <v>100</v>
      </c>
      <c r="B222" s="39" t="s">
        <v>187</v>
      </c>
      <c r="C222" s="379" t="s">
        <v>186</v>
      </c>
      <c r="D222" s="381"/>
      <c r="E222" s="382"/>
      <c r="F222" s="380" t="s">
        <v>179</v>
      </c>
      <c r="G222" s="382"/>
      <c r="H222" s="378"/>
      <c r="I222" s="382"/>
      <c r="J222" s="378"/>
      <c r="K222" s="382"/>
      <c r="L222" s="37">
        <v>212.0376</v>
      </c>
      <c r="M222" s="378"/>
      <c r="N222" s="382"/>
      <c r="O222" s="39" t="s">
        <v>100</v>
      </c>
      <c r="P222" s="378"/>
      <c r="Q222" s="382"/>
      <c r="R222" s="378"/>
      <c r="S222" s="381"/>
      <c r="T222" s="382"/>
      <c r="U222" s="37">
        <v>119423.82</v>
      </c>
    </row>
    <row r="223" spans="1:21" ht="14.25" customHeight="1" x14ac:dyDescent="0.25">
      <c r="A223" s="39" t="s">
        <v>100</v>
      </c>
      <c r="B223" s="39" t="s">
        <v>264</v>
      </c>
      <c r="C223" s="379" t="s">
        <v>263</v>
      </c>
      <c r="D223" s="381"/>
      <c r="E223" s="382"/>
      <c r="F223" s="380" t="s">
        <v>179</v>
      </c>
      <c r="G223" s="382"/>
      <c r="H223" s="383">
        <v>51.97</v>
      </c>
      <c r="I223" s="382"/>
      <c r="J223" s="383">
        <v>1</v>
      </c>
      <c r="K223" s="382"/>
      <c r="L223" s="37">
        <v>212.0376</v>
      </c>
      <c r="M223" s="378"/>
      <c r="N223" s="382"/>
      <c r="O223" s="39" t="s">
        <v>100</v>
      </c>
      <c r="P223" s="383">
        <v>563.22</v>
      </c>
      <c r="Q223" s="382"/>
      <c r="R223" s="383">
        <v>1</v>
      </c>
      <c r="S223" s="381"/>
      <c r="T223" s="382"/>
      <c r="U223" s="37">
        <v>119423.82</v>
      </c>
    </row>
    <row r="224" spans="1:21" ht="14.25" customHeight="1" x14ac:dyDescent="0.25">
      <c r="A224" s="39" t="s">
        <v>100</v>
      </c>
      <c r="B224" s="39" t="s">
        <v>183</v>
      </c>
      <c r="C224" s="379" t="s">
        <v>182</v>
      </c>
      <c r="D224" s="381"/>
      <c r="E224" s="382"/>
      <c r="F224" s="380" t="s">
        <v>100</v>
      </c>
      <c r="G224" s="382"/>
      <c r="H224" s="378"/>
      <c r="I224" s="382"/>
      <c r="J224" s="378"/>
      <c r="K224" s="382"/>
      <c r="L224" s="38"/>
      <c r="M224" s="378"/>
      <c r="N224" s="382"/>
      <c r="O224" s="39" t="s">
        <v>100</v>
      </c>
      <c r="P224" s="378"/>
      <c r="Q224" s="382"/>
      <c r="R224" s="378"/>
      <c r="S224" s="381"/>
      <c r="T224" s="382"/>
      <c r="U224" s="37">
        <v>33939.51</v>
      </c>
    </row>
    <row r="225" spans="1:21" ht="14.25" customHeight="1" x14ac:dyDescent="0.25">
      <c r="A225" s="39" t="s">
        <v>100</v>
      </c>
      <c r="B225" s="39" t="s">
        <v>181</v>
      </c>
      <c r="C225" s="379" t="s">
        <v>180</v>
      </c>
      <c r="D225" s="381"/>
      <c r="E225" s="382"/>
      <c r="F225" s="380" t="s">
        <v>179</v>
      </c>
      <c r="G225" s="382"/>
      <c r="H225" s="378"/>
      <c r="I225" s="382"/>
      <c r="J225" s="378"/>
      <c r="K225" s="382"/>
      <c r="L225" s="37">
        <v>36.189599999999999</v>
      </c>
      <c r="M225" s="378"/>
      <c r="N225" s="382"/>
      <c r="O225" s="39" t="s">
        <v>100</v>
      </c>
      <c r="P225" s="378"/>
      <c r="Q225" s="382"/>
      <c r="R225" s="378"/>
      <c r="S225" s="381"/>
      <c r="T225" s="382"/>
      <c r="U225" s="37">
        <v>21222.58</v>
      </c>
    </row>
    <row r="226" spans="1:21" ht="18.95" customHeight="1" x14ac:dyDescent="0.25">
      <c r="A226" s="39" t="s">
        <v>100</v>
      </c>
      <c r="B226" s="39" t="s">
        <v>254</v>
      </c>
      <c r="C226" s="379" t="s">
        <v>253</v>
      </c>
      <c r="D226" s="381"/>
      <c r="E226" s="382"/>
      <c r="F226" s="380" t="s">
        <v>218</v>
      </c>
      <c r="G226" s="382"/>
      <c r="H226" s="383">
        <v>2.0299999999999998</v>
      </c>
      <c r="I226" s="382"/>
      <c r="J226" s="383">
        <v>1</v>
      </c>
      <c r="K226" s="382"/>
      <c r="L226" s="37">
        <v>8.2824000000000009</v>
      </c>
      <c r="M226" s="378"/>
      <c r="N226" s="382"/>
      <c r="O226" s="39" t="s">
        <v>100</v>
      </c>
      <c r="P226" s="383">
        <v>1631.99</v>
      </c>
      <c r="Q226" s="382"/>
      <c r="R226" s="378"/>
      <c r="S226" s="381"/>
      <c r="T226" s="382"/>
      <c r="U226" s="37">
        <v>13516.79</v>
      </c>
    </row>
    <row r="227" spans="1:21" ht="14.25" customHeight="1" x14ac:dyDescent="0.25">
      <c r="A227" s="39" t="s">
        <v>100</v>
      </c>
      <c r="B227" s="39" t="s">
        <v>252</v>
      </c>
      <c r="C227" s="379" t="s">
        <v>251</v>
      </c>
      <c r="D227" s="381"/>
      <c r="E227" s="382"/>
      <c r="F227" s="380" t="s">
        <v>179</v>
      </c>
      <c r="G227" s="382"/>
      <c r="H227" s="383">
        <v>2.0299999999999998</v>
      </c>
      <c r="I227" s="382"/>
      <c r="J227" s="383">
        <v>1</v>
      </c>
      <c r="K227" s="382"/>
      <c r="L227" s="37">
        <v>8.2824000000000009</v>
      </c>
      <c r="M227" s="378"/>
      <c r="N227" s="382"/>
      <c r="O227" s="39" t="s">
        <v>100</v>
      </c>
      <c r="P227" s="383">
        <v>756.56</v>
      </c>
      <c r="Q227" s="382"/>
      <c r="R227" s="383">
        <v>1</v>
      </c>
      <c r="S227" s="381"/>
      <c r="T227" s="382"/>
      <c r="U227" s="37">
        <v>6266.13</v>
      </c>
    </row>
    <row r="228" spans="1:21" ht="18.95" customHeight="1" x14ac:dyDescent="0.25">
      <c r="A228" s="39" t="s">
        <v>100</v>
      </c>
      <c r="B228" s="39" t="s">
        <v>544</v>
      </c>
      <c r="C228" s="379" t="s">
        <v>543</v>
      </c>
      <c r="D228" s="381"/>
      <c r="E228" s="382"/>
      <c r="F228" s="380" t="s">
        <v>218</v>
      </c>
      <c r="G228" s="382"/>
      <c r="H228" s="383">
        <v>2.63</v>
      </c>
      <c r="I228" s="382"/>
      <c r="J228" s="383">
        <v>1</v>
      </c>
      <c r="K228" s="382"/>
      <c r="L228" s="37">
        <v>10.730399999999999</v>
      </c>
      <c r="M228" s="378">
        <v>0.54</v>
      </c>
      <c r="N228" s="382"/>
      <c r="O228" s="39" t="s">
        <v>542</v>
      </c>
      <c r="P228" s="383">
        <v>0.86</v>
      </c>
      <c r="Q228" s="382"/>
      <c r="R228" s="378"/>
      <c r="S228" s="381"/>
      <c r="T228" s="382"/>
      <c r="U228" s="37">
        <v>9.23</v>
      </c>
    </row>
    <row r="229" spans="1:21" ht="18.95" customHeight="1" x14ac:dyDescent="0.25">
      <c r="A229" s="39" t="s">
        <v>100</v>
      </c>
      <c r="B229" s="39" t="s">
        <v>541</v>
      </c>
      <c r="C229" s="379" t="s">
        <v>540</v>
      </c>
      <c r="D229" s="381"/>
      <c r="E229" s="382"/>
      <c r="F229" s="380" t="s">
        <v>218</v>
      </c>
      <c r="G229" s="382"/>
      <c r="H229" s="383">
        <v>2.96</v>
      </c>
      <c r="I229" s="382"/>
      <c r="J229" s="383">
        <v>1</v>
      </c>
      <c r="K229" s="382"/>
      <c r="L229" s="37">
        <v>12.0768</v>
      </c>
      <c r="M229" s="378">
        <v>540.97</v>
      </c>
      <c r="N229" s="382"/>
      <c r="O229" s="39" t="s">
        <v>533</v>
      </c>
      <c r="P229" s="383">
        <v>697.85</v>
      </c>
      <c r="Q229" s="382"/>
      <c r="R229" s="378"/>
      <c r="S229" s="381"/>
      <c r="T229" s="382"/>
      <c r="U229" s="37">
        <v>8427.7900000000009</v>
      </c>
    </row>
    <row r="230" spans="1:21" ht="14.25" customHeight="1" x14ac:dyDescent="0.25">
      <c r="A230" s="39" t="s">
        <v>100</v>
      </c>
      <c r="B230" s="39" t="s">
        <v>539</v>
      </c>
      <c r="C230" s="379" t="s">
        <v>538</v>
      </c>
      <c r="D230" s="381"/>
      <c r="E230" s="382"/>
      <c r="F230" s="380" t="s">
        <v>179</v>
      </c>
      <c r="G230" s="382"/>
      <c r="H230" s="383">
        <v>2.96</v>
      </c>
      <c r="I230" s="382"/>
      <c r="J230" s="383">
        <v>1</v>
      </c>
      <c r="K230" s="382"/>
      <c r="L230" s="37">
        <v>12.0768</v>
      </c>
      <c r="M230" s="378"/>
      <c r="N230" s="382"/>
      <c r="O230" s="39" t="s">
        <v>100</v>
      </c>
      <c r="P230" s="383">
        <v>500.17</v>
      </c>
      <c r="Q230" s="382"/>
      <c r="R230" s="383">
        <v>1</v>
      </c>
      <c r="S230" s="381"/>
      <c r="T230" s="382"/>
      <c r="U230" s="37">
        <v>6040.45</v>
      </c>
    </row>
    <row r="231" spans="1:21" ht="18.95" customHeight="1" x14ac:dyDescent="0.25">
      <c r="A231" s="39" t="s">
        <v>100</v>
      </c>
      <c r="B231" s="39" t="s">
        <v>537</v>
      </c>
      <c r="C231" s="379" t="s">
        <v>536</v>
      </c>
      <c r="D231" s="381"/>
      <c r="E231" s="382"/>
      <c r="F231" s="380" t="s">
        <v>218</v>
      </c>
      <c r="G231" s="382"/>
      <c r="H231" s="383">
        <v>3.34</v>
      </c>
      <c r="I231" s="382"/>
      <c r="J231" s="383">
        <v>1</v>
      </c>
      <c r="K231" s="382"/>
      <c r="L231" s="37">
        <v>13.6272</v>
      </c>
      <c r="M231" s="378">
        <v>113.28</v>
      </c>
      <c r="N231" s="382"/>
      <c r="O231" s="39" t="s">
        <v>530</v>
      </c>
      <c r="P231" s="383">
        <v>137.07</v>
      </c>
      <c r="Q231" s="382"/>
      <c r="R231" s="378"/>
      <c r="S231" s="381"/>
      <c r="T231" s="382"/>
      <c r="U231" s="37">
        <v>1867.88</v>
      </c>
    </row>
    <row r="232" spans="1:21" ht="18.95" customHeight="1" x14ac:dyDescent="0.25">
      <c r="A232" s="39" t="s">
        <v>100</v>
      </c>
      <c r="B232" s="39" t="s">
        <v>224</v>
      </c>
      <c r="C232" s="379" t="s">
        <v>223</v>
      </c>
      <c r="D232" s="381"/>
      <c r="E232" s="382"/>
      <c r="F232" s="380" t="s">
        <v>218</v>
      </c>
      <c r="G232" s="382"/>
      <c r="H232" s="383">
        <v>0.92</v>
      </c>
      <c r="I232" s="382"/>
      <c r="J232" s="383">
        <v>1</v>
      </c>
      <c r="K232" s="382"/>
      <c r="L232" s="37">
        <v>3.7536</v>
      </c>
      <c r="M232" s="378"/>
      <c r="N232" s="382"/>
      <c r="O232" s="39" t="s">
        <v>100</v>
      </c>
      <c r="P232" s="383">
        <v>656.62</v>
      </c>
      <c r="Q232" s="382"/>
      <c r="R232" s="378"/>
      <c r="S232" s="381"/>
      <c r="T232" s="382"/>
      <c r="U232" s="37">
        <v>2464.69</v>
      </c>
    </row>
    <row r="233" spans="1:21" ht="14.25" customHeight="1" x14ac:dyDescent="0.25">
      <c r="A233" s="39" t="s">
        <v>100</v>
      </c>
      <c r="B233" s="39" t="s">
        <v>222</v>
      </c>
      <c r="C233" s="379" t="s">
        <v>221</v>
      </c>
      <c r="D233" s="381"/>
      <c r="E233" s="382"/>
      <c r="F233" s="380" t="s">
        <v>179</v>
      </c>
      <c r="G233" s="382"/>
      <c r="H233" s="383">
        <v>0.92</v>
      </c>
      <c r="I233" s="382"/>
      <c r="J233" s="383">
        <v>1</v>
      </c>
      <c r="K233" s="382"/>
      <c r="L233" s="37">
        <v>3.7536</v>
      </c>
      <c r="M233" s="378"/>
      <c r="N233" s="382"/>
      <c r="O233" s="39" t="s">
        <v>100</v>
      </c>
      <c r="P233" s="383">
        <v>563.22</v>
      </c>
      <c r="Q233" s="382"/>
      <c r="R233" s="383">
        <v>1</v>
      </c>
      <c r="S233" s="381"/>
      <c r="T233" s="382"/>
      <c r="U233" s="37">
        <v>2114.1</v>
      </c>
    </row>
    <row r="234" spans="1:21" ht="18.95" customHeight="1" x14ac:dyDescent="0.25">
      <c r="A234" s="39" t="s">
        <v>100</v>
      </c>
      <c r="B234" s="39" t="s">
        <v>535</v>
      </c>
      <c r="C234" s="379" t="s">
        <v>534</v>
      </c>
      <c r="D234" s="381"/>
      <c r="E234" s="382"/>
      <c r="F234" s="380" t="s">
        <v>218</v>
      </c>
      <c r="G234" s="382"/>
      <c r="H234" s="383">
        <v>2.96</v>
      </c>
      <c r="I234" s="382"/>
      <c r="J234" s="383">
        <v>1</v>
      </c>
      <c r="K234" s="382"/>
      <c r="L234" s="37">
        <v>12.0768</v>
      </c>
      <c r="M234" s="378">
        <v>487.94</v>
      </c>
      <c r="N234" s="382"/>
      <c r="O234" s="39" t="s">
        <v>533</v>
      </c>
      <c r="P234" s="383">
        <v>629.44000000000005</v>
      </c>
      <c r="Q234" s="382"/>
      <c r="R234" s="378"/>
      <c r="S234" s="381"/>
      <c r="T234" s="382"/>
      <c r="U234" s="37">
        <v>7601.62</v>
      </c>
    </row>
    <row r="235" spans="1:21" ht="14.25" customHeight="1" x14ac:dyDescent="0.25">
      <c r="A235" s="39" t="s">
        <v>100</v>
      </c>
      <c r="B235" s="39" t="s">
        <v>222</v>
      </c>
      <c r="C235" s="379" t="s">
        <v>221</v>
      </c>
      <c r="D235" s="381"/>
      <c r="E235" s="382"/>
      <c r="F235" s="380" t="s">
        <v>179</v>
      </c>
      <c r="G235" s="382"/>
      <c r="H235" s="383">
        <v>2.96</v>
      </c>
      <c r="I235" s="382"/>
      <c r="J235" s="383">
        <v>1</v>
      </c>
      <c r="K235" s="382"/>
      <c r="L235" s="37">
        <v>12.0768</v>
      </c>
      <c r="M235" s="378"/>
      <c r="N235" s="382"/>
      <c r="O235" s="39" t="s">
        <v>100</v>
      </c>
      <c r="P235" s="383">
        <v>563.22</v>
      </c>
      <c r="Q235" s="382"/>
      <c r="R235" s="383">
        <v>1</v>
      </c>
      <c r="S235" s="381"/>
      <c r="T235" s="382"/>
      <c r="U235" s="37">
        <v>6801.9</v>
      </c>
    </row>
    <row r="236" spans="1:21" ht="14.25" customHeight="1" x14ac:dyDescent="0.25">
      <c r="A236" s="39" t="s">
        <v>100</v>
      </c>
      <c r="B236" s="39" t="s">
        <v>532</v>
      </c>
      <c r="C236" s="379" t="s">
        <v>531</v>
      </c>
      <c r="D236" s="381"/>
      <c r="E236" s="382"/>
      <c r="F236" s="380" t="s">
        <v>218</v>
      </c>
      <c r="G236" s="382"/>
      <c r="H236" s="383">
        <v>2.4</v>
      </c>
      <c r="I236" s="382"/>
      <c r="J236" s="383">
        <v>1</v>
      </c>
      <c r="K236" s="382"/>
      <c r="L236" s="37">
        <v>9.7919999999999998</v>
      </c>
      <c r="M236" s="378">
        <v>4.3499999999999996</v>
      </c>
      <c r="N236" s="382"/>
      <c r="O236" s="39" t="s">
        <v>530</v>
      </c>
      <c r="P236" s="383">
        <v>5.26</v>
      </c>
      <c r="Q236" s="382"/>
      <c r="R236" s="378"/>
      <c r="S236" s="381"/>
      <c r="T236" s="382"/>
      <c r="U236" s="37">
        <v>51.51</v>
      </c>
    </row>
    <row r="237" spans="1:21" ht="14.25" customHeight="1" x14ac:dyDescent="0.25">
      <c r="A237" s="39" t="s">
        <v>100</v>
      </c>
      <c r="B237" s="39" t="s">
        <v>178</v>
      </c>
      <c r="C237" s="379" t="s">
        <v>177</v>
      </c>
      <c r="D237" s="381"/>
      <c r="E237" s="382"/>
      <c r="F237" s="380" t="s">
        <v>100</v>
      </c>
      <c r="G237" s="382"/>
      <c r="H237" s="378"/>
      <c r="I237" s="382"/>
      <c r="J237" s="378"/>
      <c r="K237" s="382"/>
      <c r="L237" s="38"/>
      <c r="M237" s="378"/>
      <c r="N237" s="382"/>
      <c r="O237" s="39" t="s">
        <v>100</v>
      </c>
      <c r="P237" s="378"/>
      <c r="Q237" s="382"/>
      <c r="R237" s="378"/>
      <c r="S237" s="381"/>
      <c r="T237" s="382"/>
      <c r="U237" s="37">
        <v>3287.21</v>
      </c>
    </row>
    <row r="238" spans="1:21" ht="14.25" customHeight="1" x14ac:dyDescent="0.25">
      <c r="A238" s="39" t="s">
        <v>100</v>
      </c>
      <c r="B238" s="39" t="s">
        <v>262</v>
      </c>
      <c r="C238" s="379" t="s">
        <v>261</v>
      </c>
      <c r="D238" s="381"/>
      <c r="E238" s="382"/>
      <c r="F238" s="380" t="s">
        <v>156</v>
      </c>
      <c r="G238" s="382"/>
      <c r="H238" s="383">
        <v>2.7</v>
      </c>
      <c r="I238" s="382"/>
      <c r="J238" s="383">
        <v>1</v>
      </c>
      <c r="K238" s="382"/>
      <c r="L238" s="37">
        <v>11.016</v>
      </c>
      <c r="M238" s="378">
        <v>41.38</v>
      </c>
      <c r="N238" s="382"/>
      <c r="O238" s="39" t="s">
        <v>260</v>
      </c>
      <c r="P238" s="383">
        <v>70.760000000000005</v>
      </c>
      <c r="Q238" s="382"/>
      <c r="R238" s="378"/>
      <c r="S238" s="381"/>
      <c r="T238" s="382"/>
      <c r="U238" s="37">
        <v>779.49</v>
      </c>
    </row>
    <row r="239" spans="1:21" ht="18.95" customHeight="1" x14ac:dyDescent="0.25">
      <c r="A239" s="39" t="s">
        <v>100</v>
      </c>
      <c r="B239" s="39" t="s">
        <v>529</v>
      </c>
      <c r="C239" s="379" t="s">
        <v>528</v>
      </c>
      <c r="D239" s="381"/>
      <c r="E239" s="382"/>
      <c r="F239" s="380" t="s">
        <v>174</v>
      </c>
      <c r="G239" s="382"/>
      <c r="H239" s="383">
        <v>5.0000000000000001E-4</v>
      </c>
      <c r="I239" s="382"/>
      <c r="J239" s="383">
        <v>1</v>
      </c>
      <c r="K239" s="382"/>
      <c r="L239" s="37">
        <v>2.0400000000000001E-3</v>
      </c>
      <c r="M239" s="378">
        <v>60258.2</v>
      </c>
      <c r="N239" s="382"/>
      <c r="O239" s="39" t="s">
        <v>292</v>
      </c>
      <c r="P239" s="383">
        <v>58450.45</v>
      </c>
      <c r="Q239" s="382"/>
      <c r="R239" s="378"/>
      <c r="S239" s="381"/>
      <c r="T239" s="382"/>
      <c r="U239" s="37">
        <v>119.24</v>
      </c>
    </row>
    <row r="240" spans="1:21" ht="18.95" customHeight="1" x14ac:dyDescent="0.25">
      <c r="A240" s="39" t="s">
        <v>100</v>
      </c>
      <c r="B240" s="39" t="s">
        <v>238</v>
      </c>
      <c r="C240" s="379" t="s">
        <v>237</v>
      </c>
      <c r="D240" s="381"/>
      <c r="E240" s="382"/>
      <c r="F240" s="380" t="s">
        <v>160</v>
      </c>
      <c r="G240" s="382"/>
      <c r="H240" s="383">
        <v>1</v>
      </c>
      <c r="I240" s="382"/>
      <c r="J240" s="383">
        <v>1</v>
      </c>
      <c r="K240" s="382"/>
      <c r="L240" s="37">
        <v>2388.4763413999999</v>
      </c>
      <c r="M240" s="378"/>
      <c r="N240" s="382"/>
      <c r="O240" s="39" t="s">
        <v>100</v>
      </c>
      <c r="P240" s="383">
        <v>1</v>
      </c>
      <c r="Q240" s="382"/>
      <c r="R240" s="378"/>
      <c r="S240" s="381"/>
      <c r="T240" s="382"/>
      <c r="U240" s="37">
        <v>2388.48</v>
      </c>
    </row>
    <row r="241" spans="1:21" ht="14.25" customHeight="1" x14ac:dyDescent="0.25">
      <c r="A241" s="39" t="s">
        <v>100</v>
      </c>
      <c r="B241" s="39" t="s">
        <v>100</v>
      </c>
      <c r="C241" s="365" t="s">
        <v>166</v>
      </c>
      <c r="D241" s="381"/>
      <c r="E241" s="382"/>
      <c r="F241" s="380" t="s">
        <v>100</v>
      </c>
      <c r="G241" s="382"/>
      <c r="H241" s="378"/>
      <c r="I241" s="382"/>
      <c r="J241" s="378"/>
      <c r="K241" s="382"/>
      <c r="L241" s="38"/>
      <c r="M241" s="378"/>
      <c r="N241" s="382"/>
      <c r="O241" s="39" t="s">
        <v>100</v>
      </c>
      <c r="P241" s="378"/>
      <c r="Q241" s="382"/>
      <c r="R241" s="378"/>
      <c r="S241" s="381"/>
      <c r="T241" s="382"/>
      <c r="U241" s="35">
        <v>177873.12</v>
      </c>
    </row>
    <row r="242" spans="1:21" ht="38.85" customHeight="1" x14ac:dyDescent="0.25">
      <c r="A242" s="40" t="s">
        <v>317</v>
      </c>
      <c r="B242" s="39" t="s">
        <v>698</v>
      </c>
      <c r="C242" s="379" t="s">
        <v>697</v>
      </c>
      <c r="D242" s="381"/>
      <c r="E242" s="382"/>
      <c r="F242" s="380" t="s">
        <v>266</v>
      </c>
      <c r="G242" s="382"/>
      <c r="H242" s="383">
        <v>0.40799999999999997</v>
      </c>
      <c r="I242" s="382"/>
      <c r="J242" s="384" t="s">
        <v>187</v>
      </c>
      <c r="K242" s="382"/>
      <c r="L242" s="37">
        <v>0.40799999999999997</v>
      </c>
      <c r="M242" s="383">
        <v>1997461.84</v>
      </c>
      <c r="N242" s="382"/>
      <c r="O242" s="39" t="s">
        <v>248</v>
      </c>
      <c r="P242" s="383">
        <v>2476852.6800000002</v>
      </c>
      <c r="Q242" s="382"/>
      <c r="R242" s="378"/>
      <c r="S242" s="381"/>
      <c r="T242" s="382"/>
      <c r="U242" s="37">
        <v>1010555.89</v>
      </c>
    </row>
    <row r="243" spans="1:21" ht="14.25" customHeight="1" x14ac:dyDescent="0.25">
      <c r="A243" s="41" t="s">
        <v>100</v>
      </c>
      <c r="B243" s="41" t="s">
        <v>100</v>
      </c>
      <c r="C243" s="379" t="s">
        <v>165</v>
      </c>
      <c r="D243" s="381"/>
      <c r="E243" s="382"/>
      <c r="F243" s="380" t="s">
        <v>100</v>
      </c>
      <c r="G243" s="382"/>
      <c r="H243" s="378"/>
      <c r="I243" s="382"/>
      <c r="J243" s="379" t="s">
        <v>100</v>
      </c>
      <c r="K243" s="382"/>
      <c r="L243" s="39" t="s">
        <v>100</v>
      </c>
      <c r="M243" s="379" t="s">
        <v>100</v>
      </c>
      <c r="N243" s="382"/>
      <c r="O243" s="41" t="s">
        <v>100</v>
      </c>
      <c r="P243" s="378"/>
      <c r="Q243" s="382"/>
      <c r="R243" s="379" t="s">
        <v>100</v>
      </c>
      <c r="S243" s="381"/>
      <c r="T243" s="382"/>
      <c r="U243" s="37">
        <v>140646.39999999999</v>
      </c>
    </row>
    <row r="244" spans="1:21" ht="28.35" customHeight="1" x14ac:dyDescent="0.25">
      <c r="A244" s="41" t="s">
        <v>100</v>
      </c>
      <c r="B244" s="39" t="s">
        <v>164</v>
      </c>
      <c r="C244" s="379" t="s">
        <v>163</v>
      </c>
      <c r="D244" s="381"/>
      <c r="E244" s="382"/>
      <c r="F244" s="380" t="s">
        <v>160</v>
      </c>
      <c r="G244" s="382"/>
      <c r="H244" s="383">
        <v>97</v>
      </c>
      <c r="I244" s="382"/>
      <c r="J244" s="383">
        <v>1</v>
      </c>
      <c r="K244" s="382"/>
      <c r="L244" s="37">
        <v>97</v>
      </c>
      <c r="M244" s="378"/>
      <c r="N244" s="382"/>
      <c r="O244" s="39" t="s">
        <v>100</v>
      </c>
      <c r="P244" s="378"/>
      <c r="Q244" s="382"/>
      <c r="R244" s="384" t="s">
        <v>100</v>
      </c>
      <c r="S244" s="381"/>
      <c r="T244" s="382"/>
      <c r="U244" s="37">
        <v>136427.01</v>
      </c>
    </row>
    <row r="245" spans="1:21" ht="28.35" customHeight="1" x14ac:dyDescent="0.25">
      <c r="A245" s="41" t="s">
        <v>100</v>
      </c>
      <c r="B245" s="39" t="s">
        <v>162</v>
      </c>
      <c r="C245" s="379" t="s">
        <v>161</v>
      </c>
      <c r="D245" s="381"/>
      <c r="E245" s="382"/>
      <c r="F245" s="380" t="s">
        <v>160</v>
      </c>
      <c r="G245" s="382"/>
      <c r="H245" s="383">
        <v>51</v>
      </c>
      <c r="I245" s="382"/>
      <c r="J245" s="383">
        <v>1</v>
      </c>
      <c r="K245" s="382"/>
      <c r="L245" s="37">
        <v>51</v>
      </c>
      <c r="M245" s="378"/>
      <c r="N245" s="382"/>
      <c r="O245" s="39" t="s">
        <v>100</v>
      </c>
      <c r="P245" s="378"/>
      <c r="Q245" s="382"/>
      <c r="R245" s="384" t="s">
        <v>100</v>
      </c>
      <c r="S245" s="381"/>
      <c r="T245" s="382"/>
      <c r="U245" s="37">
        <v>71729.66</v>
      </c>
    </row>
    <row r="246" spans="1:21" ht="14.25" customHeight="1" x14ac:dyDescent="0.25">
      <c r="A246" s="36" t="s">
        <v>100</v>
      </c>
      <c r="B246" s="36" t="s">
        <v>100</v>
      </c>
      <c r="C246" s="365" t="s">
        <v>136</v>
      </c>
      <c r="D246" s="381"/>
      <c r="E246" s="381"/>
      <c r="F246" s="381"/>
      <c r="G246" s="381"/>
      <c r="H246" s="381"/>
      <c r="I246" s="381"/>
      <c r="J246" s="381"/>
      <c r="K246" s="381"/>
      <c r="L246" s="382"/>
      <c r="M246" s="385" t="s">
        <v>100</v>
      </c>
      <c r="N246" s="381"/>
      <c r="O246" s="382"/>
      <c r="P246" s="386">
        <v>342300.41</v>
      </c>
      <c r="Q246" s="382"/>
      <c r="R246" s="369"/>
      <c r="S246" s="381"/>
      <c r="T246" s="382"/>
      <c r="U246" s="35">
        <v>1396585.68</v>
      </c>
    </row>
    <row r="247" spans="1:21" ht="28.35" customHeight="1" x14ac:dyDescent="0.25">
      <c r="A247" s="44" t="s">
        <v>314</v>
      </c>
      <c r="B247" s="43" t="s">
        <v>289</v>
      </c>
      <c r="C247" s="365" t="s">
        <v>288</v>
      </c>
      <c r="D247" s="381"/>
      <c r="E247" s="382"/>
      <c r="F247" s="367" t="s">
        <v>279</v>
      </c>
      <c r="G247" s="382"/>
      <c r="H247" s="368">
        <v>2</v>
      </c>
      <c r="I247" s="382"/>
      <c r="J247" s="368">
        <v>1</v>
      </c>
      <c r="K247" s="382"/>
      <c r="L247" s="35">
        <v>2</v>
      </c>
      <c r="M247" s="369"/>
      <c r="N247" s="382"/>
      <c r="O247" s="42"/>
      <c r="P247" s="369"/>
      <c r="Q247" s="382"/>
      <c r="R247" s="369"/>
      <c r="S247" s="381"/>
      <c r="T247" s="382"/>
      <c r="U247" s="38"/>
    </row>
    <row r="248" spans="1:21" ht="28.35" customHeight="1" x14ac:dyDescent="0.25">
      <c r="A248" s="40" t="s">
        <v>100</v>
      </c>
      <c r="B248" s="39" t="s">
        <v>191</v>
      </c>
      <c r="C248" s="379" t="s">
        <v>190</v>
      </c>
      <c r="D248" s="381"/>
      <c r="E248" s="381"/>
      <c r="F248" s="381"/>
      <c r="G248" s="381"/>
      <c r="H248" s="381"/>
      <c r="I248" s="381"/>
      <c r="J248" s="381"/>
      <c r="K248" s="381"/>
      <c r="L248" s="381"/>
      <c r="M248" s="381"/>
      <c r="N248" s="381"/>
      <c r="O248" s="381"/>
      <c r="P248" s="381"/>
      <c r="Q248" s="381"/>
      <c r="R248" s="381"/>
      <c r="S248" s="381"/>
      <c r="T248" s="382"/>
      <c r="U248" s="41" t="s">
        <v>100</v>
      </c>
    </row>
    <row r="249" spans="1:21" ht="28.35" customHeight="1" x14ac:dyDescent="0.25">
      <c r="A249" s="40" t="s">
        <v>100</v>
      </c>
      <c r="B249" s="39" t="s">
        <v>189</v>
      </c>
      <c r="C249" s="379" t="s">
        <v>188</v>
      </c>
      <c r="D249" s="381"/>
      <c r="E249" s="381"/>
      <c r="F249" s="381"/>
      <c r="G249" s="381"/>
      <c r="H249" s="381"/>
      <c r="I249" s="381"/>
      <c r="J249" s="381"/>
      <c r="K249" s="381"/>
      <c r="L249" s="381"/>
      <c r="M249" s="381"/>
      <c r="N249" s="381"/>
      <c r="O249" s="381"/>
      <c r="P249" s="381"/>
      <c r="Q249" s="381"/>
      <c r="R249" s="381"/>
      <c r="S249" s="381"/>
      <c r="T249" s="382"/>
      <c r="U249" s="41" t="s">
        <v>100</v>
      </c>
    </row>
    <row r="250" spans="1:21" ht="14.25" customHeight="1" x14ac:dyDescent="0.25">
      <c r="A250" s="39" t="s">
        <v>100</v>
      </c>
      <c r="B250" s="39" t="s">
        <v>187</v>
      </c>
      <c r="C250" s="379" t="s">
        <v>186</v>
      </c>
      <c r="D250" s="381"/>
      <c r="E250" s="382"/>
      <c r="F250" s="380" t="s">
        <v>179</v>
      </c>
      <c r="G250" s="382"/>
      <c r="H250" s="378"/>
      <c r="I250" s="382"/>
      <c r="J250" s="378"/>
      <c r="K250" s="382"/>
      <c r="L250" s="37">
        <v>13.202</v>
      </c>
      <c r="M250" s="378"/>
      <c r="N250" s="382"/>
      <c r="O250" s="39" t="s">
        <v>100</v>
      </c>
      <c r="P250" s="378"/>
      <c r="Q250" s="382"/>
      <c r="R250" s="378"/>
      <c r="S250" s="381"/>
      <c r="T250" s="382"/>
      <c r="U250" s="37">
        <v>7269.15</v>
      </c>
    </row>
    <row r="251" spans="1:21" ht="14.25" customHeight="1" x14ac:dyDescent="0.25">
      <c r="A251" s="39" t="s">
        <v>100</v>
      </c>
      <c r="B251" s="39" t="s">
        <v>185</v>
      </c>
      <c r="C251" s="379" t="s">
        <v>184</v>
      </c>
      <c r="D251" s="381"/>
      <c r="E251" s="382"/>
      <c r="F251" s="380" t="s">
        <v>179</v>
      </c>
      <c r="G251" s="382"/>
      <c r="H251" s="383">
        <v>5.74</v>
      </c>
      <c r="I251" s="382"/>
      <c r="J251" s="383">
        <v>1.1499999999999999</v>
      </c>
      <c r="K251" s="382"/>
      <c r="L251" s="37">
        <v>13.202</v>
      </c>
      <c r="M251" s="378"/>
      <c r="N251" s="382"/>
      <c r="O251" s="39" t="s">
        <v>100</v>
      </c>
      <c r="P251" s="383">
        <v>550.61</v>
      </c>
      <c r="Q251" s="382"/>
      <c r="R251" s="383">
        <v>1</v>
      </c>
      <c r="S251" s="381"/>
      <c r="T251" s="382"/>
      <c r="U251" s="37">
        <v>7269.15</v>
      </c>
    </row>
    <row r="252" spans="1:21" ht="14.25" customHeight="1" x14ac:dyDescent="0.25">
      <c r="A252" s="39" t="s">
        <v>100</v>
      </c>
      <c r="B252" s="39" t="s">
        <v>183</v>
      </c>
      <c r="C252" s="379" t="s">
        <v>182</v>
      </c>
      <c r="D252" s="381"/>
      <c r="E252" s="382"/>
      <c r="F252" s="380" t="s">
        <v>100</v>
      </c>
      <c r="G252" s="382"/>
      <c r="H252" s="378"/>
      <c r="I252" s="382"/>
      <c r="J252" s="378"/>
      <c r="K252" s="382"/>
      <c r="L252" s="38"/>
      <c r="M252" s="378"/>
      <c r="N252" s="382"/>
      <c r="O252" s="39" t="s">
        <v>100</v>
      </c>
      <c r="P252" s="378"/>
      <c r="Q252" s="382"/>
      <c r="R252" s="378"/>
      <c r="S252" s="381"/>
      <c r="T252" s="382"/>
      <c r="U252" s="37">
        <v>10106.5</v>
      </c>
    </row>
    <row r="253" spans="1:21" ht="14.25" customHeight="1" x14ac:dyDescent="0.25">
      <c r="A253" s="39" t="s">
        <v>100</v>
      </c>
      <c r="B253" s="39" t="s">
        <v>181</v>
      </c>
      <c r="C253" s="379" t="s">
        <v>180</v>
      </c>
      <c r="D253" s="381"/>
      <c r="E253" s="382"/>
      <c r="F253" s="380" t="s">
        <v>179</v>
      </c>
      <c r="G253" s="382"/>
      <c r="H253" s="378"/>
      <c r="I253" s="382"/>
      <c r="J253" s="378"/>
      <c r="K253" s="382"/>
      <c r="L253" s="37">
        <v>8.8320000000000007</v>
      </c>
      <c r="M253" s="378"/>
      <c r="N253" s="382"/>
      <c r="O253" s="39" t="s">
        <v>100</v>
      </c>
      <c r="P253" s="378"/>
      <c r="Q253" s="382"/>
      <c r="R253" s="378"/>
      <c r="S253" s="381"/>
      <c r="T253" s="382"/>
      <c r="U253" s="37">
        <v>5828.15</v>
      </c>
    </row>
    <row r="254" spans="1:21" ht="18.95" customHeight="1" x14ac:dyDescent="0.25">
      <c r="A254" s="39" t="s">
        <v>100</v>
      </c>
      <c r="B254" s="39" t="s">
        <v>254</v>
      </c>
      <c r="C254" s="379" t="s">
        <v>253</v>
      </c>
      <c r="D254" s="381"/>
      <c r="E254" s="382"/>
      <c r="F254" s="380" t="s">
        <v>218</v>
      </c>
      <c r="G254" s="382"/>
      <c r="H254" s="383">
        <v>1.92</v>
      </c>
      <c r="I254" s="382"/>
      <c r="J254" s="383">
        <v>1.1499999999999999</v>
      </c>
      <c r="K254" s="382"/>
      <c r="L254" s="37">
        <v>4.4160000000000004</v>
      </c>
      <c r="M254" s="378"/>
      <c r="N254" s="382"/>
      <c r="O254" s="39" t="s">
        <v>100</v>
      </c>
      <c r="P254" s="383">
        <v>1631.99</v>
      </c>
      <c r="Q254" s="382"/>
      <c r="R254" s="378"/>
      <c r="S254" s="381"/>
      <c r="T254" s="382"/>
      <c r="U254" s="37">
        <v>7206.87</v>
      </c>
    </row>
    <row r="255" spans="1:21" ht="14.25" customHeight="1" x14ac:dyDescent="0.25">
      <c r="A255" s="39" t="s">
        <v>100</v>
      </c>
      <c r="B255" s="39" t="s">
        <v>252</v>
      </c>
      <c r="C255" s="379" t="s">
        <v>251</v>
      </c>
      <c r="D255" s="381"/>
      <c r="E255" s="382"/>
      <c r="F255" s="380" t="s">
        <v>179</v>
      </c>
      <c r="G255" s="382"/>
      <c r="H255" s="383">
        <v>1.92</v>
      </c>
      <c r="I255" s="382"/>
      <c r="J255" s="383">
        <v>1.1499999999999999</v>
      </c>
      <c r="K255" s="382"/>
      <c r="L255" s="37">
        <v>4.4160000000000004</v>
      </c>
      <c r="M255" s="378"/>
      <c r="N255" s="382"/>
      <c r="O255" s="39" t="s">
        <v>100</v>
      </c>
      <c r="P255" s="383">
        <v>756.56</v>
      </c>
      <c r="Q255" s="382"/>
      <c r="R255" s="383">
        <v>1</v>
      </c>
      <c r="S255" s="381"/>
      <c r="T255" s="382"/>
      <c r="U255" s="37">
        <v>3340.97</v>
      </c>
    </row>
    <row r="256" spans="1:21" ht="18.95" customHeight="1" x14ac:dyDescent="0.25">
      <c r="A256" s="39" t="s">
        <v>100</v>
      </c>
      <c r="B256" s="39" t="s">
        <v>224</v>
      </c>
      <c r="C256" s="379" t="s">
        <v>223</v>
      </c>
      <c r="D256" s="381"/>
      <c r="E256" s="382"/>
      <c r="F256" s="380" t="s">
        <v>218</v>
      </c>
      <c r="G256" s="382"/>
      <c r="H256" s="383">
        <v>1.92</v>
      </c>
      <c r="I256" s="382"/>
      <c r="J256" s="383">
        <v>1.1499999999999999</v>
      </c>
      <c r="K256" s="382"/>
      <c r="L256" s="37">
        <v>4.4160000000000004</v>
      </c>
      <c r="M256" s="378"/>
      <c r="N256" s="382"/>
      <c r="O256" s="39" t="s">
        <v>100</v>
      </c>
      <c r="P256" s="383">
        <v>656.62</v>
      </c>
      <c r="Q256" s="382"/>
      <c r="R256" s="378"/>
      <c r="S256" s="381"/>
      <c r="T256" s="382"/>
      <c r="U256" s="37">
        <v>2899.63</v>
      </c>
    </row>
    <row r="257" spans="1:21" ht="14.25" customHeight="1" x14ac:dyDescent="0.25">
      <c r="A257" s="39" t="s">
        <v>100</v>
      </c>
      <c r="B257" s="39" t="s">
        <v>222</v>
      </c>
      <c r="C257" s="379" t="s">
        <v>221</v>
      </c>
      <c r="D257" s="381"/>
      <c r="E257" s="382"/>
      <c r="F257" s="380" t="s">
        <v>179</v>
      </c>
      <c r="G257" s="382"/>
      <c r="H257" s="383">
        <v>1.92</v>
      </c>
      <c r="I257" s="382"/>
      <c r="J257" s="383">
        <v>1.1499999999999999</v>
      </c>
      <c r="K257" s="382"/>
      <c r="L257" s="37">
        <v>4.4160000000000004</v>
      </c>
      <c r="M257" s="378"/>
      <c r="N257" s="382"/>
      <c r="O257" s="39" t="s">
        <v>100</v>
      </c>
      <c r="P257" s="383">
        <v>563.22</v>
      </c>
      <c r="Q257" s="382"/>
      <c r="R257" s="383">
        <v>1</v>
      </c>
      <c r="S257" s="381"/>
      <c r="T257" s="382"/>
      <c r="U257" s="37">
        <v>2487.1799999999998</v>
      </c>
    </row>
    <row r="258" spans="1:21" ht="14.25" customHeight="1" x14ac:dyDescent="0.25">
      <c r="A258" s="39" t="s">
        <v>100</v>
      </c>
      <c r="B258" s="39" t="s">
        <v>178</v>
      </c>
      <c r="C258" s="379" t="s">
        <v>177</v>
      </c>
      <c r="D258" s="381"/>
      <c r="E258" s="382"/>
      <c r="F258" s="380" t="s">
        <v>100</v>
      </c>
      <c r="G258" s="382"/>
      <c r="H258" s="378"/>
      <c r="I258" s="382"/>
      <c r="J258" s="378"/>
      <c r="K258" s="382"/>
      <c r="L258" s="38"/>
      <c r="M258" s="378"/>
      <c r="N258" s="382"/>
      <c r="O258" s="39" t="s">
        <v>100</v>
      </c>
      <c r="P258" s="378"/>
      <c r="Q258" s="382"/>
      <c r="R258" s="378"/>
      <c r="S258" s="381"/>
      <c r="T258" s="382"/>
      <c r="U258" s="37">
        <v>0</v>
      </c>
    </row>
    <row r="259" spans="1:21" ht="14.25" customHeight="1" x14ac:dyDescent="0.25">
      <c r="A259" s="39" t="s">
        <v>100</v>
      </c>
      <c r="B259" s="39" t="s">
        <v>100</v>
      </c>
      <c r="C259" s="365" t="s">
        <v>166</v>
      </c>
      <c r="D259" s="381"/>
      <c r="E259" s="382"/>
      <c r="F259" s="380" t="s">
        <v>100</v>
      </c>
      <c r="G259" s="382"/>
      <c r="H259" s="378"/>
      <c r="I259" s="382"/>
      <c r="J259" s="378"/>
      <c r="K259" s="382"/>
      <c r="L259" s="38"/>
      <c r="M259" s="378"/>
      <c r="N259" s="382"/>
      <c r="O259" s="39" t="s">
        <v>100</v>
      </c>
      <c r="P259" s="378"/>
      <c r="Q259" s="382"/>
      <c r="R259" s="378"/>
      <c r="S259" s="381"/>
      <c r="T259" s="382"/>
      <c r="U259" s="35">
        <v>23203.8</v>
      </c>
    </row>
    <row r="260" spans="1:21" ht="14.25" customHeight="1" x14ac:dyDescent="0.25">
      <c r="A260" s="41" t="s">
        <v>100</v>
      </c>
      <c r="B260" s="41" t="s">
        <v>100</v>
      </c>
      <c r="C260" s="379" t="s">
        <v>165</v>
      </c>
      <c r="D260" s="381"/>
      <c r="E260" s="382"/>
      <c r="F260" s="380" t="s">
        <v>100</v>
      </c>
      <c r="G260" s="382"/>
      <c r="H260" s="378"/>
      <c r="I260" s="382"/>
      <c r="J260" s="379" t="s">
        <v>100</v>
      </c>
      <c r="K260" s="382"/>
      <c r="L260" s="39" t="s">
        <v>100</v>
      </c>
      <c r="M260" s="379" t="s">
        <v>100</v>
      </c>
      <c r="N260" s="382"/>
      <c r="O260" s="41" t="s">
        <v>100</v>
      </c>
      <c r="P260" s="378"/>
      <c r="Q260" s="382"/>
      <c r="R260" s="379" t="s">
        <v>100</v>
      </c>
      <c r="S260" s="381"/>
      <c r="T260" s="382"/>
      <c r="U260" s="37">
        <v>13097.3</v>
      </c>
    </row>
    <row r="261" spans="1:21" ht="28.35" customHeight="1" x14ac:dyDescent="0.25">
      <c r="A261" s="41" t="s">
        <v>100</v>
      </c>
      <c r="B261" s="39" t="s">
        <v>164</v>
      </c>
      <c r="C261" s="379" t="s">
        <v>163</v>
      </c>
      <c r="D261" s="381"/>
      <c r="E261" s="382"/>
      <c r="F261" s="380" t="s">
        <v>160</v>
      </c>
      <c r="G261" s="382"/>
      <c r="H261" s="383">
        <v>97</v>
      </c>
      <c r="I261" s="382"/>
      <c r="J261" s="383">
        <v>1</v>
      </c>
      <c r="K261" s="382"/>
      <c r="L261" s="37">
        <v>97</v>
      </c>
      <c r="M261" s="378"/>
      <c r="N261" s="382"/>
      <c r="O261" s="39" t="s">
        <v>100</v>
      </c>
      <c r="P261" s="378"/>
      <c r="Q261" s="382"/>
      <c r="R261" s="384" t="s">
        <v>100</v>
      </c>
      <c r="S261" s="381"/>
      <c r="T261" s="382"/>
      <c r="U261" s="37">
        <v>12704.38</v>
      </c>
    </row>
    <row r="262" spans="1:21" ht="28.35" customHeight="1" x14ac:dyDescent="0.25">
      <c r="A262" s="41" t="s">
        <v>100</v>
      </c>
      <c r="B262" s="39" t="s">
        <v>162</v>
      </c>
      <c r="C262" s="379" t="s">
        <v>161</v>
      </c>
      <c r="D262" s="381"/>
      <c r="E262" s="382"/>
      <c r="F262" s="380" t="s">
        <v>160</v>
      </c>
      <c r="G262" s="382"/>
      <c r="H262" s="383">
        <v>51</v>
      </c>
      <c r="I262" s="382"/>
      <c r="J262" s="383">
        <v>1</v>
      </c>
      <c r="K262" s="382"/>
      <c r="L262" s="37">
        <v>51</v>
      </c>
      <c r="M262" s="378"/>
      <c r="N262" s="382"/>
      <c r="O262" s="39" t="s">
        <v>100</v>
      </c>
      <c r="P262" s="378"/>
      <c r="Q262" s="382"/>
      <c r="R262" s="384" t="s">
        <v>100</v>
      </c>
      <c r="S262" s="381"/>
      <c r="T262" s="382"/>
      <c r="U262" s="37">
        <v>6679.62</v>
      </c>
    </row>
    <row r="263" spans="1:21" ht="14.25" customHeight="1" x14ac:dyDescent="0.25">
      <c r="A263" s="36" t="s">
        <v>100</v>
      </c>
      <c r="B263" s="36" t="s">
        <v>100</v>
      </c>
      <c r="C263" s="365" t="s">
        <v>136</v>
      </c>
      <c r="D263" s="381"/>
      <c r="E263" s="381"/>
      <c r="F263" s="381"/>
      <c r="G263" s="381"/>
      <c r="H263" s="381"/>
      <c r="I263" s="381"/>
      <c r="J263" s="381"/>
      <c r="K263" s="381"/>
      <c r="L263" s="382"/>
      <c r="M263" s="385" t="s">
        <v>100</v>
      </c>
      <c r="N263" s="381"/>
      <c r="O263" s="382"/>
      <c r="P263" s="386">
        <v>21293.9</v>
      </c>
      <c r="Q263" s="382"/>
      <c r="R263" s="369"/>
      <c r="S263" s="381"/>
      <c r="T263" s="382"/>
      <c r="U263" s="35">
        <v>42587.8</v>
      </c>
    </row>
    <row r="264" spans="1:21" ht="38.85" customHeight="1" x14ac:dyDescent="0.25">
      <c r="A264" s="44" t="s">
        <v>297</v>
      </c>
      <c r="B264" s="43" t="s">
        <v>286</v>
      </c>
      <c r="C264" s="365" t="s">
        <v>285</v>
      </c>
      <c r="D264" s="381"/>
      <c r="E264" s="382"/>
      <c r="F264" s="367" t="s">
        <v>279</v>
      </c>
      <c r="G264" s="382"/>
      <c r="H264" s="368">
        <v>2</v>
      </c>
      <c r="I264" s="382"/>
      <c r="J264" s="368">
        <v>1</v>
      </c>
      <c r="K264" s="382"/>
      <c r="L264" s="35">
        <v>2</v>
      </c>
      <c r="M264" s="369"/>
      <c r="N264" s="382"/>
      <c r="O264" s="42"/>
      <c r="P264" s="369"/>
      <c r="Q264" s="382"/>
      <c r="R264" s="369"/>
      <c r="S264" s="381"/>
      <c r="T264" s="382"/>
      <c r="U264" s="38"/>
    </row>
    <row r="265" spans="1:21" ht="28.35" customHeight="1" x14ac:dyDescent="0.25">
      <c r="A265" s="40" t="s">
        <v>100</v>
      </c>
      <c r="B265" s="39" t="s">
        <v>191</v>
      </c>
      <c r="C265" s="379" t="s">
        <v>190</v>
      </c>
      <c r="D265" s="381"/>
      <c r="E265" s="381"/>
      <c r="F265" s="381"/>
      <c r="G265" s="381"/>
      <c r="H265" s="381"/>
      <c r="I265" s="381"/>
      <c r="J265" s="381"/>
      <c r="K265" s="381"/>
      <c r="L265" s="381"/>
      <c r="M265" s="381"/>
      <c r="N265" s="381"/>
      <c r="O265" s="381"/>
      <c r="P265" s="381"/>
      <c r="Q265" s="381"/>
      <c r="R265" s="381"/>
      <c r="S265" s="381"/>
      <c r="T265" s="382"/>
      <c r="U265" s="41" t="s">
        <v>100</v>
      </c>
    </row>
    <row r="266" spans="1:21" ht="28.35" customHeight="1" x14ac:dyDescent="0.25">
      <c r="A266" s="40" t="s">
        <v>100</v>
      </c>
      <c r="B266" s="39" t="s">
        <v>189</v>
      </c>
      <c r="C266" s="379" t="s">
        <v>188</v>
      </c>
      <c r="D266" s="381"/>
      <c r="E266" s="381"/>
      <c r="F266" s="381"/>
      <c r="G266" s="381"/>
      <c r="H266" s="381"/>
      <c r="I266" s="381"/>
      <c r="J266" s="381"/>
      <c r="K266" s="381"/>
      <c r="L266" s="381"/>
      <c r="M266" s="381"/>
      <c r="N266" s="381"/>
      <c r="O266" s="381"/>
      <c r="P266" s="381"/>
      <c r="Q266" s="381"/>
      <c r="R266" s="381"/>
      <c r="S266" s="381"/>
      <c r="T266" s="382"/>
      <c r="U266" s="41" t="s">
        <v>100</v>
      </c>
    </row>
    <row r="267" spans="1:21" ht="14.25" customHeight="1" x14ac:dyDescent="0.25">
      <c r="A267" s="39" t="s">
        <v>100</v>
      </c>
      <c r="B267" s="39" t="s">
        <v>187</v>
      </c>
      <c r="C267" s="379" t="s">
        <v>186</v>
      </c>
      <c r="D267" s="381"/>
      <c r="E267" s="382"/>
      <c r="F267" s="380" t="s">
        <v>179</v>
      </c>
      <c r="G267" s="382"/>
      <c r="H267" s="378"/>
      <c r="I267" s="382"/>
      <c r="J267" s="378"/>
      <c r="K267" s="382"/>
      <c r="L267" s="37">
        <v>6.3940000000000001</v>
      </c>
      <c r="M267" s="378"/>
      <c r="N267" s="382"/>
      <c r="O267" s="39" t="s">
        <v>100</v>
      </c>
      <c r="P267" s="378"/>
      <c r="Q267" s="382"/>
      <c r="R267" s="378"/>
      <c r="S267" s="381"/>
      <c r="T267" s="382"/>
      <c r="U267" s="37">
        <v>3520.6</v>
      </c>
    </row>
    <row r="268" spans="1:21" ht="14.25" customHeight="1" x14ac:dyDescent="0.25">
      <c r="A268" s="39" t="s">
        <v>100</v>
      </c>
      <c r="B268" s="39" t="s">
        <v>185</v>
      </c>
      <c r="C268" s="379" t="s">
        <v>184</v>
      </c>
      <c r="D268" s="381"/>
      <c r="E268" s="382"/>
      <c r="F268" s="380" t="s">
        <v>179</v>
      </c>
      <c r="G268" s="382"/>
      <c r="H268" s="383">
        <v>2.78</v>
      </c>
      <c r="I268" s="382"/>
      <c r="J268" s="383">
        <v>1.1499999999999999</v>
      </c>
      <c r="K268" s="382"/>
      <c r="L268" s="37">
        <v>6.3940000000000001</v>
      </c>
      <c r="M268" s="378"/>
      <c r="N268" s="382"/>
      <c r="O268" s="39" t="s">
        <v>100</v>
      </c>
      <c r="P268" s="383">
        <v>550.61</v>
      </c>
      <c r="Q268" s="382"/>
      <c r="R268" s="383">
        <v>1</v>
      </c>
      <c r="S268" s="381"/>
      <c r="T268" s="382"/>
      <c r="U268" s="37">
        <v>3520.6</v>
      </c>
    </row>
    <row r="269" spans="1:21" ht="14.25" customHeight="1" x14ac:dyDescent="0.25">
      <c r="A269" s="39" t="s">
        <v>100</v>
      </c>
      <c r="B269" s="39" t="s">
        <v>183</v>
      </c>
      <c r="C269" s="379" t="s">
        <v>182</v>
      </c>
      <c r="D269" s="381"/>
      <c r="E269" s="382"/>
      <c r="F269" s="380" t="s">
        <v>100</v>
      </c>
      <c r="G269" s="382"/>
      <c r="H269" s="378"/>
      <c r="I269" s="382"/>
      <c r="J269" s="378"/>
      <c r="K269" s="382"/>
      <c r="L269" s="38"/>
      <c r="M269" s="378"/>
      <c r="N269" s="382"/>
      <c r="O269" s="39" t="s">
        <v>100</v>
      </c>
      <c r="P269" s="378"/>
      <c r="Q269" s="382"/>
      <c r="R269" s="378"/>
      <c r="S269" s="381"/>
      <c r="T269" s="382"/>
      <c r="U269" s="37">
        <v>4842.7</v>
      </c>
    </row>
    <row r="270" spans="1:21" ht="14.25" customHeight="1" x14ac:dyDescent="0.25">
      <c r="A270" s="39" t="s">
        <v>100</v>
      </c>
      <c r="B270" s="39" t="s">
        <v>181</v>
      </c>
      <c r="C270" s="379" t="s">
        <v>180</v>
      </c>
      <c r="D270" s="381"/>
      <c r="E270" s="382"/>
      <c r="F270" s="380" t="s">
        <v>179</v>
      </c>
      <c r="G270" s="382"/>
      <c r="H270" s="378"/>
      <c r="I270" s="382"/>
      <c r="J270" s="378"/>
      <c r="K270" s="382"/>
      <c r="L270" s="37">
        <v>4.2320000000000002</v>
      </c>
      <c r="M270" s="378"/>
      <c r="N270" s="382"/>
      <c r="O270" s="39" t="s">
        <v>100</v>
      </c>
      <c r="P270" s="378"/>
      <c r="Q270" s="382"/>
      <c r="R270" s="378"/>
      <c r="S270" s="381"/>
      <c r="T270" s="382"/>
      <c r="U270" s="37">
        <v>2792.65</v>
      </c>
    </row>
    <row r="271" spans="1:21" ht="18.95" customHeight="1" x14ac:dyDescent="0.25">
      <c r="A271" s="39" t="s">
        <v>100</v>
      </c>
      <c r="B271" s="39" t="s">
        <v>254</v>
      </c>
      <c r="C271" s="379" t="s">
        <v>253</v>
      </c>
      <c r="D271" s="381"/>
      <c r="E271" s="382"/>
      <c r="F271" s="380" t="s">
        <v>218</v>
      </c>
      <c r="G271" s="382"/>
      <c r="H271" s="383">
        <v>0.92</v>
      </c>
      <c r="I271" s="382"/>
      <c r="J271" s="383">
        <v>1.1499999999999999</v>
      </c>
      <c r="K271" s="382"/>
      <c r="L271" s="37">
        <v>2.1160000000000001</v>
      </c>
      <c r="M271" s="378"/>
      <c r="N271" s="382"/>
      <c r="O271" s="39" t="s">
        <v>100</v>
      </c>
      <c r="P271" s="383">
        <v>1631.99</v>
      </c>
      <c r="Q271" s="382"/>
      <c r="R271" s="378"/>
      <c r="S271" s="381"/>
      <c r="T271" s="382"/>
      <c r="U271" s="37">
        <v>3453.29</v>
      </c>
    </row>
    <row r="272" spans="1:21" ht="14.25" customHeight="1" x14ac:dyDescent="0.25">
      <c r="A272" s="39" t="s">
        <v>100</v>
      </c>
      <c r="B272" s="39" t="s">
        <v>252</v>
      </c>
      <c r="C272" s="379" t="s">
        <v>251</v>
      </c>
      <c r="D272" s="381"/>
      <c r="E272" s="382"/>
      <c r="F272" s="380" t="s">
        <v>179</v>
      </c>
      <c r="G272" s="382"/>
      <c r="H272" s="383">
        <v>0.92</v>
      </c>
      <c r="I272" s="382"/>
      <c r="J272" s="383">
        <v>1.1499999999999999</v>
      </c>
      <c r="K272" s="382"/>
      <c r="L272" s="37">
        <v>2.1160000000000001</v>
      </c>
      <c r="M272" s="378"/>
      <c r="N272" s="382"/>
      <c r="O272" s="39" t="s">
        <v>100</v>
      </c>
      <c r="P272" s="383">
        <v>756.56</v>
      </c>
      <c r="Q272" s="382"/>
      <c r="R272" s="383">
        <v>1</v>
      </c>
      <c r="S272" s="381"/>
      <c r="T272" s="382"/>
      <c r="U272" s="37">
        <v>1600.88</v>
      </c>
    </row>
    <row r="273" spans="1:21" ht="18.95" customHeight="1" x14ac:dyDescent="0.25">
      <c r="A273" s="39" t="s">
        <v>100</v>
      </c>
      <c r="B273" s="39" t="s">
        <v>224</v>
      </c>
      <c r="C273" s="379" t="s">
        <v>223</v>
      </c>
      <c r="D273" s="381"/>
      <c r="E273" s="382"/>
      <c r="F273" s="380" t="s">
        <v>218</v>
      </c>
      <c r="G273" s="382"/>
      <c r="H273" s="383">
        <v>0.92</v>
      </c>
      <c r="I273" s="382"/>
      <c r="J273" s="383">
        <v>1.1499999999999999</v>
      </c>
      <c r="K273" s="382"/>
      <c r="L273" s="37">
        <v>2.1160000000000001</v>
      </c>
      <c r="M273" s="378"/>
      <c r="N273" s="382"/>
      <c r="O273" s="39" t="s">
        <v>100</v>
      </c>
      <c r="P273" s="383">
        <v>656.62</v>
      </c>
      <c r="Q273" s="382"/>
      <c r="R273" s="378"/>
      <c r="S273" s="381"/>
      <c r="T273" s="382"/>
      <c r="U273" s="37">
        <v>1389.41</v>
      </c>
    </row>
    <row r="274" spans="1:21" ht="14.25" customHeight="1" x14ac:dyDescent="0.25">
      <c r="A274" s="39" t="s">
        <v>100</v>
      </c>
      <c r="B274" s="39" t="s">
        <v>222</v>
      </c>
      <c r="C274" s="379" t="s">
        <v>221</v>
      </c>
      <c r="D274" s="381"/>
      <c r="E274" s="382"/>
      <c r="F274" s="380" t="s">
        <v>179</v>
      </c>
      <c r="G274" s="382"/>
      <c r="H274" s="383">
        <v>0.92</v>
      </c>
      <c r="I274" s="382"/>
      <c r="J274" s="383">
        <v>1.1499999999999999</v>
      </c>
      <c r="K274" s="382"/>
      <c r="L274" s="37">
        <v>2.1160000000000001</v>
      </c>
      <c r="M274" s="378"/>
      <c r="N274" s="382"/>
      <c r="O274" s="39" t="s">
        <v>100</v>
      </c>
      <c r="P274" s="383">
        <v>563.22</v>
      </c>
      <c r="Q274" s="382"/>
      <c r="R274" s="383">
        <v>1</v>
      </c>
      <c r="S274" s="381"/>
      <c r="T274" s="382"/>
      <c r="U274" s="37">
        <v>1191.77</v>
      </c>
    </row>
    <row r="275" spans="1:21" ht="14.25" customHeight="1" x14ac:dyDescent="0.25">
      <c r="A275" s="39" t="s">
        <v>100</v>
      </c>
      <c r="B275" s="39" t="s">
        <v>178</v>
      </c>
      <c r="C275" s="379" t="s">
        <v>177</v>
      </c>
      <c r="D275" s="381"/>
      <c r="E275" s="382"/>
      <c r="F275" s="380" t="s">
        <v>100</v>
      </c>
      <c r="G275" s="382"/>
      <c r="H275" s="378"/>
      <c r="I275" s="382"/>
      <c r="J275" s="378"/>
      <c r="K275" s="382"/>
      <c r="L275" s="38"/>
      <c r="M275" s="378"/>
      <c r="N275" s="382"/>
      <c r="O275" s="39" t="s">
        <v>100</v>
      </c>
      <c r="P275" s="378"/>
      <c r="Q275" s="382"/>
      <c r="R275" s="378"/>
      <c r="S275" s="381"/>
      <c r="T275" s="382"/>
      <c r="U275" s="37">
        <v>0</v>
      </c>
    </row>
    <row r="276" spans="1:21" ht="14.25" customHeight="1" x14ac:dyDescent="0.25">
      <c r="A276" s="39" t="s">
        <v>100</v>
      </c>
      <c r="B276" s="39" t="s">
        <v>100</v>
      </c>
      <c r="C276" s="365" t="s">
        <v>166</v>
      </c>
      <c r="D276" s="381"/>
      <c r="E276" s="382"/>
      <c r="F276" s="380" t="s">
        <v>100</v>
      </c>
      <c r="G276" s="382"/>
      <c r="H276" s="378"/>
      <c r="I276" s="382"/>
      <c r="J276" s="378"/>
      <c r="K276" s="382"/>
      <c r="L276" s="38"/>
      <c r="M276" s="378"/>
      <c r="N276" s="382"/>
      <c r="O276" s="39" t="s">
        <v>100</v>
      </c>
      <c r="P276" s="378"/>
      <c r="Q276" s="382"/>
      <c r="R276" s="378"/>
      <c r="S276" s="381"/>
      <c r="T276" s="382"/>
      <c r="U276" s="35">
        <v>11155.95</v>
      </c>
    </row>
    <row r="277" spans="1:21" ht="50.25" customHeight="1" x14ac:dyDescent="0.25">
      <c r="A277" s="40" t="s">
        <v>291</v>
      </c>
      <c r="B277" s="39" t="s">
        <v>283</v>
      </c>
      <c r="C277" s="379" t="s">
        <v>282</v>
      </c>
      <c r="D277" s="381"/>
      <c r="E277" s="382"/>
      <c r="F277" s="380" t="s">
        <v>192</v>
      </c>
      <c r="G277" s="382"/>
      <c r="H277" s="383">
        <v>1110.5882352000001</v>
      </c>
      <c r="I277" s="382"/>
      <c r="J277" s="384" t="s">
        <v>187</v>
      </c>
      <c r="K277" s="382"/>
      <c r="L277" s="37">
        <v>1110.5882352000001</v>
      </c>
      <c r="M277" s="383">
        <v>80.81</v>
      </c>
      <c r="N277" s="382"/>
      <c r="O277" s="39" t="s">
        <v>167</v>
      </c>
      <c r="P277" s="383">
        <v>98.59</v>
      </c>
      <c r="Q277" s="382"/>
      <c r="R277" s="378"/>
      <c r="S277" s="381"/>
      <c r="T277" s="382"/>
      <c r="U277" s="37">
        <v>109492.89</v>
      </c>
    </row>
    <row r="278" spans="1:21" ht="14.25" customHeight="1" x14ac:dyDescent="0.25">
      <c r="A278" s="41" t="s">
        <v>100</v>
      </c>
      <c r="B278" s="41" t="s">
        <v>100</v>
      </c>
      <c r="C278" s="379" t="s">
        <v>165</v>
      </c>
      <c r="D278" s="381"/>
      <c r="E278" s="382"/>
      <c r="F278" s="380" t="s">
        <v>100</v>
      </c>
      <c r="G278" s="382"/>
      <c r="H278" s="378"/>
      <c r="I278" s="382"/>
      <c r="J278" s="379" t="s">
        <v>100</v>
      </c>
      <c r="K278" s="382"/>
      <c r="L278" s="39" t="s">
        <v>100</v>
      </c>
      <c r="M278" s="379" t="s">
        <v>100</v>
      </c>
      <c r="N278" s="382"/>
      <c r="O278" s="41" t="s">
        <v>100</v>
      </c>
      <c r="P278" s="378"/>
      <c r="Q278" s="382"/>
      <c r="R278" s="379" t="s">
        <v>100</v>
      </c>
      <c r="S278" s="381"/>
      <c r="T278" s="382"/>
      <c r="U278" s="37">
        <v>6313.25</v>
      </c>
    </row>
    <row r="279" spans="1:21" ht="28.35" customHeight="1" x14ac:dyDescent="0.25">
      <c r="A279" s="41" t="s">
        <v>100</v>
      </c>
      <c r="B279" s="39" t="s">
        <v>164</v>
      </c>
      <c r="C279" s="379" t="s">
        <v>163</v>
      </c>
      <c r="D279" s="381"/>
      <c r="E279" s="382"/>
      <c r="F279" s="380" t="s">
        <v>160</v>
      </c>
      <c r="G279" s="382"/>
      <c r="H279" s="383">
        <v>97</v>
      </c>
      <c r="I279" s="382"/>
      <c r="J279" s="383">
        <v>1</v>
      </c>
      <c r="K279" s="382"/>
      <c r="L279" s="37">
        <v>97</v>
      </c>
      <c r="M279" s="378"/>
      <c r="N279" s="382"/>
      <c r="O279" s="39" t="s">
        <v>100</v>
      </c>
      <c r="P279" s="378"/>
      <c r="Q279" s="382"/>
      <c r="R279" s="384" t="s">
        <v>100</v>
      </c>
      <c r="S279" s="381"/>
      <c r="T279" s="382"/>
      <c r="U279" s="37">
        <v>6123.85</v>
      </c>
    </row>
    <row r="280" spans="1:21" ht="28.35" customHeight="1" x14ac:dyDescent="0.25">
      <c r="A280" s="41" t="s">
        <v>100</v>
      </c>
      <c r="B280" s="39" t="s">
        <v>162</v>
      </c>
      <c r="C280" s="379" t="s">
        <v>161</v>
      </c>
      <c r="D280" s="381"/>
      <c r="E280" s="382"/>
      <c r="F280" s="380" t="s">
        <v>160</v>
      </c>
      <c r="G280" s="382"/>
      <c r="H280" s="383">
        <v>51</v>
      </c>
      <c r="I280" s="382"/>
      <c r="J280" s="383">
        <v>1</v>
      </c>
      <c r="K280" s="382"/>
      <c r="L280" s="37">
        <v>51</v>
      </c>
      <c r="M280" s="378"/>
      <c r="N280" s="382"/>
      <c r="O280" s="39" t="s">
        <v>100</v>
      </c>
      <c r="P280" s="378"/>
      <c r="Q280" s="382"/>
      <c r="R280" s="384" t="s">
        <v>100</v>
      </c>
      <c r="S280" s="381"/>
      <c r="T280" s="382"/>
      <c r="U280" s="37">
        <v>3219.76</v>
      </c>
    </row>
    <row r="281" spans="1:21" ht="14.25" customHeight="1" x14ac:dyDescent="0.25">
      <c r="A281" s="36" t="s">
        <v>100</v>
      </c>
      <c r="B281" s="36" t="s">
        <v>100</v>
      </c>
      <c r="C281" s="365" t="s">
        <v>136</v>
      </c>
      <c r="D281" s="381"/>
      <c r="E281" s="381"/>
      <c r="F281" s="381"/>
      <c r="G281" s="381"/>
      <c r="H281" s="381"/>
      <c r="I281" s="381"/>
      <c r="J281" s="381"/>
      <c r="K281" s="381"/>
      <c r="L281" s="382"/>
      <c r="M281" s="385" t="s">
        <v>100</v>
      </c>
      <c r="N281" s="381"/>
      <c r="O281" s="382"/>
      <c r="P281" s="386">
        <v>64996.22</v>
      </c>
      <c r="Q281" s="382"/>
      <c r="R281" s="369"/>
      <c r="S281" s="381"/>
      <c r="T281" s="382"/>
      <c r="U281" s="35">
        <v>129992.45</v>
      </c>
    </row>
    <row r="282" spans="1:21" ht="50.25" customHeight="1" x14ac:dyDescent="0.25">
      <c r="A282" s="44" t="s">
        <v>290</v>
      </c>
      <c r="B282" s="43" t="s">
        <v>280</v>
      </c>
      <c r="C282" s="365" t="s">
        <v>699</v>
      </c>
      <c r="D282" s="381"/>
      <c r="E282" s="382"/>
      <c r="F282" s="367" t="s">
        <v>279</v>
      </c>
      <c r="G282" s="382"/>
      <c r="H282" s="368">
        <v>2</v>
      </c>
      <c r="I282" s="382"/>
      <c r="J282" s="368">
        <v>1</v>
      </c>
      <c r="K282" s="382"/>
      <c r="L282" s="35">
        <v>2</v>
      </c>
      <c r="M282" s="369"/>
      <c r="N282" s="382"/>
      <c r="O282" s="42"/>
      <c r="P282" s="369"/>
      <c r="Q282" s="382"/>
      <c r="R282" s="369"/>
      <c r="S282" s="381"/>
      <c r="T282" s="382"/>
      <c r="U282" s="38"/>
    </row>
    <row r="283" spans="1:21" ht="28.35" customHeight="1" x14ac:dyDescent="0.25">
      <c r="A283" s="40" t="s">
        <v>100</v>
      </c>
      <c r="B283" s="39" t="s">
        <v>191</v>
      </c>
      <c r="C283" s="379" t="s">
        <v>190</v>
      </c>
      <c r="D283" s="381"/>
      <c r="E283" s="381"/>
      <c r="F283" s="381"/>
      <c r="G283" s="381"/>
      <c r="H283" s="381"/>
      <c r="I283" s="381"/>
      <c r="J283" s="381"/>
      <c r="K283" s="381"/>
      <c r="L283" s="381"/>
      <c r="M283" s="381"/>
      <c r="N283" s="381"/>
      <c r="O283" s="381"/>
      <c r="P283" s="381"/>
      <c r="Q283" s="381"/>
      <c r="R283" s="381"/>
      <c r="S283" s="381"/>
      <c r="T283" s="382"/>
      <c r="U283" s="41" t="s">
        <v>100</v>
      </c>
    </row>
    <row r="284" spans="1:21" ht="28.35" customHeight="1" x14ac:dyDescent="0.25">
      <c r="A284" s="40" t="s">
        <v>100</v>
      </c>
      <c r="B284" s="39" t="s">
        <v>189</v>
      </c>
      <c r="C284" s="379" t="s">
        <v>188</v>
      </c>
      <c r="D284" s="381"/>
      <c r="E284" s="381"/>
      <c r="F284" s="381"/>
      <c r="G284" s="381"/>
      <c r="H284" s="381"/>
      <c r="I284" s="381"/>
      <c r="J284" s="381"/>
      <c r="K284" s="381"/>
      <c r="L284" s="381"/>
      <c r="M284" s="381"/>
      <c r="N284" s="381"/>
      <c r="O284" s="381"/>
      <c r="P284" s="381"/>
      <c r="Q284" s="381"/>
      <c r="R284" s="381"/>
      <c r="S284" s="381"/>
      <c r="T284" s="382"/>
      <c r="U284" s="41" t="s">
        <v>100</v>
      </c>
    </row>
    <row r="285" spans="1:21" ht="14.25" customHeight="1" x14ac:dyDescent="0.25">
      <c r="A285" s="39" t="s">
        <v>100</v>
      </c>
      <c r="B285" s="39" t="s">
        <v>187</v>
      </c>
      <c r="C285" s="379" t="s">
        <v>186</v>
      </c>
      <c r="D285" s="381"/>
      <c r="E285" s="382"/>
      <c r="F285" s="380" t="s">
        <v>179</v>
      </c>
      <c r="G285" s="382"/>
      <c r="H285" s="378"/>
      <c r="I285" s="382"/>
      <c r="J285" s="378"/>
      <c r="K285" s="382"/>
      <c r="L285" s="37">
        <v>33.671999999999997</v>
      </c>
      <c r="M285" s="378"/>
      <c r="N285" s="382"/>
      <c r="O285" s="39" t="s">
        <v>100</v>
      </c>
      <c r="P285" s="378"/>
      <c r="Q285" s="382"/>
      <c r="R285" s="378"/>
      <c r="S285" s="381"/>
      <c r="T285" s="382"/>
      <c r="U285" s="37">
        <v>18540.14</v>
      </c>
    </row>
    <row r="286" spans="1:21" ht="14.25" customHeight="1" x14ac:dyDescent="0.25">
      <c r="A286" s="39" t="s">
        <v>100</v>
      </c>
      <c r="B286" s="39" t="s">
        <v>185</v>
      </c>
      <c r="C286" s="379" t="s">
        <v>184</v>
      </c>
      <c r="D286" s="381"/>
      <c r="E286" s="382"/>
      <c r="F286" s="380" t="s">
        <v>179</v>
      </c>
      <c r="G286" s="382"/>
      <c r="H286" s="383">
        <v>14.64</v>
      </c>
      <c r="I286" s="382"/>
      <c r="J286" s="383">
        <v>1.1499999999999999</v>
      </c>
      <c r="K286" s="382"/>
      <c r="L286" s="37">
        <v>33.671999999999997</v>
      </c>
      <c r="M286" s="378"/>
      <c r="N286" s="382"/>
      <c r="O286" s="39" t="s">
        <v>100</v>
      </c>
      <c r="P286" s="383">
        <v>550.61</v>
      </c>
      <c r="Q286" s="382"/>
      <c r="R286" s="383">
        <v>1</v>
      </c>
      <c r="S286" s="381"/>
      <c r="T286" s="382"/>
      <c r="U286" s="37">
        <v>18540.14</v>
      </c>
    </row>
    <row r="287" spans="1:21" ht="14.25" customHeight="1" x14ac:dyDescent="0.25">
      <c r="A287" s="39" t="s">
        <v>100</v>
      </c>
      <c r="B287" s="39" t="s">
        <v>183</v>
      </c>
      <c r="C287" s="379" t="s">
        <v>182</v>
      </c>
      <c r="D287" s="381"/>
      <c r="E287" s="382"/>
      <c r="F287" s="380" t="s">
        <v>100</v>
      </c>
      <c r="G287" s="382"/>
      <c r="H287" s="378"/>
      <c r="I287" s="382"/>
      <c r="J287" s="378"/>
      <c r="K287" s="382"/>
      <c r="L287" s="38"/>
      <c r="M287" s="378"/>
      <c r="N287" s="382"/>
      <c r="O287" s="39" t="s">
        <v>100</v>
      </c>
      <c r="P287" s="378"/>
      <c r="Q287" s="382"/>
      <c r="R287" s="378"/>
      <c r="S287" s="381"/>
      <c r="T287" s="382"/>
      <c r="U287" s="37">
        <v>1175.3599999999999</v>
      </c>
    </row>
    <row r="288" spans="1:21" ht="14.25" customHeight="1" x14ac:dyDescent="0.25">
      <c r="A288" s="39" t="s">
        <v>100</v>
      </c>
      <c r="B288" s="39" t="s">
        <v>181</v>
      </c>
      <c r="C288" s="379" t="s">
        <v>180</v>
      </c>
      <c r="D288" s="381"/>
      <c r="E288" s="382"/>
      <c r="F288" s="380" t="s">
        <v>179</v>
      </c>
      <c r="G288" s="382"/>
      <c r="H288" s="378"/>
      <c r="I288" s="382"/>
      <c r="J288" s="378"/>
      <c r="K288" s="382"/>
      <c r="L288" s="37">
        <v>0.92</v>
      </c>
      <c r="M288" s="378"/>
      <c r="N288" s="382"/>
      <c r="O288" s="39" t="s">
        <v>100</v>
      </c>
      <c r="P288" s="378"/>
      <c r="Q288" s="382"/>
      <c r="R288" s="378"/>
      <c r="S288" s="381"/>
      <c r="T288" s="382"/>
      <c r="U288" s="37">
        <v>607.1</v>
      </c>
    </row>
    <row r="289" spans="1:21" ht="18.95" customHeight="1" x14ac:dyDescent="0.25">
      <c r="A289" s="39" t="s">
        <v>100</v>
      </c>
      <c r="B289" s="39" t="s">
        <v>254</v>
      </c>
      <c r="C289" s="379" t="s">
        <v>253</v>
      </c>
      <c r="D289" s="381"/>
      <c r="E289" s="382"/>
      <c r="F289" s="380" t="s">
        <v>218</v>
      </c>
      <c r="G289" s="382"/>
      <c r="H289" s="383">
        <v>0.2</v>
      </c>
      <c r="I289" s="382"/>
      <c r="J289" s="383">
        <v>1.1499999999999999</v>
      </c>
      <c r="K289" s="382"/>
      <c r="L289" s="37">
        <v>0.46</v>
      </c>
      <c r="M289" s="378"/>
      <c r="N289" s="382"/>
      <c r="O289" s="39" t="s">
        <v>100</v>
      </c>
      <c r="P289" s="383">
        <v>1631.99</v>
      </c>
      <c r="Q289" s="382"/>
      <c r="R289" s="378"/>
      <c r="S289" s="381"/>
      <c r="T289" s="382"/>
      <c r="U289" s="37">
        <v>750.72</v>
      </c>
    </row>
    <row r="290" spans="1:21" ht="14.25" customHeight="1" x14ac:dyDescent="0.25">
      <c r="A290" s="39" t="s">
        <v>100</v>
      </c>
      <c r="B290" s="39" t="s">
        <v>252</v>
      </c>
      <c r="C290" s="379" t="s">
        <v>251</v>
      </c>
      <c r="D290" s="381"/>
      <c r="E290" s="382"/>
      <c r="F290" s="380" t="s">
        <v>179</v>
      </c>
      <c r="G290" s="382"/>
      <c r="H290" s="383">
        <v>0.2</v>
      </c>
      <c r="I290" s="382"/>
      <c r="J290" s="383">
        <v>1.1499999999999999</v>
      </c>
      <c r="K290" s="382"/>
      <c r="L290" s="37">
        <v>0.46</v>
      </c>
      <c r="M290" s="378"/>
      <c r="N290" s="382"/>
      <c r="O290" s="39" t="s">
        <v>100</v>
      </c>
      <c r="P290" s="383">
        <v>756.56</v>
      </c>
      <c r="Q290" s="382"/>
      <c r="R290" s="383">
        <v>1</v>
      </c>
      <c r="S290" s="381"/>
      <c r="T290" s="382"/>
      <c r="U290" s="37">
        <v>348.02</v>
      </c>
    </row>
    <row r="291" spans="1:21" ht="18.95" customHeight="1" x14ac:dyDescent="0.25">
      <c r="A291" s="39" t="s">
        <v>100</v>
      </c>
      <c r="B291" s="39" t="s">
        <v>278</v>
      </c>
      <c r="C291" s="379" t="s">
        <v>277</v>
      </c>
      <c r="D291" s="381"/>
      <c r="E291" s="382"/>
      <c r="F291" s="380" t="s">
        <v>218</v>
      </c>
      <c r="G291" s="382"/>
      <c r="H291" s="383">
        <v>3.41</v>
      </c>
      <c r="I291" s="382"/>
      <c r="J291" s="383">
        <v>1.1499999999999999</v>
      </c>
      <c r="K291" s="382"/>
      <c r="L291" s="37">
        <v>7.843</v>
      </c>
      <c r="M291" s="378"/>
      <c r="N291" s="382"/>
      <c r="O291" s="39" t="s">
        <v>100</v>
      </c>
      <c r="P291" s="383">
        <v>2.5499999999999998</v>
      </c>
      <c r="Q291" s="382"/>
      <c r="R291" s="378"/>
      <c r="S291" s="381"/>
      <c r="T291" s="382"/>
      <c r="U291" s="37">
        <v>20</v>
      </c>
    </row>
    <row r="292" spans="1:21" ht="18.95" customHeight="1" x14ac:dyDescent="0.25">
      <c r="A292" s="39" t="s">
        <v>100</v>
      </c>
      <c r="B292" s="39" t="s">
        <v>276</v>
      </c>
      <c r="C292" s="379" t="s">
        <v>275</v>
      </c>
      <c r="D292" s="381"/>
      <c r="E292" s="382"/>
      <c r="F292" s="380" t="s">
        <v>218</v>
      </c>
      <c r="G292" s="382"/>
      <c r="H292" s="383">
        <v>3.41</v>
      </c>
      <c r="I292" s="382"/>
      <c r="J292" s="383">
        <v>1.1499999999999999</v>
      </c>
      <c r="K292" s="382"/>
      <c r="L292" s="37">
        <v>7.843</v>
      </c>
      <c r="M292" s="378">
        <v>8.84</v>
      </c>
      <c r="N292" s="382"/>
      <c r="O292" s="39" t="s">
        <v>274</v>
      </c>
      <c r="P292" s="383">
        <v>13.08</v>
      </c>
      <c r="Q292" s="382"/>
      <c r="R292" s="378"/>
      <c r="S292" s="381"/>
      <c r="T292" s="382"/>
      <c r="U292" s="37">
        <v>102.59</v>
      </c>
    </row>
    <row r="293" spans="1:21" ht="18.95" customHeight="1" x14ac:dyDescent="0.25">
      <c r="A293" s="39" t="s">
        <v>100</v>
      </c>
      <c r="B293" s="39" t="s">
        <v>224</v>
      </c>
      <c r="C293" s="379" t="s">
        <v>223</v>
      </c>
      <c r="D293" s="381"/>
      <c r="E293" s="382"/>
      <c r="F293" s="380" t="s">
        <v>218</v>
      </c>
      <c r="G293" s="382"/>
      <c r="H293" s="383">
        <v>0.2</v>
      </c>
      <c r="I293" s="382"/>
      <c r="J293" s="383">
        <v>1.1499999999999999</v>
      </c>
      <c r="K293" s="382"/>
      <c r="L293" s="37">
        <v>0.46</v>
      </c>
      <c r="M293" s="378"/>
      <c r="N293" s="382"/>
      <c r="O293" s="39" t="s">
        <v>100</v>
      </c>
      <c r="P293" s="383">
        <v>656.62</v>
      </c>
      <c r="Q293" s="382"/>
      <c r="R293" s="378"/>
      <c r="S293" s="381"/>
      <c r="T293" s="382"/>
      <c r="U293" s="37">
        <v>302.05</v>
      </c>
    </row>
    <row r="294" spans="1:21" ht="14.25" customHeight="1" x14ac:dyDescent="0.25">
      <c r="A294" s="39" t="s">
        <v>100</v>
      </c>
      <c r="B294" s="39" t="s">
        <v>222</v>
      </c>
      <c r="C294" s="379" t="s">
        <v>221</v>
      </c>
      <c r="D294" s="381"/>
      <c r="E294" s="382"/>
      <c r="F294" s="380" t="s">
        <v>179</v>
      </c>
      <c r="G294" s="382"/>
      <c r="H294" s="383">
        <v>0.2</v>
      </c>
      <c r="I294" s="382"/>
      <c r="J294" s="383">
        <v>1.1499999999999999</v>
      </c>
      <c r="K294" s="382"/>
      <c r="L294" s="37">
        <v>0.46</v>
      </c>
      <c r="M294" s="378"/>
      <c r="N294" s="382"/>
      <c r="O294" s="39" t="s">
        <v>100</v>
      </c>
      <c r="P294" s="383">
        <v>563.22</v>
      </c>
      <c r="Q294" s="382"/>
      <c r="R294" s="383">
        <v>1</v>
      </c>
      <c r="S294" s="381"/>
      <c r="T294" s="382"/>
      <c r="U294" s="37">
        <v>259.08</v>
      </c>
    </row>
    <row r="295" spans="1:21" ht="14.25" customHeight="1" x14ac:dyDescent="0.25">
      <c r="A295" s="39" t="s">
        <v>100</v>
      </c>
      <c r="B295" s="39" t="s">
        <v>178</v>
      </c>
      <c r="C295" s="379" t="s">
        <v>177</v>
      </c>
      <c r="D295" s="381"/>
      <c r="E295" s="382"/>
      <c r="F295" s="380" t="s">
        <v>100</v>
      </c>
      <c r="G295" s="382"/>
      <c r="H295" s="378"/>
      <c r="I295" s="382"/>
      <c r="J295" s="378"/>
      <c r="K295" s="382"/>
      <c r="L295" s="38"/>
      <c r="M295" s="378"/>
      <c r="N295" s="382"/>
      <c r="O295" s="39" t="s">
        <v>100</v>
      </c>
      <c r="P295" s="378"/>
      <c r="Q295" s="382"/>
      <c r="R295" s="378"/>
      <c r="S295" s="381"/>
      <c r="T295" s="382"/>
      <c r="U295" s="37">
        <v>1551.86</v>
      </c>
    </row>
    <row r="296" spans="1:21" ht="18.95" customHeight="1" x14ac:dyDescent="0.25">
      <c r="A296" s="39" t="s">
        <v>100</v>
      </c>
      <c r="B296" s="39" t="s">
        <v>273</v>
      </c>
      <c r="C296" s="379" t="s">
        <v>272</v>
      </c>
      <c r="D296" s="381"/>
      <c r="E296" s="382"/>
      <c r="F296" s="380" t="s">
        <v>156</v>
      </c>
      <c r="G296" s="382"/>
      <c r="H296" s="383">
        <v>0.5</v>
      </c>
      <c r="I296" s="382"/>
      <c r="J296" s="383">
        <v>1</v>
      </c>
      <c r="K296" s="382"/>
      <c r="L296" s="37">
        <v>1</v>
      </c>
      <c r="M296" s="378">
        <v>931.11</v>
      </c>
      <c r="N296" s="382"/>
      <c r="O296" s="39" t="s">
        <v>271</v>
      </c>
      <c r="P296" s="383">
        <v>1527.02</v>
      </c>
      <c r="Q296" s="382"/>
      <c r="R296" s="378"/>
      <c r="S296" s="381"/>
      <c r="T296" s="382"/>
      <c r="U296" s="37">
        <v>1527.02</v>
      </c>
    </row>
    <row r="297" spans="1:21" ht="14.25" customHeight="1" x14ac:dyDescent="0.25">
      <c r="A297" s="39" t="s">
        <v>100</v>
      </c>
      <c r="B297" s="39" t="s">
        <v>270</v>
      </c>
      <c r="C297" s="379" t="s">
        <v>269</v>
      </c>
      <c r="D297" s="381"/>
      <c r="E297" s="382"/>
      <c r="F297" s="380" t="s">
        <v>174</v>
      </c>
      <c r="G297" s="382"/>
      <c r="H297" s="383">
        <v>6.0000000000000002E-5</v>
      </c>
      <c r="I297" s="382"/>
      <c r="J297" s="383">
        <v>1</v>
      </c>
      <c r="K297" s="382"/>
      <c r="L297" s="37">
        <v>1.2E-4</v>
      </c>
      <c r="M297" s="378">
        <v>82698.14</v>
      </c>
      <c r="N297" s="382"/>
      <c r="O297" s="39" t="s">
        <v>268</v>
      </c>
      <c r="P297" s="383">
        <v>111642.49</v>
      </c>
      <c r="Q297" s="382"/>
      <c r="R297" s="378"/>
      <c r="S297" s="381"/>
      <c r="T297" s="382"/>
      <c r="U297" s="37">
        <v>13.4</v>
      </c>
    </row>
    <row r="298" spans="1:21" ht="27.6" customHeight="1" x14ac:dyDescent="0.25">
      <c r="A298" s="39" t="s">
        <v>100</v>
      </c>
      <c r="B298" s="39" t="s">
        <v>242</v>
      </c>
      <c r="C298" s="379" t="s">
        <v>241</v>
      </c>
      <c r="D298" s="381"/>
      <c r="E298" s="382"/>
      <c r="F298" s="380" t="s">
        <v>240</v>
      </c>
      <c r="G298" s="382"/>
      <c r="H298" s="383">
        <v>9.6000000000000002E-2</v>
      </c>
      <c r="I298" s="382"/>
      <c r="J298" s="383">
        <v>1</v>
      </c>
      <c r="K298" s="382"/>
      <c r="L298" s="37">
        <v>0.192</v>
      </c>
      <c r="M298" s="378">
        <v>37.71</v>
      </c>
      <c r="N298" s="382"/>
      <c r="O298" s="39" t="s">
        <v>239</v>
      </c>
      <c r="P298" s="383">
        <v>59.58</v>
      </c>
      <c r="Q298" s="382"/>
      <c r="R298" s="378"/>
      <c r="S298" s="381"/>
      <c r="T298" s="382"/>
      <c r="U298" s="37">
        <v>11.44</v>
      </c>
    </row>
    <row r="299" spans="1:21" ht="14.25" customHeight="1" x14ac:dyDescent="0.25">
      <c r="A299" s="39" t="s">
        <v>100</v>
      </c>
      <c r="B299" s="39" t="s">
        <v>100</v>
      </c>
      <c r="C299" s="365" t="s">
        <v>166</v>
      </c>
      <c r="D299" s="381"/>
      <c r="E299" s="382"/>
      <c r="F299" s="380" t="s">
        <v>100</v>
      </c>
      <c r="G299" s="382"/>
      <c r="H299" s="378"/>
      <c r="I299" s="382"/>
      <c r="J299" s="378"/>
      <c r="K299" s="382"/>
      <c r="L299" s="38"/>
      <c r="M299" s="378"/>
      <c r="N299" s="382"/>
      <c r="O299" s="39" t="s">
        <v>100</v>
      </c>
      <c r="P299" s="378"/>
      <c r="Q299" s="382"/>
      <c r="R299" s="378"/>
      <c r="S299" s="381"/>
      <c r="T299" s="382"/>
      <c r="U299" s="35">
        <v>21874.46</v>
      </c>
    </row>
    <row r="300" spans="1:21" ht="38.85" customHeight="1" x14ac:dyDescent="0.25">
      <c r="A300" s="40" t="s">
        <v>618</v>
      </c>
      <c r="B300" s="39" t="s">
        <v>698</v>
      </c>
      <c r="C300" s="379" t="s">
        <v>697</v>
      </c>
      <c r="D300" s="381"/>
      <c r="E300" s="382"/>
      <c r="F300" s="380" t="s">
        <v>266</v>
      </c>
      <c r="G300" s="382"/>
      <c r="H300" s="383">
        <v>0.20399999999999999</v>
      </c>
      <c r="I300" s="382"/>
      <c r="J300" s="384" t="s">
        <v>187</v>
      </c>
      <c r="K300" s="382"/>
      <c r="L300" s="37">
        <v>0.20399999999999999</v>
      </c>
      <c r="M300" s="383">
        <v>1997461.84</v>
      </c>
      <c r="N300" s="382"/>
      <c r="O300" s="39" t="s">
        <v>248</v>
      </c>
      <c r="P300" s="383">
        <v>2476852.6800000002</v>
      </c>
      <c r="Q300" s="382"/>
      <c r="R300" s="378"/>
      <c r="S300" s="381"/>
      <c r="T300" s="382"/>
      <c r="U300" s="37">
        <v>505277.95</v>
      </c>
    </row>
    <row r="301" spans="1:21" ht="14.25" customHeight="1" x14ac:dyDescent="0.25">
      <c r="A301" s="41" t="s">
        <v>100</v>
      </c>
      <c r="B301" s="41" t="s">
        <v>100</v>
      </c>
      <c r="C301" s="379" t="s">
        <v>165</v>
      </c>
      <c r="D301" s="381"/>
      <c r="E301" s="382"/>
      <c r="F301" s="380" t="s">
        <v>100</v>
      </c>
      <c r="G301" s="382"/>
      <c r="H301" s="378"/>
      <c r="I301" s="382"/>
      <c r="J301" s="379" t="s">
        <v>100</v>
      </c>
      <c r="K301" s="382"/>
      <c r="L301" s="39" t="s">
        <v>100</v>
      </c>
      <c r="M301" s="379" t="s">
        <v>100</v>
      </c>
      <c r="N301" s="382"/>
      <c r="O301" s="41" t="s">
        <v>100</v>
      </c>
      <c r="P301" s="378"/>
      <c r="Q301" s="382"/>
      <c r="R301" s="379" t="s">
        <v>100</v>
      </c>
      <c r="S301" s="381"/>
      <c r="T301" s="382"/>
      <c r="U301" s="37">
        <v>19147.240000000002</v>
      </c>
    </row>
    <row r="302" spans="1:21" ht="28.35" customHeight="1" x14ac:dyDescent="0.25">
      <c r="A302" s="41" t="s">
        <v>100</v>
      </c>
      <c r="B302" s="39" t="s">
        <v>164</v>
      </c>
      <c r="C302" s="379" t="s">
        <v>163</v>
      </c>
      <c r="D302" s="381"/>
      <c r="E302" s="382"/>
      <c r="F302" s="380" t="s">
        <v>160</v>
      </c>
      <c r="G302" s="382"/>
      <c r="H302" s="383">
        <v>97</v>
      </c>
      <c r="I302" s="382"/>
      <c r="J302" s="383">
        <v>1</v>
      </c>
      <c r="K302" s="382"/>
      <c r="L302" s="37">
        <v>97</v>
      </c>
      <c r="M302" s="378"/>
      <c r="N302" s="382"/>
      <c r="O302" s="39" t="s">
        <v>100</v>
      </c>
      <c r="P302" s="378"/>
      <c r="Q302" s="382"/>
      <c r="R302" s="384" t="s">
        <v>100</v>
      </c>
      <c r="S302" s="381"/>
      <c r="T302" s="382"/>
      <c r="U302" s="37">
        <v>18572.82</v>
      </c>
    </row>
    <row r="303" spans="1:21" ht="28.35" customHeight="1" x14ac:dyDescent="0.25">
      <c r="A303" s="41" t="s">
        <v>100</v>
      </c>
      <c r="B303" s="39" t="s">
        <v>162</v>
      </c>
      <c r="C303" s="379" t="s">
        <v>161</v>
      </c>
      <c r="D303" s="381"/>
      <c r="E303" s="382"/>
      <c r="F303" s="380" t="s">
        <v>160</v>
      </c>
      <c r="G303" s="382"/>
      <c r="H303" s="383">
        <v>51</v>
      </c>
      <c r="I303" s="382"/>
      <c r="J303" s="383">
        <v>1</v>
      </c>
      <c r="K303" s="382"/>
      <c r="L303" s="37">
        <v>51</v>
      </c>
      <c r="M303" s="378"/>
      <c r="N303" s="382"/>
      <c r="O303" s="39" t="s">
        <v>100</v>
      </c>
      <c r="P303" s="378"/>
      <c r="Q303" s="382"/>
      <c r="R303" s="384" t="s">
        <v>100</v>
      </c>
      <c r="S303" s="381"/>
      <c r="T303" s="382"/>
      <c r="U303" s="37">
        <v>9765.09</v>
      </c>
    </row>
    <row r="304" spans="1:21" ht="14.25" customHeight="1" x14ac:dyDescent="0.25">
      <c r="A304" s="36" t="s">
        <v>100</v>
      </c>
      <c r="B304" s="36" t="s">
        <v>100</v>
      </c>
      <c r="C304" s="365" t="s">
        <v>136</v>
      </c>
      <c r="D304" s="381"/>
      <c r="E304" s="381"/>
      <c r="F304" s="381"/>
      <c r="G304" s="381"/>
      <c r="H304" s="381"/>
      <c r="I304" s="381"/>
      <c r="J304" s="381"/>
      <c r="K304" s="381"/>
      <c r="L304" s="382"/>
      <c r="M304" s="385" t="s">
        <v>100</v>
      </c>
      <c r="N304" s="381"/>
      <c r="O304" s="382"/>
      <c r="P304" s="386">
        <v>277745.15999999997</v>
      </c>
      <c r="Q304" s="382"/>
      <c r="R304" s="369"/>
      <c r="S304" s="381"/>
      <c r="T304" s="382"/>
      <c r="U304" s="35">
        <v>555490.31999999995</v>
      </c>
    </row>
    <row r="305" spans="1:21" ht="50.25" customHeight="1" x14ac:dyDescent="0.25">
      <c r="A305" s="44" t="s">
        <v>287</v>
      </c>
      <c r="B305" s="43" t="s">
        <v>696</v>
      </c>
      <c r="C305" s="365" t="s">
        <v>695</v>
      </c>
      <c r="D305" s="381"/>
      <c r="E305" s="382"/>
      <c r="F305" s="367" t="s">
        <v>192</v>
      </c>
      <c r="G305" s="382"/>
      <c r="H305" s="368">
        <v>4</v>
      </c>
      <c r="I305" s="382"/>
      <c r="J305" s="368">
        <v>1</v>
      </c>
      <c r="K305" s="382"/>
      <c r="L305" s="35">
        <v>4</v>
      </c>
      <c r="M305" s="369"/>
      <c r="N305" s="382"/>
      <c r="O305" s="42"/>
      <c r="P305" s="369"/>
      <c r="Q305" s="382"/>
      <c r="R305" s="369"/>
      <c r="S305" s="381"/>
      <c r="T305" s="382"/>
      <c r="U305" s="38"/>
    </row>
    <row r="306" spans="1:21" ht="28.35" customHeight="1" x14ac:dyDescent="0.25">
      <c r="A306" s="40" t="s">
        <v>100</v>
      </c>
      <c r="B306" s="39" t="s">
        <v>191</v>
      </c>
      <c r="C306" s="379" t="s">
        <v>190</v>
      </c>
      <c r="D306" s="381"/>
      <c r="E306" s="381"/>
      <c r="F306" s="381"/>
      <c r="G306" s="381"/>
      <c r="H306" s="381"/>
      <c r="I306" s="381"/>
      <c r="J306" s="381"/>
      <c r="K306" s="381"/>
      <c r="L306" s="381"/>
      <c r="M306" s="381"/>
      <c r="N306" s="381"/>
      <c r="O306" s="381"/>
      <c r="P306" s="381"/>
      <c r="Q306" s="381"/>
      <c r="R306" s="381"/>
      <c r="S306" s="381"/>
      <c r="T306" s="382"/>
      <c r="U306" s="41" t="s">
        <v>100</v>
      </c>
    </row>
    <row r="307" spans="1:21" ht="14.25" customHeight="1" x14ac:dyDescent="0.25">
      <c r="A307" s="39" t="s">
        <v>100</v>
      </c>
      <c r="B307" s="39" t="s">
        <v>187</v>
      </c>
      <c r="C307" s="379" t="s">
        <v>186</v>
      </c>
      <c r="D307" s="381"/>
      <c r="E307" s="382"/>
      <c r="F307" s="380" t="s">
        <v>179</v>
      </c>
      <c r="G307" s="382"/>
      <c r="H307" s="378"/>
      <c r="I307" s="382"/>
      <c r="J307" s="378"/>
      <c r="K307" s="382"/>
      <c r="L307" s="37">
        <v>33.28</v>
      </c>
      <c r="M307" s="378"/>
      <c r="N307" s="382"/>
      <c r="O307" s="39" t="s">
        <v>100</v>
      </c>
      <c r="P307" s="378"/>
      <c r="Q307" s="382"/>
      <c r="R307" s="378"/>
      <c r="S307" s="381"/>
      <c r="T307" s="382"/>
      <c r="U307" s="37">
        <v>18324.3</v>
      </c>
    </row>
    <row r="308" spans="1:21" ht="14.25" customHeight="1" x14ac:dyDescent="0.25">
      <c r="A308" s="39" t="s">
        <v>100</v>
      </c>
      <c r="B308" s="39" t="s">
        <v>185</v>
      </c>
      <c r="C308" s="379" t="s">
        <v>184</v>
      </c>
      <c r="D308" s="381"/>
      <c r="E308" s="382"/>
      <c r="F308" s="380" t="s">
        <v>179</v>
      </c>
      <c r="G308" s="382"/>
      <c r="H308" s="383">
        <v>8.32</v>
      </c>
      <c r="I308" s="382"/>
      <c r="J308" s="383">
        <v>1</v>
      </c>
      <c r="K308" s="382"/>
      <c r="L308" s="37">
        <v>33.28</v>
      </c>
      <c r="M308" s="378"/>
      <c r="N308" s="382"/>
      <c r="O308" s="39" t="s">
        <v>100</v>
      </c>
      <c r="P308" s="383">
        <v>550.61</v>
      </c>
      <c r="Q308" s="382"/>
      <c r="R308" s="383">
        <v>1</v>
      </c>
      <c r="S308" s="381"/>
      <c r="T308" s="382"/>
      <c r="U308" s="37">
        <v>18324.3</v>
      </c>
    </row>
    <row r="309" spans="1:21" ht="14.25" customHeight="1" x14ac:dyDescent="0.25">
      <c r="A309" s="39" t="s">
        <v>100</v>
      </c>
      <c r="B309" s="39" t="s">
        <v>183</v>
      </c>
      <c r="C309" s="379" t="s">
        <v>182</v>
      </c>
      <c r="D309" s="381"/>
      <c r="E309" s="382"/>
      <c r="F309" s="380" t="s">
        <v>100</v>
      </c>
      <c r="G309" s="382"/>
      <c r="H309" s="378"/>
      <c r="I309" s="382"/>
      <c r="J309" s="378"/>
      <c r="K309" s="382"/>
      <c r="L309" s="38"/>
      <c r="M309" s="378"/>
      <c r="N309" s="382"/>
      <c r="O309" s="39" t="s">
        <v>100</v>
      </c>
      <c r="P309" s="378"/>
      <c r="Q309" s="382"/>
      <c r="R309" s="378"/>
      <c r="S309" s="381"/>
      <c r="T309" s="382"/>
      <c r="U309" s="37">
        <v>60796.81</v>
      </c>
    </row>
    <row r="310" spans="1:21" ht="14.25" customHeight="1" x14ac:dyDescent="0.25">
      <c r="A310" s="39" t="s">
        <v>100</v>
      </c>
      <c r="B310" s="39" t="s">
        <v>181</v>
      </c>
      <c r="C310" s="379" t="s">
        <v>180</v>
      </c>
      <c r="D310" s="381"/>
      <c r="E310" s="382"/>
      <c r="F310" s="380" t="s">
        <v>179</v>
      </c>
      <c r="G310" s="382"/>
      <c r="H310" s="378"/>
      <c r="I310" s="382"/>
      <c r="J310" s="378"/>
      <c r="K310" s="382"/>
      <c r="L310" s="37">
        <v>28.32</v>
      </c>
      <c r="M310" s="378"/>
      <c r="N310" s="382"/>
      <c r="O310" s="39" t="s">
        <v>100</v>
      </c>
      <c r="P310" s="378"/>
      <c r="Q310" s="382"/>
      <c r="R310" s="378"/>
      <c r="S310" s="381"/>
      <c r="T310" s="382"/>
      <c r="U310" s="37">
        <v>21418.04</v>
      </c>
    </row>
    <row r="311" spans="1:21" ht="18.95" customHeight="1" x14ac:dyDescent="0.25">
      <c r="A311" s="39" t="s">
        <v>100</v>
      </c>
      <c r="B311" s="39" t="s">
        <v>254</v>
      </c>
      <c r="C311" s="379" t="s">
        <v>253</v>
      </c>
      <c r="D311" s="381"/>
      <c r="E311" s="382"/>
      <c r="F311" s="380" t="s">
        <v>218</v>
      </c>
      <c r="G311" s="382"/>
      <c r="H311" s="383">
        <v>0.01</v>
      </c>
      <c r="I311" s="382"/>
      <c r="J311" s="383">
        <v>1</v>
      </c>
      <c r="K311" s="382"/>
      <c r="L311" s="37">
        <v>0.04</v>
      </c>
      <c r="M311" s="378"/>
      <c r="N311" s="382"/>
      <c r="O311" s="39" t="s">
        <v>100</v>
      </c>
      <c r="P311" s="383">
        <v>1631.99</v>
      </c>
      <c r="Q311" s="382"/>
      <c r="R311" s="378"/>
      <c r="S311" s="381"/>
      <c r="T311" s="382"/>
      <c r="U311" s="37">
        <v>65.28</v>
      </c>
    </row>
    <row r="312" spans="1:21" ht="14.25" customHeight="1" x14ac:dyDescent="0.25">
      <c r="A312" s="39" t="s">
        <v>100</v>
      </c>
      <c r="B312" s="39" t="s">
        <v>252</v>
      </c>
      <c r="C312" s="379" t="s">
        <v>251</v>
      </c>
      <c r="D312" s="381"/>
      <c r="E312" s="382"/>
      <c r="F312" s="380" t="s">
        <v>179</v>
      </c>
      <c r="G312" s="382"/>
      <c r="H312" s="383">
        <v>0.01</v>
      </c>
      <c r="I312" s="382"/>
      <c r="J312" s="383">
        <v>1</v>
      </c>
      <c r="K312" s="382"/>
      <c r="L312" s="37">
        <v>0.04</v>
      </c>
      <c r="M312" s="378"/>
      <c r="N312" s="382"/>
      <c r="O312" s="39" t="s">
        <v>100</v>
      </c>
      <c r="P312" s="383">
        <v>756.56</v>
      </c>
      <c r="Q312" s="382"/>
      <c r="R312" s="383">
        <v>1</v>
      </c>
      <c r="S312" s="381"/>
      <c r="T312" s="382"/>
      <c r="U312" s="37">
        <v>30.26</v>
      </c>
    </row>
    <row r="313" spans="1:21" ht="27.6" customHeight="1" x14ac:dyDescent="0.25">
      <c r="A313" s="39" t="s">
        <v>100</v>
      </c>
      <c r="B313" s="39" t="s">
        <v>490</v>
      </c>
      <c r="C313" s="379" t="s">
        <v>489</v>
      </c>
      <c r="D313" s="381"/>
      <c r="E313" s="382"/>
      <c r="F313" s="380" t="s">
        <v>218</v>
      </c>
      <c r="G313" s="382"/>
      <c r="H313" s="383">
        <v>7.06</v>
      </c>
      <c r="I313" s="382"/>
      <c r="J313" s="383">
        <v>1</v>
      </c>
      <c r="K313" s="382"/>
      <c r="L313" s="37">
        <v>28.24</v>
      </c>
      <c r="M313" s="378">
        <v>1472.34</v>
      </c>
      <c r="N313" s="382"/>
      <c r="O313" s="39" t="s">
        <v>488</v>
      </c>
      <c r="P313" s="383">
        <v>2149.62</v>
      </c>
      <c r="Q313" s="382"/>
      <c r="R313" s="378"/>
      <c r="S313" s="381"/>
      <c r="T313" s="382"/>
      <c r="U313" s="37">
        <v>60705.27</v>
      </c>
    </row>
    <row r="314" spans="1:21" ht="14.25" customHeight="1" x14ac:dyDescent="0.25">
      <c r="A314" s="39" t="s">
        <v>100</v>
      </c>
      <c r="B314" s="39" t="s">
        <v>252</v>
      </c>
      <c r="C314" s="379" t="s">
        <v>251</v>
      </c>
      <c r="D314" s="381"/>
      <c r="E314" s="382"/>
      <c r="F314" s="380" t="s">
        <v>179</v>
      </c>
      <c r="G314" s="382"/>
      <c r="H314" s="383">
        <v>7.06</v>
      </c>
      <c r="I314" s="382"/>
      <c r="J314" s="383">
        <v>1</v>
      </c>
      <c r="K314" s="382"/>
      <c r="L314" s="37">
        <v>28.24</v>
      </c>
      <c r="M314" s="378"/>
      <c r="N314" s="382"/>
      <c r="O314" s="39" t="s">
        <v>100</v>
      </c>
      <c r="P314" s="383">
        <v>756.56</v>
      </c>
      <c r="Q314" s="382"/>
      <c r="R314" s="383">
        <v>1</v>
      </c>
      <c r="S314" s="381"/>
      <c r="T314" s="382"/>
      <c r="U314" s="37">
        <v>21365.25</v>
      </c>
    </row>
    <row r="315" spans="1:21" ht="18.95" customHeight="1" x14ac:dyDescent="0.25">
      <c r="A315" s="39" t="s">
        <v>100</v>
      </c>
      <c r="B315" s="39" t="s">
        <v>224</v>
      </c>
      <c r="C315" s="379" t="s">
        <v>223</v>
      </c>
      <c r="D315" s="381"/>
      <c r="E315" s="382"/>
      <c r="F315" s="380" t="s">
        <v>218</v>
      </c>
      <c r="G315" s="382"/>
      <c r="H315" s="383">
        <v>0.01</v>
      </c>
      <c r="I315" s="382"/>
      <c r="J315" s="383">
        <v>1</v>
      </c>
      <c r="K315" s="382"/>
      <c r="L315" s="37">
        <v>0.04</v>
      </c>
      <c r="M315" s="378"/>
      <c r="N315" s="382"/>
      <c r="O315" s="39" t="s">
        <v>100</v>
      </c>
      <c r="P315" s="383">
        <v>656.62</v>
      </c>
      <c r="Q315" s="382"/>
      <c r="R315" s="378"/>
      <c r="S315" s="381"/>
      <c r="T315" s="382"/>
      <c r="U315" s="37">
        <v>26.26</v>
      </c>
    </row>
    <row r="316" spans="1:21" ht="14.25" customHeight="1" x14ac:dyDescent="0.25">
      <c r="A316" s="39" t="s">
        <v>100</v>
      </c>
      <c r="B316" s="39" t="s">
        <v>222</v>
      </c>
      <c r="C316" s="379" t="s">
        <v>221</v>
      </c>
      <c r="D316" s="381"/>
      <c r="E316" s="382"/>
      <c r="F316" s="380" t="s">
        <v>179</v>
      </c>
      <c r="G316" s="382"/>
      <c r="H316" s="383">
        <v>0.01</v>
      </c>
      <c r="I316" s="382"/>
      <c r="J316" s="383">
        <v>1</v>
      </c>
      <c r="K316" s="382"/>
      <c r="L316" s="37">
        <v>0.04</v>
      </c>
      <c r="M316" s="378"/>
      <c r="N316" s="382"/>
      <c r="O316" s="39" t="s">
        <v>100</v>
      </c>
      <c r="P316" s="383">
        <v>563.22</v>
      </c>
      <c r="Q316" s="382"/>
      <c r="R316" s="383">
        <v>1</v>
      </c>
      <c r="S316" s="381"/>
      <c r="T316" s="382"/>
      <c r="U316" s="37">
        <v>22.53</v>
      </c>
    </row>
    <row r="317" spans="1:21" ht="14.25" customHeight="1" x14ac:dyDescent="0.25">
      <c r="A317" s="39" t="s">
        <v>100</v>
      </c>
      <c r="B317" s="39" t="s">
        <v>178</v>
      </c>
      <c r="C317" s="379" t="s">
        <v>177</v>
      </c>
      <c r="D317" s="381"/>
      <c r="E317" s="382"/>
      <c r="F317" s="380" t="s">
        <v>100</v>
      </c>
      <c r="G317" s="382"/>
      <c r="H317" s="378"/>
      <c r="I317" s="382"/>
      <c r="J317" s="378"/>
      <c r="K317" s="382"/>
      <c r="L317" s="38"/>
      <c r="M317" s="378"/>
      <c r="N317" s="382"/>
      <c r="O317" s="39" t="s">
        <v>100</v>
      </c>
      <c r="P317" s="378"/>
      <c r="Q317" s="382"/>
      <c r="R317" s="378"/>
      <c r="S317" s="381"/>
      <c r="T317" s="382"/>
      <c r="U317" s="37">
        <v>631.42999999999995</v>
      </c>
    </row>
    <row r="318" spans="1:21" ht="14.25" customHeight="1" x14ac:dyDescent="0.25">
      <c r="A318" s="39" t="s">
        <v>100</v>
      </c>
      <c r="B318" s="39" t="s">
        <v>247</v>
      </c>
      <c r="C318" s="379" t="s">
        <v>246</v>
      </c>
      <c r="D318" s="381"/>
      <c r="E318" s="382"/>
      <c r="F318" s="380" t="s">
        <v>174</v>
      </c>
      <c r="G318" s="382"/>
      <c r="H318" s="383">
        <v>4.0000000000000002E-4</v>
      </c>
      <c r="I318" s="382"/>
      <c r="J318" s="383">
        <v>1</v>
      </c>
      <c r="K318" s="382"/>
      <c r="L318" s="37">
        <v>1.6000000000000001E-3</v>
      </c>
      <c r="M318" s="378">
        <v>116448.72</v>
      </c>
      <c r="N318" s="382"/>
      <c r="O318" s="39" t="s">
        <v>173</v>
      </c>
      <c r="P318" s="383">
        <v>158370.26</v>
      </c>
      <c r="Q318" s="382"/>
      <c r="R318" s="378"/>
      <c r="S318" s="381"/>
      <c r="T318" s="382"/>
      <c r="U318" s="37">
        <v>253.39</v>
      </c>
    </row>
    <row r="319" spans="1:21" ht="14.25" customHeight="1" x14ac:dyDescent="0.25">
      <c r="A319" s="39" t="s">
        <v>100</v>
      </c>
      <c r="B319" s="39" t="s">
        <v>245</v>
      </c>
      <c r="C319" s="379" t="s">
        <v>244</v>
      </c>
      <c r="D319" s="381"/>
      <c r="E319" s="382"/>
      <c r="F319" s="380" t="s">
        <v>174</v>
      </c>
      <c r="G319" s="382"/>
      <c r="H319" s="383">
        <v>1.0000000000000001E-5</v>
      </c>
      <c r="I319" s="382"/>
      <c r="J319" s="383">
        <v>1</v>
      </c>
      <c r="K319" s="382"/>
      <c r="L319" s="37">
        <v>4.0000000000000003E-5</v>
      </c>
      <c r="M319" s="378">
        <v>81827.199999999997</v>
      </c>
      <c r="N319" s="382"/>
      <c r="O319" s="39" t="s">
        <v>243</v>
      </c>
      <c r="P319" s="383">
        <v>145652.42000000001</v>
      </c>
      <c r="Q319" s="382"/>
      <c r="R319" s="378"/>
      <c r="S319" s="381"/>
      <c r="T319" s="382"/>
      <c r="U319" s="37">
        <v>5.83</v>
      </c>
    </row>
    <row r="320" spans="1:21" ht="27.6" customHeight="1" x14ac:dyDescent="0.25">
      <c r="A320" s="39" t="s">
        <v>100</v>
      </c>
      <c r="B320" s="39" t="s">
        <v>242</v>
      </c>
      <c r="C320" s="379" t="s">
        <v>241</v>
      </c>
      <c r="D320" s="381"/>
      <c r="E320" s="382"/>
      <c r="F320" s="380" t="s">
        <v>240</v>
      </c>
      <c r="G320" s="382"/>
      <c r="H320" s="383">
        <v>2.4E-2</v>
      </c>
      <c r="I320" s="382"/>
      <c r="J320" s="383">
        <v>1</v>
      </c>
      <c r="K320" s="382"/>
      <c r="L320" s="37">
        <v>9.6000000000000002E-2</v>
      </c>
      <c r="M320" s="378">
        <v>37.71</v>
      </c>
      <c r="N320" s="382"/>
      <c r="O320" s="39" t="s">
        <v>239</v>
      </c>
      <c r="P320" s="383">
        <v>59.58</v>
      </c>
      <c r="Q320" s="382"/>
      <c r="R320" s="378"/>
      <c r="S320" s="381"/>
      <c r="T320" s="382"/>
      <c r="U320" s="37">
        <v>5.72</v>
      </c>
    </row>
    <row r="321" spans="1:21" ht="18.95" customHeight="1" x14ac:dyDescent="0.25">
      <c r="A321" s="39" t="s">
        <v>100</v>
      </c>
      <c r="B321" s="39" t="s">
        <v>238</v>
      </c>
      <c r="C321" s="379" t="s">
        <v>237</v>
      </c>
      <c r="D321" s="381"/>
      <c r="E321" s="382"/>
      <c r="F321" s="380" t="s">
        <v>160</v>
      </c>
      <c r="G321" s="382"/>
      <c r="H321" s="383">
        <v>1</v>
      </c>
      <c r="I321" s="382"/>
      <c r="J321" s="383">
        <v>1</v>
      </c>
      <c r="K321" s="382"/>
      <c r="L321" s="37">
        <v>366.48601600000001</v>
      </c>
      <c r="M321" s="378"/>
      <c r="N321" s="382"/>
      <c r="O321" s="39" t="s">
        <v>100</v>
      </c>
      <c r="P321" s="383">
        <v>1</v>
      </c>
      <c r="Q321" s="382"/>
      <c r="R321" s="378"/>
      <c r="S321" s="381"/>
      <c r="T321" s="382"/>
      <c r="U321" s="37">
        <v>366.49</v>
      </c>
    </row>
    <row r="322" spans="1:21" ht="14.25" customHeight="1" x14ac:dyDescent="0.25">
      <c r="A322" s="39" t="s">
        <v>100</v>
      </c>
      <c r="B322" s="39" t="s">
        <v>100</v>
      </c>
      <c r="C322" s="365" t="s">
        <v>166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5">
        <v>101170.58</v>
      </c>
    </row>
    <row r="323" spans="1:21" ht="82.35" customHeight="1" x14ac:dyDescent="0.25">
      <c r="A323" s="40" t="s">
        <v>284</v>
      </c>
      <c r="B323" s="39" t="s">
        <v>694</v>
      </c>
      <c r="C323" s="379" t="s">
        <v>693</v>
      </c>
      <c r="D323" s="381"/>
      <c r="E323" s="382"/>
      <c r="F323" s="380" t="s">
        <v>192</v>
      </c>
      <c r="G323" s="382"/>
      <c r="H323" s="383">
        <v>4</v>
      </c>
      <c r="I323" s="382"/>
      <c r="J323" s="384" t="s">
        <v>187</v>
      </c>
      <c r="K323" s="382"/>
      <c r="L323" s="37">
        <v>4</v>
      </c>
      <c r="M323" s="383">
        <v>3979.53</v>
      </c>
      <c r="N323" s="382"/>
      <c r="O323" s="39" t="s">
        <v>233</v>
      </c>
      <c r="P323" s="383">
        <v>7441.72</v>
      </c>
      <c r="Q323" s="382"/>
      <c r="R323" s="378"/>
      <c r="S323" s="381"/>
      <c r="T323" s="382"/>
      <c r="U323" s="37">
        <v>29766.880000000001</v>
      </c>
    </row>
    <row r="324" spans="1:21" ht="14.25" customHeight="1" x14ac:dyDescent="0.25">
      <c r="A324" s="41" t="s">
        <v>100</v>
      </c>
      <c r="B324" s="41" t="s">
        <v>100</v>
      </c>
      <c r="C324" s="379" t="s">
        <v>165</v>
      </c>
      <c r="D324" s="381"/>
      <c r="E324" s="382"/>
      <c r="F324" s="380" t="s">
        <v>100</v>
      </c>
      <c r="G324" s="382"/>
      <c r="H324" s="378"/>
      <c r="I324" s="382"/>
      <c r="J324" s="379" t="s">
        <v>100</v>
      </c>
      <c r="K324" s="382"/>
      <c r="L324" s="39" t="s">
        <v>100</v>
      </c>
      <c r="M324" s="379" t="s">
        <v>100</v>
      </c>
      <c r="N324" s="382"/>
      <c r="O324" s="41" t="s">
        <v>100</v>
      </c>
      <c r="P324" s="378"/>
      <c r="Q324" s="382"/>
      <c r="R324" s="379" t="s">
        <v>100</v>
      </c>
      <c r="S324" s="381"/>
      <c r="T324" s="382"/>
      <c r="U324" s="37">
        <v>39742.339999999997</v>
      </c>
    </row>
    <row r="325" spans="1:21" ht="28.35" customHeight="1" x14ac:dyDescent="0.25">
      <c r="A325" s="41" t="s">
        <v>100</v>
      </c>
      <c r="B325" s="39" t="s">
        <v>164</v>
      </c>
      <c r="C325" s="379" t="s">
        <v>163</v>
      </c>
      <c r="D325" s="381"/>
      <c r="E325" s="382"/>
      <c r="F325" s="380" t="s">
        <v>160</v>
      </c>
      <c r="G325" s="382"/>
      <c r="H325" s="383">
        <v>97</v>
      </c>
      <c r="I325" s="382"/>
      <c r="J325" s="383">
        <v>1</v>
      </c>
      <c r="K325" s="382"/>
      <c r="L325" s="37">
        <v>97</v>
      </c>
      <c r="M325" s="378"/>
      <c r="N325" s="382"/>
      <c r="O325" s="39" t="s">
        <v>100</v>
      </c>
      <c r="P325" s="378"/>
      <c r="Q325" s="382"/>
      <c r="R325" s="384" t="s">
        <v>100</v>
      </c>
      <c r="S325" s="381"/>
      <c r="T325" s="382"/>
      <c r="U325" s="37">
        <v>38550.07</v>
      </c>
    </row>
    <row r="326" spans="1:21" ht="28.35" customHeight="1" x14ac:dyDescent="0.25">
      <c r="A326" s="41" t="s">
        <v>100</v>
      </c>
      <c r="B326" s="39" t="s">
        <v>162</v>
      </c>
      <c r="C326" s="379" t="s">
        <v>161</v>
      </c>
      <c r="D326" s="381"/>
      <c r="E326" s="382"/>
      <c r="F326" s="380" t="s">
        <v>160</v>
      </c>
      <c r="G326" s="382"/>
      <c r="H326" s="383">
        <v>51</v>
      </c>
      <c r="I326" s="382"/>
      <c r="J326" s="383">
        <v>1</v>
      </c>
      <c r="K326" s="382"/>
      <c r="L326" s="37">
        <v>51</v>
      </c>
      <c r="M326" s="378"/>
      <c r="N326" s="382"/>
      <c r="O326" s="39" t="s">
        <v>100</v>
      </c>
      <c r="P326" s="378"/>
      <c r="Q326" s="382"/>
      <c r="R326" s="384" t="s">
        <v>100</v>
      </c>
      <c r="S326" s="381"/>
      <c r="T326" s="382"/>
      <c r="U326" s="37">
        <v>20268.59</v>
      </c>
    </row>
    <row r="327" spans="1:21" ht="14.25" customHeight="1" x14ac:dyDescent="0.25">
      <c r="A327" s="36" t="s">
        <v>100</v>
      </c>
      <c r="B327" s="36" t="s">
        <v>100</v>
      </c>
      <c r="C327" s="365" t="s">
        <v>136</v>
      </c>
      <c r="D327" s="381"/>
      <c r="E327" s="381"/>
      <c r="F327" s="381"/>
      <c r="G327" s="381"/>
      <c r="H327" s="381"/>
      <c r="I327" s="381"/>
      <c r="J327" s="381"/>
      <c r="K327" s="381"/>
      <c r="L327" s="382"/>
      <c r="M327" s="385" t="s">
        <v>100</v>
      </c>
      <c r="N327" s="381"/>
      <c r="O327" s="382"/>
      <c r="P327" s="386">
        <v>47439.03</v>
      </c>
      <c r="Q327" s="382"/>
      <c r="R327" s="369"/>
      <c r="S327" s="381"/>
      <c r="T327" s="382"/>
      <c r="U327" s="35">
        <v>189756.12</v>
      </c>
    </row>
    <row r="328" spans="1:21" ht="28.35" customHeight="1" x14ac:dyDescent="0.25">
      <c r="A328" s="44" t="s">
        <v>281</v>
      </c>
      <c r="B328" s="43" t="s">
        <v>231</v>
      </c>
      <c r="C328" s="365" t="s">
        <v>230</v>
      </c>
      <c r="D328" s="381"/>
      <c r="E328" s="382"/>
      <c r="F328" s="367" t="s">
        <v>229</v>
      </c>
      <c r="G328" s="382"/>
      <c r="H328" s="368">
        <v>6.7799999999999999E-2</v>
      </c>
      <c r="I328" s="382"/>
      <c r="J328" s="368">
        <v>1</v>
      </c>
      <c r="K328" s="382"/>
      <c r="L328" s="35">
        <v>6.7799999999999999E-2</v>
      </c>
      <c r="M328" s="369"/>
      <c r="N328" s="382"/>
      <c r="O328" s="42"/>
      <c r="P328" s="369"/>
      <c r="Q328" s="382"/>
      <c r="R328" s="369"/>
      <c r="S328" s="381"/>
      <c r="T328" s="382"/>
      <c r="U328" s="38"/>
    </row>
    <row r="329" spans="1:21" ht="28.35" customHeight="1" x14ac:dyDescent="0.25">
      <c r="A329" s="40" t="s">
        <v>100</v>
      </c>
      <c r="B329" s="39" t="s">
        <v>228</v>
      </c>
      <c r="C329" s="379" t="s">
        <v>227</v>
      </c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381"/>
      <c r="Q329" s="381"/>
      <c r="R329" s="381"/>
      <c r="S329" s="381"/>
      <c r="T329" s="382"/>
      <c r="U329" s="41" t="s">
        <v>100</v>
      </c>
    </row>
    <row r="330" spans="1:21" ht="14.25" customHeight="1" x14ac:dyDescent="0.25">
      <c r="A330" s="39" t="s">
        <v>100</v>
      </c>
      <c r="B330" s="39" t="s">
        <v>187</v>
      </c>
      <c r="C330" s="379" t="s">
        <v>186</v>
      </c>
      <c r="D330" s="381"/>
      <c r="E330" s="382"/>
      <c r="F330" s="380" t="s">
        <v>179</v>
      </c>
      <c r="G330" s="382"/>
      <c r="H330" s="378"/>
      <c r="I330" s="382"/>
      <c r="J330" s="378"/>
      <c r="K330" s="382"/>
      <c r="L330" s="37">
        <v>4.8661076999999997</v>
      </c>
      <c r="M330" s="378"/>
      <c r="N330" s="382"/>
      <c r="O330" s="39" t="s">
        <v>100</v>
      </c>
      <c r="P330" s="378"/>
      <c r="Q330" s="382"/>
      <c r="R330" s="378"/>
      <c r="S330" s="381"/>
      <c r="T330" s="382"/>
      <c r="U330" s="37">
        <v>2587.2600000000002</v>
      </c>
    </row>
    <row r="331" spans="1:21" ht="14.25" customHeight="1" x14ac:dyDescent="0.25">
      <c r="A331" s="39" t="s">
        <v>100</v>
      </c>
      <c r="B331" s="39" t="s">
        <v>226</v>
      </c>
      <c r="C331" s="379" t="s">
        <v>225</v>
      </c>
      <c r="D331" s="381"/>
      <c r="E331" s="382"/>
      <c r="F331" s="380" t="s">
        <v>179</v>
      </c>
      <c r="G331" s="382"/>
      <c r="H331" s="383">
        <v>62.41</v>
      </c>
      <c r="I331" s="382"/>
      <c r="J331" s="383">
        <v>1.1499999999999999</v>
      </c>
      <c r="K331" s="382"/>
      <c r="L331" s="37">
        <v>4.8661076999999997</v>
      </c>
      <c r="M331" s="378"/>
      <c r="N331" s="382"/>
      <c r="O331" s="39" t="s">
        <v>100</v>
      </c>
      <c r="P331" s="383">
        <v>531.69000000000005</v>
      </c>
      <c r="Q331" s="382"/>
      <c r="R331" s="383">
        <v>1</v>
      </c>
      <c r="S331" s="381"/>
      <c r="T331" s="382"/>
      <c r="U331" s="37">
        <v>2587.2600000000002</v>
      </c>
    </row>
    <row r="332" spans="1:21" ht="14.25" customHeight="1" x14ac:dyDescent="0.25">
      <c r="A332" s="39" t="s">
        <v>100</v>
      </c>
      <c r="B332" s="39" t="s">
        <v>183</v>
      </c>
      <c r="C332" s="379" t="s">
        <v>182</v>
      </c>
      <c r="D332" s="381"/>
      <c r="E332" s="382"/>
      <c r="F332" s="380" t="s">
        <v>100</v>
      </c>
      <c r="G332" s="382"/>
      <c r="H332" s="378"/>
      <c r="I332" s="382"/>
      <c r="J332" s="378"/>
      <c r="K332" s="382"/>
      <c r="L332" s="38"/>
      <c r="M332" s="378"/>
      <c r="N332" s="382"/>
      <c r="O332" s="39" t="s">
        <v>100</v>
      </c>
      <c r="P332" s="378"/>
      <c r="Q332" s="382"/>
      <c r="R332" s="378"/>
      <c r="S332" s="381"/>
      <c r="T332" s="382"/>
      <c r="U332" s="37">
        <v>25.83</v>
      </c>
    </row>
    <row r="333" spans="1:21" ht="14.25" customHeight="1" x14ac:dyDescent="0.25">
      <c r="A333" s="39" t="s">
        <v>100</v>
      </c>
      <c r="B333" s="39" t="s">
        <v>181</v>
      </c>
      <c r="C333" s="379" t="s">
        <v>180</v>
      </c>
      <c r="D333" s="381"/>
      <c r="E333" s="382"/>
      <c r="F333" s="380" t="s">
        <v>179</v>
      </c>
      <c r="G333" s="382"/>
      <c r="H333" s="378"/>
      <c r="I333" s="382"/>
      <c r="J333" s="378"/>
      <c r="K333" s="382"/>
      <c r="L333" s="37">
        <v>2.0272200000000001E-2</v>
      </c>
      <c r="M333" s="378"/>
      <c r="N333" s="382"/>
      <c r="O333" s="39" t="s">
        <v>100</v>
      </c>
      <c r="P333" s="378"/>
      <c r="Q333" s="382"/>
      <c r="R333" s="378"/>
      <c r="S333" s="381"/>
      <c r="T333" s="382"/>
      <c r="U333" s="37">
        <v>11.42</v>
      </c>
    </row>
    <row r="334" spans="1:21" ht="18.95" customHeight="1" x14ac:dyDescent="0.25">
      <c r="A334" s="39" t="s">
        <v>100</v>
      </c>
      <c r="B334" s="39" t="s">
        <v>224</v>
      </c>
      <c r="C334" s="379" t="s">
        <v>223</v>
      </c>
      <c r="D334" s="381"/>
      <c r="E334" s="382"/>
      <c r="F334" s="380" t="s">
        <v>218</v>
      </c>
      <c r="G334" s="382"/>
      <c r="H334" s="383">
        <v>0.26</v>
      </c>
      <c r="I334" s="382"/>
      <c r="J334" s="383">
        <v>1.1499999999999999</v>
      </c>
      <c r="K334" s="382"/>
      <c r="L334" s="37">
        <v>2.0272200000000001E-2</v>
      </c>
      <c r="M334" s="378"/>
      <c r="N334" s="382"/>
      <c r="O334" s="39" t="s">
        <v>100</v>
      </c>
      <c r="P334" s="383">
        <v>656.62</v>
      </c>
      <c r="Q334" s="382"/>
      <c r="R334" s="378"/>
      <c r="S334" s="381"/>
      <c r="T334" s="382"/>
      <c r="U334" s="37">
        <v>13.31</v>
      </c>
    </row>
    <row r="335" spans="1:21" ht="14.25" customHeight="1" x14ac:dyDescent="0.25">
      <c r="A335" s="39" t="s">
        <v>100</v>
      </c>
      <c r="B335" s="39" t="s">
        <v>222</v>
      </c>
      <c r="C335" s="379" t="s">
        <v>221</v>
      </c>
      <c r="D335" s="381"/>
      <c r="E335" s="382"/>
      <c r="F335" s="380" t="s">
        <v>179</v>
      </c>
      <c r="G335" s="382"/>
      <c r="H335" s="383">
        <v>0.26</v>
      </c>
      <c r="I335" s="382"/>
      <c r="J335" s="383">
        <v>1.1499999999999999</v>
      </c>
      <c r="K335" s="382"/>
      <c r="L335" s="37">
        <v>2.0272200000000001E-2</v>
      </c>
      <c r="M335" s="378"/>
      <c r="N335" s="382"/>
      <c r="O335" s="39" t="s">
        <v>100</v>
      </c>
      <c r="P335" s="383">
        <v>563.22</v>
      </c>
      <c r="Q335" s="382"/>
      <c r="R335" s="383">
        <v>1</v>
      </c>
      <c r="S335" s="381"/>
      <c r="T335" s="382"/>
      <c r="U335" s="37">
        <v>11.42</v>
      </c>
    </row>
    <row r="336" spans="1:21" ht="27.6" customHeight="1" x14ac:dyDescent="0.25">
      <c r="A336" s="39" t="s">
        <v>100</v>
      </c>
      <c r="B336" s="39" t="s">
        <v>220</v>
      </c>
      <c r="C336" s="379" t="s">
        <v>219</v>
      </c>
      <c r="D336" s="381"/>
      <c r="E336" s="382"/>
      <c r="F336" s="380" t="s">
        <v>218</v>
      </c>
      <c r="G336" s="382"/>
      <c r="H336" s="383">
        <v>25.2</v>
      </c>
      <c r="I336" s="382"/>
      <c r="J336" s="383">
        <v>1.1499999999999999</v>
      </c>
      <c r="K336" s="382"/>
      <c r="L336" s="37">
        <v>1.964844</v>
      </c>
      <c r="M336" s="378">
        <v>4.5199999999999996</v>
      </c>
      <c r="N336" s="382"/>
      <c r="O336" s="39" t="s">
        <v>217</v>
      </c>
      <c r="P336" s="383">
        <v>6.37</v>
      </c>
      <c r="Q336" s="382"/>
      <c r="R336" s="378"/>
      <c r="S336" s="381"/>
      <c r="T336" s="382"/>
      <c r="U336" s="37">
        <v>12.52</v>
      </c>
    </row>
    <row r="337" spans="1:21" ht="14.25" customHeight="1" x14ac:dyDescent="0.25">
      <c r="A337" s="39" t="s">
        <v>100</v>
      </c>
      <c r="B337" s="39" t="s">
        <v>178</v>
      </c>
      <c r="C337" s="379" t="s">
        <v>177</v>
      </c>
      <c r="D337" s="381"/>
      <c r="E337" s="382"/>
      <c r="F337" s="380" t="s">
        <v>100</v>
      </c>
      <c r="G337" s="382"/>
      <c r="H337" s="378"/>
      <c r="I337" s="382"/>
      <c r="J337" s="378"/>
      <c r="K337" s="382"/>
      <c r="L337" s="38"/>
      <c r="M337" s="378"/>
      <c r="N337" s="382"/>
      <c r="O337" s="39" t="s">
        <v>100</v>
      </c>
      <c r="P337" s="378"/>
      <c r="Q337" s="382"/>
      <c r="R337" s="378"/>
      <c r="S337" s="381"/>
      <c r="T337" s="382"/>
      <c r="U337" s="37">
        <v>80.33</v>
      </c>
    </row>
    <row r="338" spans="1:21" ht="14.25" customHeight="1" x14ac:dyDescent="0.25">
      <c r="A338" s="39" t="s">
        <v>100</v>
      </c>
      <c r="B338" s="39" t="s">
        <v>216</v>
      </c>
      <c r="C338" s="379" t="s">
        <v>215</v>
      </c>
      <c r="D338" s="381"/>
      <c r="E338" s="382"/>
      <c r="F338" s="380" t="s">
        <v>214</v>
      </c>
      <c r="G338" s="382"/>
      <c r="H338" s="383">
        <v>0.21</v>
      </c>
      <c r="I338" s="382"/>
      <c r="J338" s="383">
        <v>1</v>
      </c>
      <c r="K338" s="382"/>
      <c r="L338" s="37">
        <v>1.4238000000000001E-2</v>
      </c>
      <c r="M338" s="378">
        <v>35.71</v>
      </c>
      <c r="N338" s="382"/>
      <c r="O338" s="39" t="s">
        <v>213</v>
      </c>
      <c r="P338" s="383">
        <v>29.28</v>
      </c>
      <c r="Q338" s="382"/>
      <c r="R338" s="378"/>
      <c r="S338" s="381"/>
      <c r="T338" s="382"/>
      <c r="U338" s="37">
        <v>0.42</v>
      </c>
    </row>
    <row r="339" spans="1:21" ht="14.25" customHeight="1" x14ac:dyDescent="0.25">
      <c r="A339" s="39" t="s">
        <v>100</v>
      </c>
      <c r="B339" s="39" t="s">
        <v>212</v>
      </c>
      <c r="C339" s="379" t="s">
        <v>211</v>
      </c>
      <c r="D339" s="381"/>
      <c r="E339" s="382"/>
      <c r="F339" s="380" t="s">
        <v>192</v>
      </c>
      <c r="G339" s="382"/>
      <c r="H339" s="383">
        <v>10</v>
      </c>
      <c r="I339" s="382"/>
      <c r="J339" s="383">
        <v>1</v>
      </c>
      <c r="K339" s="382"/>
      <c r="L339" s="37">
        <v>0.67800000000000005</v>
      </c>
      <c r="M339" s="378">
        <v>18.59</v>
      </c>
      <c r="N339" s="382"/>
      <c r="O339" s="39" t="s">
        <v>170</v>
      </c>
      <c r="P339" s="383">
        <v>26.4</v>
      </c>
      <c r="Q339" s="382"/>
      <c r="R339" s="378"/>
      <c r="S339" s="381"/>
      <c r="T339" s="382"/>
      <c r="U339" s="37">
        <v>17.899999999999999</v>
      </c>
    </row>
    <row r="340" spans="1:21" ht="14.25" customHeight="1" x14ac:dyDescent="0.25">
      <c r="A340" s="39" t="s">
        <v>100</v>
      </c>
      <c r="B340" s="39" t="s">
        <v>210</v>
      </c>
      <c r="C340" s="379" t="s">
        <v>209</v>
      </c>
      <c r="D340" s="381"/>
      <c r="E340" s="382"/>
      <c r="F340" s="380" t="s">
        <v>156</v>
      </c>
      <c r="G340" s="382"/>
      <c r="H340" s="383">
        <v>10</v>
      </c>
      <c r="I340" s="382"/>
      <c r="J340" s="383">
        <v>1</v>
      </c>
      <c r="K340" s="382"/>
      <c r="L340" s="37">
        <v>0.67800000000000005</v>
      </c>
      <c r="M340" s="378">
        <v>56.11</v>
      </c>
      <c r="N340" s="382"/>
      <c r="O340" s="39" t="s">
        <v>208</v>
      </c>
      <c r="P340" s="383">
        <v>91.46</v>
      </c>
      <c r="Q340" s="382"/>
      <c r="R340" s="378"/>
      <c r="S340" s="381"/>
      <c r="T340" s="382"/>
      <c r="U340" s="37">
        <v>62.01</v>
      </c>
    </row>
    <row r="341" spans="1:21" ht="14.25" customHeight="1" x14ac:dyDescent="0.25">
      <c r="A341" s="39" t="s">
        <v>100</v>
      </c>
      <c r="B341" s="39" t="s">
        <v>100</v>
      </c>
      <c r="C341" s="365" t="s">
        <v>166</v>
      </c>
      <c r="D341" s="381"/>
      <c r="E341" s="382"/>
      <c r="F341" s="380" t="s">
        <v>100</v>
      </c>
      <c r="G341" s="382"/>
      <c r="H341" s="378"/>
      <c r="I341" s="382"/>
      <c r="J341" s="378"/>
      <c r="K341" s="382"/>
      <c r="L341" s="38"/>
      <c r="M341" s="378"/>
      <c r="N341" s="382"/>
      <c r="O341" s="39" t="s">
        <v>100</v>
      </c>
      <c r="P341" s="378"/>
      <c r="Q341" s="382"/>
      <c r="R341" s="378"/>
      <c r="S341" s="381"/>
      <c r="T341" s="382"/>
      <c r="U341" s="35">
        <v>2704.84</v>
      </c>
    </row>
    <row r="342" spans="1:21" ht="104.25" customHeight="1" x14ac:dyDescent="0.25">
      <c r="A342" s="40" t="s">
        <v>267</v>
      </c>
      <c r="B342" s="39" t="s">
        <v>206</v>
      </c>
      <c r="C342" s="379" t="s">
        <v>205</v>
      </c>
      <c r="D342" s="381"/>
      <c r="E342" s="382"/>
      <c r="F342" s="380" t="s">
        <v>156</v>
      </c>
      <c r="G342" s="382"/>
      <c r="H342" s="383">
        <v>6.78</v>
      </c>
      <c r="I342" s="382"/>
      <c r="J342" s="384" t="s">
        <v>187</v>
      </c>
      <c r="K342" s="382"/>
      <c r="L342" s="37">
        <v>6.78</v>
      </c>
      <c r="M342" s="383">
        <v>526.54999999999995</v>
      </c>
      <c r="N342" s="382"/>
      <c r="O342" s="39" t="s">
        <v>204</v>
      </c>
      <c r="P342" s="383">
        <v>974.12</v>
      </c>
      <c r="Q342" s="382"/>
      <c r="R342" s="378"/>
      <c r="S342" s="381"/>
      <c r="T342" s="382"/>
      <c r="U342" s="37">
        <v>6604.53</v>
      </c>
    </row>
    <row r="343" spans="1:21" ht="14.25" customHeight="1" x14ac:dyDescent="0.25">
      <c r="A343" s="41" t="s">
        <v>100</v>
      </c>
      <c r="B343" s="41" t="s">
        <v>100</v>
      </c>
      <c r="C343" s="379" t="s">
        <v>165</v>
      </c>
      <c r="D343" s="381"/>
      <c r="E343" s="382"/>
      <c r="F343" s="380" t="s">
        <v>100</v>
      </c>
      <c r="G343" s="382"/>
      <c r="H343" s="378"/>
      <c r="I343" s="382"/>
      <c r="J343" s="379" t="s">
        <v>100</v>
      </c>
      <c r="K343" s="382"/>
      <c r="L343" s="39" t="s">
        <v>100</v>
      </c>
      <c r="M343" s="379" t="s">
        <v>100</v>
      </c>
      <c r="N343" s="382"/>
      <c r="O343" s="41" t="s">
        <v>100</v>
      </c>
      <c r="P343" s="378"/>
      <c r="Q343" s="382"/>
      <c r="R343" s="379" t="s">
        <v>100</v>
      </c>
      <c r="S343" s="381"/>
      <c r="T343" s="382"/>
      <c r="U343" s="37">
        <v>2598.6799999999998</v>
      </c>
    </row>
    <row r="344" spans="1:21" ht="28.35" customHeight="1" x14ac:dyDescent="0.25">
      <c r="A344" s="41" t="s">
        <v>100</v>
      </c>
      <c r="B344" s="39" t="s">
        <v>203</v>
      </c>
      <c r="C344" s="379" t="s">
        <v>202</v>
      </c>
      <c r="D344" s="381"/>
      <c r="E344" s="382"/>
      <c r="F344" s="380" t="s">
        <v>160</v>
      </c>
      <c r="G344" s="382"/>
      <c r="H344" s="383">
        <v>97</v>
      </c>
      <c r="I344" s="382"/>
      <c r="J344" s="383">
        <v>1</v>
      </c>
      <c r="K344" s="382"/>
      <c r="L344" s="37">
        <v>97</v>
      </c>
      <c r="M344" s="378"/>
      <c r="N344" s="382"/>
      <c r="O344" s="39" t="s">
        <v>100</v>
      </c>
      <c r="P344" s="378"/>
      <c r="Q344" s="382"/>
      <c r="R344" s="384" t="s">
        <v>100</v>
      </c>
      <c r="S344" s="381"/>
      <c r="T344" s="382"/>
      <c r="U344" s="37">
        <v>2520.7199999999998</v>
      </c>
    </row>
    <row r="345" spans="1:21" ht="28.35" customHeight="1" x14ac:dyDescent="0.25">
      <c r="A345" s="41" t="s">
        <v>100</v>
      </c>
      <c r="B345" s="39" t="s">
        <v>201</v>
      </c>
      <c r="C345" s="379" t="s">
        <v>200</v>
      </c>
      <c r="D345" s="381"/>
      <c r="E345" s="382"/>
      <c r="F345" s="380" t="s">
        <v>160</v>
      </c>
      <c r="G345" s="382"/>
      <c r="H345" s="383">
        <v>55</v>
      </c>
      <c r="I345" s="382"/>
      <c r="J345" s="383">
        <v>1</v>
      </c>
      <c r="K345" s="382"/>
      <c r="L345" s="37">
        <v>55</v>
      </c>
      <c r="M345" s="378"/>
      <c r="N345" s="382"/>
      <c r="O345" s="39" t="s">
        <v>100</v>
      </c>
      <c r="P345" s="378"/>
      <c r="Q345" s="382"/>
      <c r="R345" s="384" t="s">
        <v>100</v>
      </c>
      <c r="S345" s="381"/>
      <c r="T345" s="382"/>
      <c r="U345" s="37">
        <v>1429.27</v>
      </c>
    </row>
    <row r="346" spans="1:21" ht="14.25" customHeight="1" x14ac:dyDescent="0.25">
      <c r="A346" s="36" t="s">
        <v>100</v>
      </c>
      <c r="B346" s="36" t="s">
        <v>100</v>
      </c>
      <c r="C346" s="365" t="s">
        <v>136</v>
      </c>
      <c r="D346" s="381"/>
      <c r="E346" s="381"/>
      <c r="F346" s="381"/>
      <c r="G346" s="381"/>
      <c r="H346" s="381"/>
      <c r="I346" s="381"/>
      <c r="J346" s="381"/>
      <c r="K346" s="381"/>
      <c r="L346" s="382"/>
      <c r="M346" s="385" t="s">
        <v>100</v>
      </c>
      <c r="N346" s="381"/>
      <c r="O346" s="382"/>
      <c r="P346" s="386">
        <v>195565.78</v>
      </c>
      <c r="Q346" s="382"/>
      <c r="R346" s="369"/>
      <c r="S346" s="381"/>
      <c r="T346" s="382"/>
      <c r="U346" s="35">
        <v>13259.36</v>
      </c>
    </row>
    <row r="347" spans="1:21" ht="38.85" customHeight="1" x14ac:dyDescent="0.25">
      <c r="A347" s="44" t="s">
        <v>265</v>
      </c>
      <c r="B347" s="43" t="s">
        <v>198</v>
      </c>
      <c r="C347" s="365" t="s">
        <v>197</v>
      </c>
      <c r="D347" s="381"/>
      <c r="E347" s="382"/>
      <c r="F347" s="367" t="s">
        <v>196</v>
      </c>
      <c r="G347" s="382"/>
      <c r="H347" s="368">
        <v>0.12</v>
      </c>
      <c r="I347" s="382"/>
      <c r="J347" s="368">
        <v>1</v>
      </c>
      <c r="K347" s="382"/>
      <c r="L347" s="35">
        <v>0.12</v>
      </c>
      <c r="M347" s="369"/>
      <c r="N347" s="382"/>
      <c r="O347" s="42"/>
      <c r="P347" s="369"/>
      <c r="Q347" s="382"/>
      <c r="R347" s="369"/>
      <c r="S347" s="381"/>
      <c r="T347" s="382"/>
      <c r="U347" s="38"/>
    </row>
    <row r="348" spans="1:21" ht="28.35" customHeight="1" x14ac:dyDescent="0.25">
      <c r="A348" s="40" t="s">
        <v>100</v>
      </c>
      <c r="B348" s="39" t="s">
        <v>191</v>
      </c>
      <c r="C348" s="379" t="s">
        <v>190</v>
      </c>
      <c r="D348" s="381"/>
      <c r="E348" s="381"/>
      <c r="F348" s="381"/>
      <c r="G348" s="381"/>
      <c r="H348" s="381"/>
      <c r="I348" s="381"/>
      <c r="J348" s="381"/>
      <c r="K348" s="381"/>
      <c r="L348" s="381"/>
      <c r="M348" s="381"/>
      <c r="N348" s="381"/>
      <c r="O348" s="381"/>
      <c r="P348" s="381"/>
      <c r="Q348" s="381"/>
      <c r="R348" s="381"/>
      <c r="S348" s="381"/>
      <c r="T348" s="382"/>
      <c r="U348" s="41" t="s">
        <v>100</v>
      </c>
    </row>
    <row r="349" spans="1:21" ht="28.35" customHeight="1" x14ac:dyDescent="0.25">
      <c r="A349" s="40" t="s">
        <v>100</v>
      </c>
      <c r="B349" s="39" t="s">
        <v>189</v>
      </c>
      <c r="C349" s="379" t="s">
        <v>188</v>
      </c>
      <c r="D349" s="381"/>
      <c r="E349" s="381"/>
      <c r="F349" s="381"/>
      <c r="G349" s="381"/>
      <c r="H349" s="381"/>
      <c r="I349" s="381"/>
      <c r="J349" s="381"/>
      <c r="K349" s="381"/>
      <c r="L349" s="381"/>
      <c r="M349" s="381"/>
      <c r="N349" s="381"/>
      <c r="O349" s="381"/>
      <c r="P349" s="381"/>
      <c r="Q349" s="381"/>
      <c r="R349" s="381"/>
      <c r="S349" s="381"/>
      <c r="T349" s="382"/>
      <c r="U349" s="41" t="s">
        <v>100</v>
      </c>
    </row>
    <row r="350" spans="1:21" ht="14.25" customHeight="1" x14ac:dyDescent="0.25">
      <c r="A350" s="39" t="s">
        <v>100</v>
      </c>
      <c r="B350" s="39" t="s">
        <v>187</v>
      </c>
      <c r="C350" s="379" t="s">
        <v>186</v>
      </c>
      <c r="D350" s="381"/>
      <c r="E350" s="382"/>
      <c r="F350" s="380" t="s">
        <v>179</v>
      </c>
      <c r="G350" s="382"/>
      <c r="H350" s="378"/>
      <c r="I350" s="382"/>
      <c r="J350" s="378"/>
      <c r="K350" s="382"/>
      <c r="L350" s="37">
        <v>4.1951999999999998</v>
      </c>
      <c r="M350" s="378"/>
      <c r="N350" s="382"/>
      <c r="O350" s="39" t="s">
        <v>100</v>
      </c>
      <c r="P350" s="378"/>
      <c r="Q350" s="382"/>
      <c r="R350" s="378"/>
      <c r="S350" s="381"/>
      <c r="T350" s="382"/>
      <c r="U350" s="37">
        <v>2309.92</v>
      </c>
    </row>
    <row r="351" spans="1:21" ht="14.25" customHeight="1" x14ac:dyDescent="0.25">
      <c r="A351" s="39" t="s">
        <v>100</v>
      </c>
      <c r="B351" s="39" t="s">
        <v>185</v>
      </c>
      <c r="C351" s="379" t="s">
        <v>184</v>
      </c>
      <c r="D351" s="381"/>
      <c r="E351" s="382"/>
      <c r="F351" s="380" t="s">
        <v>179</v>
      </c>
      <c r="G351" s="382"/>
      <c r="H351" s="383">
        <v>30.4</v>
      </c>
      <c r="I351" s="382"/>
      <c r="J351" s="383">
        <v>1.1499999999999999</v>
      </c>
      <c r="K351" s="382"/>
      <c r="L351" s="37">
        <v>4.1951999999999998</v>
      </c>
      <c r="M351" s="378"/>
      <c r="N351" s="382"/>
      <c r="O351" s="39" t="s">
        <v>100</v>
      </c>
      <c r="P351" s="383">
        <v>550.61</v>
      </c>
      <c r="Q351" s="382"/>
      <c r="R351" s="383">
        <v>1</v>
      </c>
      <c r="S351" s="381"/>
      <c r="T351" s="382"/>
      <c r="U351" s="37">
        <v>2309.92</v>
      </c>
    </row>
    <row r="352" spans="1:21" ht="14.25" customHeight="1" x14ac:dyDescent="0.25">
      <c r="A352" s="39" t="s">
        <v>100</v>
      </c>
      <c r="B352" s="39" t="s">
        <v>183</v>
      </c>
      <c r="C352" s="379" t="s">
        <v>182</v>
      </c>
      <c r="D352" s="381"/>
      <c r="E352" s="382"/>
      <c r="F352" s="380" t="s">
        <v>100</v>
      </c>
      <c r="G352" s="382"/>
      <c r="H352" s="378"/>
      <c r="I352" s="382"/>
      <c r="J352" s="378"/>
      <c r="K352" s="382"/>
      <c r="L352" s="38"/>
      <c r="M352" s="378"/>
      <c r="N352" s="382"/>
      <c r="O352" s="39" t="s">
        <v>100</v>
      </c>
      <c r="P352" s="378"/>
      <c r="Q352" s="382"/>
      <c r="R352" s="378"/>
      <c r="S352" s="381"/>
      <c r="T352" s="382"/>
      <c r="U352" s="37">
        <v>0</v>
      </c>
    </row>
    <row r="353" spans="1:21" ht="14.25" customHeight="1" x14ac:dyDescent="0.25">
      <c r="A353" s="39" t="s">
        <v>100</v>
      </c>
      <c r="B353" s="39" t="s">
        <v>181</v>
      </c>
      <c r="C353" s="379" t="s">
        <v>180</v>
      </c>
      <c r="D353" s="381"/>
      <c r="E353" s="382"/>
      <c r="F353" s="380" t="s">
        <v>179</v>
      </c>
      <c r="G353" s="382"/>
      <c r="H353" s="378"/>
      <c r="I353" s="382"/>
      <c r="J353" s="378"/>
      <c r="K353" s="382"/>
      <c r="L353" s="38"/>
      <c r="M353" s="378"/>
      <c r="N353" s="382"/>
      <c r="O353" s="39" t="s">
        <v>100</v>
      </c>
      <c r="P353" s="378"/>
      <c r="Q353" s="382"/>
      <c r="R353" s="378"/>
      <c r="S353" s="381"/>
      <c r="T353" s="382"/>
      <c r="U353" s="37">
        <v>0</v>
      </c>
    </row>
    <row r="354" spans="1:21" ht="14.25" customHeight="1" x14ac:dyDescent="0.25">
      <c r="A354" s="39" t="s">
        <v>100</v>
      </c>
      <c r="B354" s="39" t="s">
        <v>178</v>
      </c>
      <c r="C354" s="379" t="s">
        <v>177</v>
      </c>
      <c r="D354" s="381"/>
      <c r="E354" s="382"/>
      <c r="F354" s="380" t="s">
        <v>100</v>
      </c>
      <c r="G354" s="382"/>
      <c r="H354" s="378"/>
      <c r="I354" s="382"/>
      <c r="J354" s="378"/>
      <c r="K354" s="382"/>
      <c r="L354" s="38"/>
      <c r="M354" s="378"/>
      <c r="N354" s="382"/>
      <c r="O354" s="39" t="s">
        <v>100</v>
      </c>
      <c r="P354" s="378"/>
      <c r="Q354" s="382"/>
      <c r="R354" s="378"/>
      <c r="S354" s="381"/>
      <c r="T354" s="382"/>
      <c r="U354" s="37">
        <v>0</v>
      </c>
    </row>
    <row r="355" spans="1:21" ht="14.25" customHeight="1" x14ac:dyDescent="0.25">
      <c r="A355" s="39" t="s">
        <v>100</v>
      </c>
      <c r="B355" s="39" t="s">
        <v>100</v>
      </c>
      <c r="C355" s="365" t="s">
        <v>166</v>
      </c>
      <c r="D355" s="381"/>
      <c r="E355" s="382"/>
      <c r="F355" s="380" t="s">
        <v>100</v>
      </c>
      <c r="G355" s="382"/>
      <c r="H355" s="378"/>
      <c r="I355" s="382"/>
      <c r="J355" s="378"/>
      <c r="K355" s="382"/>
      <c r="L355" s="38"/>
      <c r="M355" s="378"/>
      <c r="N355" s="382"/>
      <c r="O355" s="39" t="s">
        <v>100</v>
      </c>
      <c r="P355" s="378"/>
      <c r="Q355" s="382"/>
      <c r="R355" s="378"/>
      <c r="S355" s="381"/>
      <c r="T355" s="382"/>
      <c r="U355" s="35">
        <v>2309.92</v>
      </c>
    </row>
    <row r="356" spans="1:21" ht="14.25" customHeight="1" x14ac:dyDescent="0.25">
      <c r="A356" s="41" t="s">
        <v>100</v>
      </c>
      <c r="B356" s="41" t="s">
        <v>100</v>
      </c>
      <c r="C356" s="379" t="s">
        <v>165</v>
      </c>
      <c r="D356" s="381"/>
      <c r="E356" s="382"/>
      <c r="F356" s="380" t="s">
        <v>100</v>
      </c>
      <c r="G356" s="382"/>
      <c r="H356" s="378"/>
      <c r="I356" s="382"/>
      <c r="J356" s="379" t="s">
        <v>100</v>
      </c>
      <c r="K356" s="382"/>
      <c r="L356" s="39" t="s">
        <v>100</v>
      </c>
      <c r="M356" s="379" t="s">
        <v>100</v>
      </c>
      <c r="N356" s="382"/>
      <c r="O356" s="41" t="s">
        <v>100</v>
      </c>
      <c r="P356" s="378"/>
      <c r="Q356" s="382"/>
      <c r="R356" s="379" t="s">
        <v>100</v>
      </c>
      <c r="S356" s="381"/>
      <c r="T356" s="382"/>
      <c r="U356" s="37">
        <v>2309.92</v>
      </c>
    </row>
    <row r="357" spans="1:21" ht="28.35" customHeight="1" x14ac:dyDescent="0.25">
      <c r="A357" s="41" t="s">
        <v>100</v>
      </c>
      <c r="B357" s="39" t="s">
        <v>164</v>
      </c>
      <c r="C357" s="379" t="s">
        <v>163</v>
      </c>
      <c r="D357" s="381"/>
      <c r="E357" s="382"/>
      <c r="F357" s="380" t="s">
        <v>160</v>
      </c>
      <c r="G357" s="382"/>
      <c r="H357" s="383">
        <v>97</v>
      </c>
      <c r="I357" s="382"/>
      <c r="J357" s="383">
        <v>1</v>
      </c>
      <c r="K357" s="382"/>
      <c r="L357" s="37">
        <v>97</v>
      </c>
      <c r="M357" s="378"/>
      <c r="N357" s="382"/>
      <c r="O357" s="39" t="s">
        <v>100</v>
      </c>
      <c r="P357" s="378"/>
      <c r="Q357" s="382"/>
      <c r="R357" s="384" t="s">
        <v>100</v>
      </c>
      <c r="S357" s="381"/>
      <c r="T357" s="382"/>
      <c r="U357" s="37">
        <v>2240.62</v>
      </c>
    </row>
    <row r="358" spans="1:21" ht="28.35" customHeight="1" x14ac:dyDescent="0.25">
      <c r="A358" s="41" t="s">
        <v>100</v>
      </c>
      <c r="B358" s="39" t="s">
        <v>162</v>
      </c>
      <c r="C358" s="379" t="s">
        <v>161</v>
      </c>
      <c r="D358" s="381"/>
      <c r="E358" s="382"/>
      <c r="F358" s="380" t="s">
        <v>160</v>
      </c>
      <c r="G358" s="382"/>
      <c r="H358" s="383">
        <v>51</v>
      </c>
      <c r="I358" s="382"/>
      <c r="J358" s="383">
        <v>1</v>
      </c>
      <c r="K358" s="382"/>
      <c r="L358" s="37">
        <v>51</v>
      </c>
      <c r="M358" s="378"/>
      <c r="N358" s="382"/>
      <c r="O358" s="39" t="s">
        <v>100</v>
      </c>
      <c r="P358" s="378"/>
      <c r="Q358" s="382"/>
      <c r="R358" s="384" t="s">
        <v>100</v>
      </c>
      <c r="S358" s="381"/>
      <c r="T358" s="382"/>
      <c r="U358" s="37">
        <v>1178.06</v>
      </c>
    </row>
    <row r="359" spans="1:21" ht="14.25" customHeight="1" x14ac:dyDescent="0.25">
      <c r="A359" s="36" t="s">
        <v>100</v>
      </c>
      <c r="B359" s="36" t="s">
        <v>100</v>
      </c>
      <c r="C359" s="365" t="s">
        <v>136</v>
      </c>
      <c r="D359" s="381"/>
      <c r="E359" s="381"/>
      <c r="F359" s="381"/>
      <c r="G359" s="381"/>
      <c r="H359" s="381"/>
      <c r="I359" s="381"/>
      <c r="J359" s="381"/>
      <c r="K359" s="381"/>
      <c r="L359" s="382"/>
      <c r="M359" s="385" t="s">
        <v>100</v>
      </c>
      <c r="N359" s="381"/>
      <c r="O359" s="382"/>
      <c r="P359" s="386">
        <v>47738.33</v>
      </c>
      <c r="Q359" s="382"/>
      <c r="R359" s="369"/>
      <c r="S359" s="381"/>
      <c r="T359" s="382"/>
      <c r="U359" s="35">
        <v>5728.6</v>
      </c>
    </row>
    <row r="360" spans="1:21" ht="28.35" customHeight="1" x14ac:dyDescent="0.25">
      <c r="A360" s="44" t="s">
        <v>257</v>
      </c>
      <c r="B360" s="43" t="s">
        <v>692</v>
      </c>
      <c r="C360" s="365" t="s">
        <v>691</v>
      </c>
      <c r="D360" s="381"/>
      <c r="E360" s="382"/>
      <c r="F360" s="367" t="s">
        <v>192</v>
      </c>
      <c r="G360" s="382"/>
      <c r="H360" s="368">
        <v>46</v>
      </c>
      <c r="I360" s="382"/>
      <c r="J360" s="368">
        <v>1</v>
      </c>
      <c r="K360" s="382"/>
      <c r="L360" s="35">
        <v>46</v>
      </c>
      <c r="M360" s="369"/>
      <c r="N360" s="382"/>
      <c r="O360" s="42"/>
      <c r="P360" s="369"/>
      <c r="Q360" s="382"/>
      <c r="R360" s="369"/>
      <c r="S360" s="381"/>
      <c r="T360" s="382"/>
      <c r="U360" s="38"/>
    </row>
    <row r="361" spans="1:21" ht="28.35" customHeight="1" x14ac:dyDescent="0.25">
      <c r="A361" s="40" t="s">
        <v>100</v>
      </c>
      <c r="B361" s="39" t="s">
        <v>191</v>
      </c>
      <c r="C361" s="379" t="s">
        <v>190</v>
      </c>
      <c r="D361" s="381"/>
      <c r="E361" s="381"/>
      <c r="F361" s="381"/>
      <c r="G361" s="381"/>
      <c r="H361" s="381"/>
      <c r="I361" s="381"/>
      <c r="J361" s="381"/>
      <c r="K361" s="381"/>
      <c r="L361" s="381"/>
      <c r="M361" s="381"/>
      <c r="N361" s="381"/>
      <c r="O361" s="381"/>
      <c r="P361" s="381"/>
      <c r="Q361" s="381"/>
      <c r="R361" s="381"/>
      <c r="S361" s="381"/>
      <c r="T361" s="382"/>
      <c r="U361" s="41" t="s">
        <v>100</v>
      </c>
    </row>
    <row r="362" spans="1:21" ht="28.35" customHeight="1" x14ac:dyDescent="0.25">
      <c r="A362" s="40" t="s">
        <v>100</v>
      </c>
      <c r="B362" s="39" t="s">
        <v>189</v>
      </c>
      <c r="C362" s="379" t="s">
        <v>188</v>
      </c>
      <c r="D362" s="381"/>
      <c r="E362" s="381"/>
      <c r="F362" s="381"/>
      <c r="G362" s="381"/>
      <c r="H362" s="381"/>
      <c r="I362" s="381"/>
      <c r="J362" s="381"/>
      <c r="K362" s="381"/>
      <c r="L362" s="381"/>
      <c r="M362" s="381"/>
      <c r="N362" s="381"/>
      <c r="O362" s="381"/>
      <c r="P362" s="381"/>
      <c r="Q362" s="381"/>
      <c r="R362" s="381"/>
      <c r="S362" s="381"/>
      <c r="T362" s="382"/>
      <c r="U362" s="41" t="s">
        <v>100</v>
      </c>
    </row>
    <row r="363" spans="1:21" ht="14.25" customHeight="1" x14ac:dyDescent="0.25">
      <c r="A363" s="39" t="s">
        <v>100</v>
      </c>
      <c r="B363" s="39" t="s">
        <v>187</v>
      </c>
      <c r="C363" s="379" t="s">
        <v>186</v>
      </c>
      <c r="D363" s="381"/>
      <c r="E363" s="382"/>
      <c r="F363" s="380" t="s">
        <v>179</v>
      </c>
      <c r="G363" s="382"/>
      <c r="H363" s="378"/>
      <c r="I363" s="382"/>
      <c r="J363" s="378"/>
      <c r="K363" s="382"/>
      <c r="L363" s="37">
        <v>31.210999999999999</v>
      </c>
      <c r="M363" s="378"/>
      <c r="N363" s="382"/>
      <c r="O363" s="39" t="s">
        <v>100</v>
      </c>
      <c r="P363" s="378"/>
      <c r="Q363" s="382"/>
      <c r="R363" s="378"/>
      <c r="S363" s="381"/>
      <c r="T363" s="382"/>
      <c r="U363" s="37">
        <v>16594.580000000002</v>
      </c>
    </row>
    <row r="364" spans="1:21" ht="14.25" customHeight="1" x14ac:dyDescent="0.25">
      <c r="A364" s="39" t="s">
        <v>100</v>
      </c>
      <c r="B364" s="39" t="s">
        <v>226</v>
      </c>
      <c r="C364" s="379" t="s">
        <v>225</v>
      </c>
      <c r="D364" s="381"/>
      <c r="E364" s="382"/>
      <c r="F364" s="380" t="s">
        <v>179</v>
      </c>
      <c r="G364" s="382"/>
      <c r="H364" s="383">
        <v>0.59</v>
      </c>
      <c r="I364" s="382"/>
      <c r="J364" s="383">
        <v>1.1499999999999999</v>
      </c>
      <c r="K364" s="382"/>
      <c r="L364" s="37">
        <v>31.210999999999999</v>
      </c>
      <c r="M364" s="378"/>
      <c r="N364" s="382"/>
      <c r="O364" s="39" t="s">
        <v>100</v>
      </c>
      <c r="P364" s="383">
        <v>531.69000000000005</v>
      </c>
      <c r="Q364" s="382"/>
      <c r="R364" s="383">
        <v>1</v>
      </c>
      <c r="S364" s="381"/>
      <c r="T364" s="382"/>
      <c r="U364" s="37">
        <v>16594.580000000002</v>
      </c>
    </row>
    <row r="365" spans="1:21" ht="14.25" customHeight="1" x14ac:dyDescent="0.25">
      <c r="A365" s="39" t="s">
        <v>100</v>
      </c>
      <c r="B365" s="39" t="s">
        <v>183</v>
      </c>
      <c r="C365" s="379" t="s">
        <v>182</v>
      </c>
      <c r="D365" s="381"/>
      <c r="E365" s="382"/>
      <c r="F365" s="380" t="s">
        <v>100</v>
      </c>
      <c r="G365" s="382"/>
      <c r="H365" s="378"/>
      <c r="I365" s="382"/>
      <c r="J365" s="378"/>
      <c r="K365" s="382"/>
      <c r="L365" s="38"/>
      <c r="M365" s="378"/>
      <c r="N365" s="382"/>
      <c r="O365" s="39" t="s">
        <v>100</v>
      </c>
      <c r="P365" s="378"/>
      <c r="Q365" s="382"/>
      <c r="R365" s="378"/>
      <c r="S365" s="381"/>
      <c r="T365" s="382"/>
      <c r="U365" s="37">
        <v>0</v>
      </c>
    </row>
    <row r="366" spans="1:21" ht="14.25" customHeight="1" x14ac:dyDescent="0.25">
      <c r="A366" s="39" t="s">
        <v>100</v>
      </c>
      <c r="B366" s="39" t="s">
        <v>181</v>
      </c>
      <c r="C366" s="379" t="s">
        <v>180</v>
      </c>
      <c r="D366" s="381"/>
      <c r="E366" s="382"/>
      <c r="F366" s="380" t="s">
        <v>179</v>
      </c>
      <c r="G366" s="382"/>
      <c r="H366" s="378"/>
      <c r="I366" s="382"/>
      <c r="J366" s="378"/>
      <c r="K366" s="382"/>
      <c r="L366" s="38"/>
      <c r="M366" s="378"/>
      <c r="N366" s="382"/>
      <c r="O366" s="39" t="s">
        <v>100</v>
      </c>
      <c r="P366" s="378"/>
      <c r="Q366" s="382"/>
      <c r="R366" s="378"/>
      <c r="S366" s="381"/>
      <c r="T366" s="382"/>
      <c r="U366" s="37">
        <v>0</v>
      </c>
    </row>
    <row r="367" spans="1:21" ht="14.25" customHeight="1" x14ac:dyDescent="0.25">
      <c r="A367" s="39" t="s">
        <v>100</v>
      </c>
      <c r="B367" s="39" t="s">
        <v>178</v>
      </c>
      <c r="C367" s="379" t="s">
        <v>177</v>
      </c>
      <c r="D367" s="381"/>
      <c r="E367" s="382"/>
      <c r="F367" s="380" t="s">
        <v>100</v>
      </c>
      <c r="G367" s="382"/>
      <c r="H367" s="378"/>
      <c r="I367" s="382"/>
      <c r="J367" s="378"/>
      <c r="K367" s="382"/>
      <c r="L367" s="38"/>
      <c r="M367" s="378"/>
      <c r="N367" s="382"/>
      <c r="O367" s="39" t="s">
        <v>100</v>
      </c>
      <c r="P367" s="378"/>
      <c r="Q367" s="382"/>
      <c r="R367" s="378"/>
      <c r="S367" s="381"/>
      <c r="T367" s="382"/>
      <c r="U367" s="37">
        <v>728.01</v>
      </c>
    </row>
    <row r="368" spans="1:21" ht="14.25" customHeight="1" x14ac:dyDescent="0.25">
      <c r="A368" s="39" t="s">
        <v>100</v>
      </c>
      <c r="B368" s="39" t="s">
        <v>690</v>
      </c>
      <c r="C368" s="379" t="s">
        <v>689</v>
      </c>
      <c r="D368" s="381"/>
      <c r="E368" s="382"/>
      <c r="F368" s="380" t="s">
        <v>156</v>
      </c>
      <c r="G368" s="382"/>
      <c r="H368" s="383">
        <v>0.04</v>
      </c>
      <c r="I368" s="382"/>
      <c r="J368" s="383">
        <v>1</v>
      </c>
      <c r="K368" s="382"/>
      <c r="L368" s="37">
        <v>1.84</v>
      </c>
      <c r="M368" s="378">
        <v>160.27000000000001</v>
      </c>
      <c r="N368" s="382"/>
      <c r="O368" s="39" t="s">
        <v>173</v>
      </c>
      <c r="P368" s="383">
        <v>217.97</v>
      </c>
      <c r="Q368" s="382"/>
      <c r="R368" s="378"/>
      <c r="S368" s="381"/>
      <c r="T368" s="382"/>
      <c r="U368" s="37">
        <v>401.06</v>
      </c>
    </row>
    <row r="369" spans="1:21" ht="14.25" customHeight="1" x14ac:dyDescent="0.25">
      <c r="A369" s="39" t="s">
        <v>100</v>
      </c>
      <c r="B369" s="39" t="s">
        <v>688</v>
      </c>
      <c r="C369" s="379" t="s">
        <v>687</v>
      </c>
      <c r="D369" s="381"/>
      <c r="E369" s="382"/>
      <c r="F369" s="380" t="s">
        <v>686</v>
      </c>
      <c r="G369" s="382"/>
      <c r="H369" s="383">
        <v>6.4000000000000001E-2</v>
      </c>
      <c r="I369" s="382"/>
      <c r="J369" s="383">
        <v>1</v>
      </c>
      <c r="K369" s="382"/>
      <c r="L369" s="37">
        <v>2.944</v>
      </c>
      <c r="M369" s="378"/>
      <c r="N369" s="382"/>
      <c r="O369" s="39" t="s">
        <v>100</v>
      </c>
      <c r="P369" s="383">
        <v>8.9700000000000006</v>
      </c>
      <c r="Q369" s="382"/>
      <c r="R369" s="378"/>
      <c r="S369" s="381"/>
      <c r="T369" s="382"/>
      <c r="U369" s="37">
        <v>26.41</v>
      </c>
    </row>
    <row r="370" spans="1:21" ht="18.95" customHeight="1" x14ac:dyDescent="0.25">
      <c r="A370" s="39" t="s">
        <v>100</v>
      </c>
      <c r="B370" s="39" t="s">
        <v>685</v>
      </c>
      <c r="C370" s="379" t="s">
        <v>684</v>
      </c>
      <c r="D370" s="381"/>
      <c r="E370" s="382"/>
      <c r="F370" s="380" t="s">
        <v>279</v>
      </c>
      <c r="G370" s="382"/>
      <c r="H370" s="383">
        <v>3.0000000000000001E-3</v>
      </c>
      <c r="I370" s="382"/>
      <c r="J370" s="383">
        <v>1</v>
      </c>
      <c r="K370" s="382"/>
      <c r="L370" s="37">
        <v>0.13800000000000001</v>
      </c>
      <c r="M370" s="378">
        <v>1015.52</v>
      </c>
      <c r="N370" s="382"/>
      <c r="O370" s="39" t="s">
        <v>239</v>
      </c>
      <c r="P370" s="383">
        <v>1604.52</v>
      </c>
      <c r="Q370" s="382"/>
      <c r="R370" s="378"/>
      <c r="S370" s="381"/>
      <c r="T370" s="382"/>
      <c r="U370" s="37">
        <v>221.42</v>
      </c>
    </row>
    <row r="371" spans="1:21" ht="18.95" customHeight="1" x14ac:dyDescent="0.25">
      <c r="A371" s="39" t="s">
        <v>100</v>
      </c>
      <c r="B371" s="39" t="s">
        <v>683</v>
      </c>
      <c r="C371" s="379" t="s">
        <v>682</v>
      </c>
      <c r="D371" s="381"/>
      <c r="E371" s="382"/>
      <c r="F371" s="380" t="s">
        <v>279</v>
      </c>
      <c r="G371" s="382"/>
      <c r="H371" s="383">
        <v>4.0000000000000001E-3</v>
      </c>
      <c r="I371" s="382"/>
      <c r="J371" s="383">
        <v>1</v>
      </c>
      <c r="K371" s="382"/>
      <c r="L371" s="37">
        <v>0.184</v>
      </c>
      <c r="M371" s="378">
        <v>272.16000000000003</v>
      </c>
      <c r="N371" s="382"/>
      <c r="O371" s="39" t="s">
        <v>239</v>
      </c>
      <c r="P371" s="383">
        <v>430.01</v>
      </c>
      <c r="Q371" s="382"/>
      <c r="R371" s="378"/>
      <c r="S371" s="381"/>
      <c r="T371" s="382"/>
      <c r="U371" s="37">
        <v>79.12</v>
      </c>
    </row>
    <row r="372" spans="1:21" ht="14.25" customHeight="1" x14ac:dyDescent="0.25">
      <c r="A372" s="39" t="s">
        <v>100</v>
      </c>
      <c r="B372" s="39" t="s">
        <v>100</v>
      </c>
      <c r="C372" s="365" t="s">
        <v>166</v>
      </c>
      <c r="D372" s="381"/>
      <c r="E372" s="382"/>
      <c r="F372" s="380" t="s">
        <v>100</v>
      </c>
      <c r="G372" s="382"/>
      <c r="H372" s="378"/>
      <c r="I372" s="382"/>
      <c r="J372" s="378"/>
      <c r="K372" s="382"/>
      <c r="L372" s="38"/>
      <c r="M372" s="378"/>
      <c r="N372" s="382"/>
      <c r="O372" s="39" t="s">
        <v>100</v>
      </c>
      <c r="P372" s="378"/>
      <c r="Q372" s="382"/>
      <c r="R372" s="378"/>
      <c r="S372" s="381"/>
      <c r="T372" s="382"/>
      <c r="U372" s="35">
        <v>17322.59</v>
      </c>
    </row>
    <row r="373" spans="1:21" ht="14.25" customHeight="1" x14ac:dyDescent="0.25">
      <c r="A373" s="41" t="s">
        <v>100</v>
      </c>
      <c r="B373" s="41" t="s">
        <v>100</v>
      </c>
      <c r="C373" s="379" t="s">
        <v>165</v>
      </c>
      <c r="D373" s="381"/>
      <c r="E373" s="382"/>
      <c r="F373" s="380" t="s">
        <v>100</v>
      </c>
      <c r="G373" s="382"/>
      <c r="H373" s="378"/>
      <c r="I373" s="382"/>
      <c r="J373" s="379" t="s">
        <v>100</v>
      </c>
      <c r="K373" s="382"/>
      <c r="L373" s="39" t="s">
        <v>100</v>
      </c>
      <c r="M373" s="379" t="s">
        <v>100</v>
      </c>
      <c r="N373" s="382"/>
      <c r="O373" s="41" t="s">
        <v>100</v>
      </c>
      <c r="P373" s="378"/>
      <c r="Q373" s="382"/>
      <c r="R373" s="379" t="s">
        <v>100</v>
      </c>
      <c r="S373" s="381"/>
      <c r="T373" s="382"/>
      <c r="U373" s="37">
        <v>16594.580000000002</v>
      </c>
    </row>
    <row r="374" spans="1:21" ht="28.35" customHeight="1" x14ac:dyDescent="0.25">
      <c r="A374" s="41" t="s">
        <v>100</v>
      </c>
      <c r="B374" s="39" t="s">
        <v>164</v>
      </c>
      <c r="C374" s="379" t="s">
        <v>163</v>
      </c>
      <c r="D374" s="381"/>
      <c r="E374" s="382"/>
      <c r="F374" s="380" t="s">
        <v>160</v>
      </c>
      <c r="G374" s="382"/>
      <c r="H374" s="383">
        <v>97</v>
      </c>
      <c r="I374" s="382"/>
      <c r="J374" s="383">
        <v>1</v>
      </c>
      <c r="K374" s="382"/>
      <c r="L374" s="37">
        <v>97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16096.74</v>
      </c>
    </row>
    <row r="375" spans="1:21" ht="28.35" customHeight="1" x14ac:dyDescent="0.25">
      <c r="A375" s="41" t="s">
        <v>100</v>
      </c>
      <c r="B375" s="39" t="s">
        <v>162</v>
      </c>
      <c r="C375" s="379" t="s">
        <v>161</v>
      </c>
      <c r="D375" s="381"/>
      <c r="E375" s="382"/>
      <c r="F375" s="380" t="s">
        <v>160</v>
      </c>
      <c r="G375" s="382"/>
      <c r="H375" s="383">
        <v>51</v>
      </c>
      <c r="I375" s="382"/>
      <c r="J375" s="383">
        <v>1</v>
      </c>
      <c r="K375" s="382"/>
      <c r="L375" s="37">
        <v>51</v>
      </c>
      <c r="M375" s="378"/>
      <c r="N375" s="382"/>
      <c r="O375" s="39" t="s">
        <v>100</v>
      </c>
      <c r="P375" s="378"/>
      <c r="Q375" s="382"/>
      <c r="R375" s="384" t="s">
        <v>100</v>
      </c>
      <c r="S375" s="381"/>
      <c r="T375" s="382"/>
      <c r="U375" s="37">
        <v>8463.24</v>
      </c>
    </row>
    <row r="376" spans="1:21" ht="14.25" customHeight="1" x14ac:dyDescent="0.25">
      <c r="A376" s="36" t="s">
        <v>100</v>
      </c>
      <c r="B376" s="36" t="s">
        <v>100</v>
      </c>
      <c r="C376" s="365" t="s">
        <v>136</v>
      </c>
      <c r="D376" s="381"/>
      <c r="E376" s="381"/>
      <c r="F376" s="381"/>
      <c r="G376" s="381"/>
      <c r="H376" s="381"/>
      <c r="I376" s="381"/>
      <c r="J376" s="381"/>
      <c r="K376" s="381"/>
      <c r="L376" s="382"/>
      <c r="M376" s="385" t="s">
        <v>100</v>
      </c>
      <c r="N376" s="381"/>
      <c r="O376" s="382"/>
      <c r="P376" s="386">
        <v>910.49</v>
      </c>
      <c r="Q376" s="382"/>
      <c r="R376" s="369"/>
      <c r="S376" s="381"/>
      <c r="T376" s="382"/>
      <c r="U376" s="35">
        <v>41882.57</v>
      </c>
    </row>
    <row r="377" spans="1:21" ht="38.85" customHeight="1" x14ac:dyDescent="0.25">
      <c r="A377" s="44" t="s">
        <v>232</v>
      </c>
      <c r="B377" s="43" t="s">
        <v>194</v>
      </c>
      <c r="C377" s="365" t="s">
        <v>193</v>
      </c>
      <c r="D377" s="381"/>
      <c r="E377" s="382"/>
      <c r="F377" s="367" t="s">
        <v>192</v>
      </c>
      <c r="G377" s="382"/>
      <c r="H377" s="368">
        <v>4</v>
      </c>
      <c r="I377" s="382"/>
      <c r="J377" s="368">
        <v>1</v>
      </c>
      <c r="K377" s="382"/>
      <c r="L377" s="35">
        <v>4</v>
      </c>
      <c r="M377" s="369"/>
      <c r="N377" s="382"/>
      <c r="O377" s="42"/>
      <c r="P377" s="369"/>
      <c r="Q377" s="382"/>
      <c r="R377" s="369"/>
      <c r="S377" s="381"/>
      <c r="T377" s="382"/>
      <c r="U377" s="38"/>
    </row>
    <row r="378" spans="1:21" ht="28.35" customHeight="1" x14ac:dyDescent="0.25">
      <c r="A378" s="40" t="s">
        <v>100</v>
      </c>
      <c r="B378" s="39" t="s">
        <v>191</v>
      </c>
      <c r="C378" s="379" t="s">
        <v>190</v>
      </c>
      <c r="D378" s="381"/>
      <c r="E378" s="381"/>
      <c r="F378" s="381"/>
      <c r="G378" s="381"/>
      <c r="H378" s="381"/>
      <c r="I378" s="381"/>
      <c r="J378" s="381"/>
      <c r="K378" s="381"/>
      <c r="L378" s="381"/>
      <c r="M378" s="381"/>
      <c r="N378" s="381"/>
      <c r="O378" s="381"/>
      <c r="P378" s="381"/>
      <c r="Q378" s="381"/>
      <c r="R378" s="381"/>
      <c r="S378" s="381"/>
      <c r="T378" s="382"/>
      <c r="U378" s="41" t="s">
        <v>100</v>
      </c>
    </row>
    <row r="379" spans="1:21" ht="28.35" customHeight="1" x14ac:dyDescent="0.25">
      <c r="A379" s="40" t="s">
        <v>100</v>
      </c>
      <c r="B379" s="39" t="s">
        <v>189</v>
      </c>
      <c r="C379" s="379" t="s">
        <v>188</v>
      </c>
      <c r="D379" s="381"/>
      <c r="E379" s="381"/>
      <c r="F379" s="381"/>
      <c r="G379" s="381"/>
      <c r="H379" s="381"/>
      <c r="I379" s="381"/>
      <c r="J379" s="381"/>
      <c r="K379" s="381"/>
      <c r="L379" s="381"/>
      <c r="M379" s="381"/>
      <c r="N379" s="381"/>
      <c r="O379" s="381"/>
      <c r="P379" s="381"/>
      <c r="Q379" s="381"/>
      <c r="R379" s="381"/>
      <c r="S379" s="381"/>
      <c r="T379" s="382"/>
      <c r="U379" s="41" t="s">
        <v>100</v>
      </c>
    </row>
    <row r="380" spans="1:21" ht="14.25" customHeight="1" x14ac:dyDescent="0.25">
      <c r="A380" s="39" t="s">
        <v>100</v>
      </c>
      <c r="B380" s="39" t="s">
        <v>187</v>
      </c>
      <c r="C380" s="379" t="s">
        <v>186</v>
      </c>
      <c r="D380" s="381"/>
      <c r="E380" s="382"/>
      <c r="F380" s="380" t="s">
        <v>179</v>
      </c>
      <c r="G380" s="382"/>
      <c r="H380" s="378"/>
      <c r="I380" s="382"/>
      <c r="J380" s="378"/>
      <c r="K380" s="382"/>
      <c r="L380" s="37">
        <v>1.748</v>
      </c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962.47</v>
      </c>
    </row>
    <row r="381" spans="1:21" ht="14.25" customHeight="1" x14ac:dyDescent="0.25">
      <c r="A381" s="39" t="s">
        <v>100</v>
      </c>
      <c r="B381" s="39" t="s">
        <v>185</v>
      </c>
      <c r="C381" s="379" t="s">
        <v>184</v>
      </c>
      <c r="D381" s="381"/>
      <c r="E381" s="382"/>
      <c r="F381" s="380" t="s">
        <v>179</v>
      </c>
      <c r="G381" s="382"/>
      <c r="H381" s="383">
        <v>0.38</v>
      </c>
      <c r="I381" s="382"/>
      <c r="J381" s="383">
        <v>1.1499999999999999</v>
      </c>
      <c r="K381" s="382"/>
      <c r="L381" s="37">
        <v>1.748</v>
      </c>
      <c r="M381" s="378"/>
      <c r="N381" s="382"/>
      <c r="O381" s="39" t="s">
        <v>100</v>
      </c>
      <c r="P381" s="383">
        <v>550.61</v>
      </c>
      <c r="Q381" s="382"/>
      <c r="R381" s="383">
        <v>1</v>
      </c>
      <c r="S381" s="381"/>
      <c r="T381" s="382"/>
      <c r="U381" s="37">
        <v>962.47</v>
      </c>
    </row>
    <row r="382" spans="1:21" ht="14.25" customHeight="1" x14ac:dyDescent="0.25">
      <c r="A382" s="39" t="s">
        <v>100</v>
      </c>
      <c r="B382" s="39" t="s">
        <v>183</v>
      </c>
      <c r="C382" s="379" t="s">
        <v>182</v>
      </c>
      <c r="D382" s="381"/>
      <c r="E382" s="382"/>
      <c r="F382" s="380" t="s">
        <v>100</v>
      </c>
      <c r="G382" s="382"/>
      <c r="H382" s="378"/>
      <c r="I382" s="382"/>
      <c r="J382" s="378"/>
      <c r="K382" s="382"/>
      <c r="L382" s="38"/>
      <c r="M382" s="378"/>
      <c r="N382" s="382"/>
      <c r="O382" s="39" t="s">
        <v>100</v>
      </c>
      <c r="P382" s="378"/>
      <c r="Q382" s="382"/>
      <c r="R382" s="378"/>
      <c r="S382" s="381"/>
      <c r="T382" s="382"/>
      <c r="U382" s="37">
        <v>0</v>
      </c>
    </row>
    <row r="383" spans="1:21" ht="14.25" customHeight="1" x14ac:dyDescent="0.25">
      <c r="A383" s="39" t="s">
        <v>100</v>
      </c>
      <c r="B383" s="39" t="s">
        <v>181</v>
      </c>
      <c r="C383" s="379" t="s">
        <v>180</v>
      </c>
      <c r="D383" s="381"/>
      <c r="E383" s="382"/>
      <c r="F383" s="380" t="s">
        <v>179</v>
      </c>
      <c r="G383" s="382"/>
      <c r="H383" s="378"/>
      <c r="I383" s="382"/>
      <c r="J383" s="378"/>
      <c r="K383" s="382"/>
      <c r="L383" s="38"/>
      <c r="M383" s="378"/>
      <c r="N383" s="382"/>
      <c r="O383" s="39" t="s">
        <v>100</v>
      </c>
      <c r="P383" s="378"/>
      <c r="Q383" s="382"/>
      <c r="R383" s="378"/>
      <c r="S383" s="381"/>
      <c r="T383" s="382"/>
      <c r="U383" s="37">
        <v>0</v>
      </c>
    </row>
    <row r="384" spans="1:21" ht="14.25" customHeight="1" x14ac:dyDescent="0.25">
      <c r="A384" s="39" t="s">
        <v>100</v>
      </c>
      <c r="B384" s="39" t="s">
        <v>178</v>
      </c>
      <c r="C384" s="379" t="s">
        <v>177</v>
      </c>
      <c r="D384" s="381"/>
      <c r="E384" s="382"/>
      <c r="F384" s="380" t="s">
        <v>100</v>
      </c>
      <c r="G384" s="382"/>
      <c r="H384" s="378"/>
      <c r="I384" s="382"/>
      <c r="J384" s="378"/>
      <c r="K384" s="382"/>
      <c r="L384" s="38"/>
      <c r="M384" s="378"/>
      <c r="N384" s="382"/>
      <c r="O384" s="39" t="s">
        <v>100</v>
      </c>
      <c r="P384" s="378"/>
      <c r="Q384" s="382"/>
      <c r="R384" s="378"/>
      <c r="S384" s="381"/>
      <c r="T384" s="382"/>
      <c r="U384" s="37">
        <v>1961.07</v>
      </c>
    </row>
    <row r="385" spans="1:21" ht="18.95" customHeight="1" x14ac:dyDescent="0.25">
      <c r="A385" s="39" t="s">
        <v>100</v>
      </c>
      <c r="B385" s="39" t="s">
        <v>176</v>
      </c>
      <c r="C385" s="379" t="s">
        <v>175</v>
      </c>
      <c r="D385" s="381"/>
      <c r="E385" s="382"/>
      <c r="F385" s="380" t="s">
        <v>174</v>
      </c>
      <c r="G385" s="382"/>
      <c r="H385" s="383">
        <v>6.0000000000000002E-5</v>
      </c>
      <c r="I385" s="382"/>
      <c r="J385" s="383">
        <v>1</v>
      </c>
      <c r="K385" s="382"/>
      <c r="L385" s="37">
        <v>2.4000000000000001E-4</v>
      </c>
      <c r="M385" s="378">
        <v>490790.27</v>
      </c>
      <c r="N385" s="382"/>
      <c r="O385" s="39" t="s">
        <v>173</v>
      </c>
      <c r="P385" s="383">
        <v>667474.77</v>
      </c>
      <c r="Q385" s="382"/>
      <c r="R385" s="378"/>
      <c r="S385" s="381"/>
      <c r="T385" s="382"/>
      <c r="U385" s="37">
        <v>160.19</v>
      </c>
    </row>
    <row r="386" spans="1:21" ht="14.25" customHeight="1" x14ac:dyDescent="0.25">
      <c r="A386" s="39" t="s">
        <v>100</v>
      </c>
      <c r="B386" s="39" t="s">
        <v>172</v>
      </c>
      <c r="C386" s="379" t="s">
        <v>171</v>
      </c>
      <c r="D386" s="381"/>
      <c r="E386" s="382"/>
      <c r="F386" s="380" t="s">
        <v>156</v>
      </c>
      <c r="G386" s="382"/>
      <c r="H386" s="383">
        <v>0.15</v>
      </c>
      <c r="I386" s="382"/>
      <c r="J386" s="383">
        <v>1</v>
      </c>
      <c r="K386" s="382"/>
      <c r="L386" s="37">
        <v>0.6</v>
      </c>
      <c r="M386" s="378">
        <v>92.95</v>
      </c>
      <c r="N386" s="382"/>
      <c r="O386" s="39" t="s">
        <v>170</v>
      </c>
      <c r="P386" s="383">
        <v>131.99</v>
      </c>
      <c r="Q386" s="382"/>
      <c r="R386" s="378"/>
      <c r="S386" s="381"/>
      <c r="T386" s="382"/>
      <c r="U386" s="37">
        <v>79.19</v>
      </c>
    </row>
    <row r="387" spans="1:21" ht="27.6" customHeight="1" x14ac:dyDescent="0.25">
      <c r="A387" s="39" t="s">
        <v>100</v>
      </c>
      <c r="B387" s="39" t="s">
        <v>169</v>
      </c>
      <c r="C387" s="379" t="s">
        <v>168</v>
      </c>
      <c r="D387" s="381"/>
      <c r="E387" s="382"/>
      <c r="F387" s="380" t="s">
        <v>156</v>
      </c>
      <c r="G387" s="382"/>
      <c r="H387" s="383">
        <v>0.72</v>
      </c>
      <c r="I387" s="382"/>
      <c r="J387" s="383">
        <v>1</v>
      </c>
      <c r="K387" s="382"/>
      <c r="L387" s="37">
        <v>2.88</v>
      </c>
      <c r="M387" s="378">
        <v>490.01</v>
      </c>
      <c r="N387" s="382"/>
      <c r="O387" s="39" t="s">
        <v>167</v>
      </c>
      <c r="P387" s="383">
        <v>597.80999999999995</v>
      </c>
      <c r="Q387" s="382"/>
      <c r="R387" s="378"/>
      <c r="S387" s="381"/>
      <c r="T387" s="382"/>
      <c r="U387" s="37">
        <v>1721.69</v>
      </c>
    </row>
    <row r="388" spans="1:21" ht="14.25" customHeight="1" x14ac:dyDescent="0.25">
      <c r="A388" s="39" t="s">
        <v>100</v>
      </c>
      <c r="B388" s="39" t="s">
        <v>100</v>
      </c>
      <c r="C388" s="365" t="s">
        <v>166</v>
      </c>
      <c r="D388" s="381"/>
      <c r="E388" s="382"/>
      <c r="F388" s="380" t="s">
        <v>100</v>
      </c>
      <c r="G388" s="382"/>
      <c r="H388" s="378"/>
      <c r="I388" s="382"/>
      <c r="J388" s="378"/>
      <c r="K388" s="382"/>
      <c r="L388" s="38"/>
      <c r="M388" s="378"/>
      <c r="N388" s="382"/>
      <c r="O388" s="39" t="s">
        <v>100</v>
      </c>
      <c r="P388" s="378"/>
      <c r="Q388" s="382"/>
      <c r="R388" s="378"/>
      <c r="S388" s="381"/>
      <c r="T388" s="382"/>
      <c r="U388" s="35">
        <v>2923.54</v>
      </c>
    </row>
    <row r="389" spans="1:21" ht="14.25" customHeight="1" x14ac:dyDescent="0.25">
      <c r="A389" s="41" t="s">
        <v>100</v>
      </c>
      <c r="B389" s="41" t="s">
        <v>100</v>
      </c>
      <c r="C389" s="379" t="s">
        <v>165</v>
      </c>
      <c r="D389" s="381"/>
      <c r="E389" s="382"/>
      <c r="F389" s="380" t="s">
        <v>100</v>
      </c>
      <c r="G389" s="382"/>
      <c r="H389" s="378"/>
      <c r="I389" s="382"/>
      <c r="J389" s="379" t="s">
        <v>100</v>
      </c>
      <c r="K389" s="382"/>
      <c r="L389" s="39" t="s">
        <v>100</v>
      </c>
      <c r="M389" s="379" t="s">
        <v>100</v>
      </c>
      <c r="N389" s="382"/>
      <c r="O389" s="41" t="s">
        <v>100</v>
      </c>
      <c r="P389" s="378"/>
      <c r="Q389" s="382"/>
      <c r="R389" s="379" t="s">
        <v>100</v>
      </c>
      <c r="S389" s="381"/>
      <c r="T389" s="382"/>
      <c r="U389" s="37">
        <v>962.47</v>
      </c>
    </row>
    <row r="390" spans="1:21" ht="28.35" customHeight="1" x14ac:dyDescent="0.25">
      <c r="A390" s="41" t="s">
        <v>100</v>
      </c>
      <c r="B390" s="39" t="s">
        <v>164</v>
      </c>
      <c r="C390" s="379" t="s">
        <v>163</v>
      </c>
      <c r="D390" s="381"/>
      <c r="E390" s="382"/>
      <c r="F390" s="380" t="s">
        <v>160</v>
      </c>
      <c r="G390" s="382"/>
      <c r="H390" s="383">
        <v>97</v>
      </c>
      <c r="I390" s="382"/>
      <c r="J390" s="383">
        <v>1</v>
      </c>
      <c r="K390" s="382"/>
      <c r="L390" s="37">
        <v>97</v>
      </c>
      <c r="M390" s="378"/>
      <c r="N390" s="382"/>
      <c r="O390" s="39" t="s">
        <v>100</v>
      </c>
      <c r="P390" s="378"/>
      <c r="Q390" s="382"/>
      <c r="R390" s="384" t="s">
        <v>100</v>
      </c>
      <c r="S390" s="381"/>
      <c r="T390" s="382"/>
      <c r="U390" s="37">
        <v>933.6</v>
      </c>
    </row>
    <row r="391" spans="1:21" ht="28.35" customHeight="1" x14ac:dyDescent="0.25">
      <c r="A391" s="41" t="s">
        <v>100</v>
      </c>
      <c r="B391" s="39" t="s">
        <v>162</v>
      </c>
      <c r="C391" s="379" t="s">
        <v>161</v>
      </c>
      <c r="D391" s="381"/>
      <c r="E391" s="382"/>
      <c r="F391" s="380" t="s">
        <v>160</v>
      </c>
      <c r="G391" s="382"/>
      <c r="H391" s="383">
        <v>51</v>
      </c>
      <c r="I391" s="382"/>
      <c r="J391" s="383">
        <v>1</v>
      </c>
      <c r="K391" s="382"/>
      <c r="L391" s="37">
        <v>51</v>
      </c>
      <c r="M391" s="378"/>
      <c r="N391" s="382"/>
      <c r="O391" s="39" t="s">
        <v>100</v>
      </c>
      <c r="P391" s="378"/>
      <c r="Q391" s="382"/>
      <c r="R391" s="384" t="s">
        <v>100</v>
      </c>
      <c r="S391" s="381"/>
      <c r="T391" s="382"/>
      <c r="U391" s="37">
        <v>490.86</v>
      </c>
    </row>
    <row r="392" spans="1:21" ht="14.25" customHeight="1" x14ac:dyDescent="0.25">
      <c r="A392" s="36" t="s">
        <v>100</v>
      </c>
      <c r="B392" s="36" t="s">
        <v>100</v>
      </c>
      <c r="C392" s="365" t="s">
        <v>136</v>
      </c>
      <c r="D392" s="381"/>
      <c r="E392" s="381"/>
      <c r="F392" s="381"/>
      <c r="G392" s="381"/>
      <c r="H392" s="381"/>
      <c r="I392" s="381"/>
      <c r="J392" s="381"/>
      <c r="K392" s="381"/>
      <c r="L392" s="382"/>
      <c r="M392" s="385" t="s">
        <v>100</v>
      </c>
      <c r="N392" s="381"/>
      <c r="O392" s="382"/>
      <c r="P392" s="386">
        <v>1087</v>
      </c>
      <c r="Q392" s="382"/>
      <c r="R392" s="369"/>
      <c r="S392" s="381"/>
      <c r="T392" s="382"/>
      <c r="U392" s="35">
        <v>4348</v>
      </c>
    </row>
    <row r="393" spans="1:21" ht="60.75" customHeight="1" x14ac:dyDescent="0.25">
      <c r="A393" s="40" t="s">
        <v>199</v>
      </c>
      <c r="B393" s="39" t="s">
        <v>158</v>
      </c>
      <c r="C393" s="379" t="s">
        <v>157</v>
      </c>
      <c r="D393" s="381"/>
      <c r="E393" s="382"/>
      <c r="F393" s="380" t="s">
        <v>156</v>
      </c>
      <c r="G393" s="382"/>
      <c r="H393" s="383">
        <v>13.1</v>
      </c>
      <c r="I393" s="382"/>
      <c r="J393" s="383">
        <v>1</v>
      </c>
      <c r="K393" s="382"/>
      <c r="L393" s="37">
        <v>13.1</v>
      </c>
      <c r="M393" s="383">
        <v>651.54999999999995</v>
      </c>
      <c r="N393" s="382"/>
      <c r="O393" s="37">
        <v>1.74</v>
      </c>
      <c r="P393" s="383">
        <v>1133.7</v>
      </c>
      <c r="Q393" s="382"/>
      <c r="R393" s="383">
        <v>1</v>
      </c>
      <c r="S393" s="381"/>
      <c r="T393" s="382"/>
      <c r="U393" s="37">
        <v>14851.47</v>
      </c>
    </row>
    <row r="394" spans="1:21" ht="14.25" customHeight="1" x14ac:dyDescent="0.25">
      <c r="A394" s="36" t="s">
        <v>100</v>
      </c>
      <c r="B394" s="36" t="s">
        <v>100</v>
      </c>
      <c r="C394" s="365" t="s">
        <v>136</v>
      </c>
      <c r="D394" s="381"/>
      <c r="E394" s="381"/>
      <c r="F394" s="381"/>
      <c r="G394" s="381"/>
      <c r="H394" s="381"/>
      <c r="I394" s="381"/>
      <c r="J394" s="381"/>
      <c r="K394" s="381"/>
      <c r="L394" s="382"/>
      <c r="M394" s="385" t="s">
        <v>100</v>
      </c>
      <c r="N394" s="381"/>
      <c r="O394" s="382"/>
      <c r="P394" s="386">
        <v>1133.7</v>
      </c>
      <c r="Q394" s="382"/>
      <c r="R394" s="369"/>
      <c r="S394" s="381"/>
      <c r="T394" s="382"/>
      <c r="U394" s="35">
        <v>14851.47</v>
      </c>
    </row>
    <row r="395" spans="1:21" ht="14.25" customHeight="1" x14ac:dyDescent="0.25"/>
    <row r="396" spans="1:21" ht="14.25" customHeight="1" x14ac:dyDescent="0.25">
      <c r="A396" s="34" t="s">
        <v>100</v>
      </c>
      <c r="B396" s="34" t="s">
        <v>100</v>
      </c>
      <c r="C396" s="387" t="s">
        <v>133</v>
      </c>
      <c r="D396" s="381"/>
      <c r="E396" s="381"/>
      <c r="F396" s="381"/>
      <c r="G396" s="381"/>
      <c r="H396" s="381"/>
      <c r="I396" s="381"/>
      <c r="J396" s="381"/>
      <c r="K396" s="381"/>
      <c r="L396" s="381"/>
      <c r="M396" s="381"/>
      <c r="N396" s="381"/>
      <c r="O396" s="382"/>
      <c r="P396" s="388" t="s">
        <v>100</v>
      </c>
      <c r="Q396" s="382"/>
      <c r="R396" s="388" t="s">
        <v>100</v>
      </c>
      <c r="S396" s="381"/>
      <c r="T396" s="382"/>
      <c r="U396" s="33" t="s">
        <v>100</v>
      </c>
    </row>
    <row r="397" spans="1:21" ht="14.25" customHeight="1" x14ac:dyDescent="0.25">
      <c r="A397" s="34" t="s">
        <v>100</v>
      </c>
      <c r="B397" s="34" t="s">
        <v>100</v>
      </c>
      <c r="C397" s="387" t="s">
        <v>135</v>
      </c>
      <c r="D397" s="381"/>
      <c r="E397" s="381"/>
      <c r="F397" s="381"/>
      <c r="G397" s="381"/>
      <c r="H397" s="381"/>
      <c r="I397" s="381"/>
      <c r="J397" s="381"/>
      <c r="K397" s="381"/>
      <c r="L397" s="381"/>
      <c r="M397" s="381"/>
      <c r="N397" s="381"/>
      <c r="O397" s="382"/>
      <c r="P397" s="388" t="s">
        <v>100</v>
      </c>
      <c r="Q397" s="382"/>
      <c r="R397" s="388" t="s">
        <v>100</v>
      </c>
      <c r="S397" s="381"/>
      <c r="T397" s="382"/>
      <c r="U397" s="33" t="s">
        <v>681</v>
      </c>
    </row>
    <row r="398" spans="1:21" ht="14.25" customHeight="1" x14ac:dyDescent="0.25">
      <c r="A398" s="34" t="s">
        <v>100</v>
      </c>
      <c r="B398" s="34" t="s">
        <v>100</v>
      </c>
      <c r="C398" s="387" t="s">
        <v>155</v>
      </c>
      <c r="D398" s="381"/>
      <c r="E398" s="381"/>
      <c r="F398" s="381"/>
      <c r="G398" s="381"/>
      <c r="H398" s="381"/>
      <c r="I398" s="381"/>
      <c r="J398" s="381"/>
      <c r="K398" s="381"/>
      <c r="L398" s="381"/>
      <c r="M398" s="381"/>
      <c r="N398" s="381"/>
      <c r="O398" s="382"/>
      <c r="P398" s="388" t="s">
        <v>100</v>
      </c>
      <c r="Q398" s="382"/>
      <c r="R398" s="388" t="s">
        <v>100</v>
      </c>
      <c r="S398" s="381"/>
      <c r="T398" s="382"/>
      <c r="U398" s="33" t="s">
        <v>680</v>
      </c>
    </row>
    <row r="399" spans="1:21" ht="14.25" customHeight="1" x14ac:dyDescent="0.25">
      <c r="A399" s="34" t="s">
        <v>100</v>
      </c>
      <c r="B399" s="34" t="s">
        <v>100</v>
      </c>
      <c r="C399" s="387" t="s">
        <v>154</v>
      </c>
      <c r="D399" s="381"/>
      <c r="E399" s="381"/>
      <c r="F399" s="381"/>
      <c r="G399" s="381"/>
      <c r="H399" s="381"/>
      <c r="I399" s="381"/>
      <c r="J399" s="381"/>
      <c r="K399" s="381"/>
      <c r="L399" s="381"/>
      <c r="M399" s="381"/>
      <c r="N399" s="381"/>
      <c r="O399" s="382"/>
      <c r="P399" s="388" t="s">
        <v>100</v>
      </c>
      <c r="Q399" s="382"/>
      <c r="R399" s="388" t="s">
        <v>100</v>
      </c>
      <c r="S399" s="381"/>
      <c r="T399" s="382"/>
      <c r="U399" s="33" t="s">
        <v>679</v>
      </c>
    </row>
    <row r="400" spans="1:21" ht="14.25" customHeight="1" x14ac:dyDescent="0.25">
      <c r="A400" s="34" t="s">
        <v>100</v>
      </c>
      <c r="B400" s="34" t="s">
        <v>100</v>
      </c>
      <c r="C400" s="387" t="s">
        <v>153</v>
      </c>
      <c r="D400" s="381"/>
      <c r="E400" s="381"/>
      <c r="F400" s="381"/>
      <c r="G400" s="381"/>
      <c r="H400" s="381"/>
      <c r="I400" s="381"/>
      <c r="J400" s="381"/>
      <c r="K400" s="381"/>
      <c r="L400" s="381"/>
      <c r="M400" s="381"/>
      <c r="N400" s="381"/>
      <c r="O400" s="382"/>
      <c r="P400" s="388" t="s">
        <v>100</v>
      </c>
      <c r="Q400" s="382"/>
      <c r="R400" s="388" t="s">
        <v>100</v>
      </c>
      <c r="S400" s="381"/>
      <c r="T400" s="382"/>
      <c r="U400" s="33" t="s">
        <v>678</v>
      </c>
    </row>
    <row r="401" spans="1:21" ht="14.25" customHeight="1" x14ac:dyDescent="0.25">
      <c r="A401" s="34" t="s">
        <v>100</v>
      </c>
      <c r="B401" s="34" t="s">
        <v>100</v>
      </c>
      <c r="C401" s="387" t="s">
        <v>152</v>
      </c>
      <c r="D401" s="381"/>
      <c r="E401" s="381"/>
      <c r="F401" s="381"/>
      <c r="G401" s="381"/>
      <c r="H401" s="381"/>
      <c r="I401" s="381"/>
      <c r="J401" s="381"/>
      <c r="K401" s="381"/>
      <c r="L401" s="381"/>
      <c r="M401" s="381"/>
      <c r="N401" s="381"/>
      <c r="O401" s="382"/>
      <c r="P401" s="388" t="s">
        <v>100</v>
      </c>
      <c r="Q401" s="382"/>
      <c r="R401" s="388" t="s">
        <v>100</v>
      </c>
      <c r="S401" s="381"/>
      <c r="T401" s="382"/>
      <c r="U401" s="33" t="s">
        <v>677</v>
      </c>
    </row>
    <row r="402" spans="1:21" ht="14.25" customHeight="1" x14ac:dyDescent="0.25">
      <c r="A402" s="34" t="s">
        <v>100</v>
      </c>
      <c r="B402" s="34" t="s">
        <v>100</v>
      </c>
      <c r="C402" s="387" t="s">
        <v>151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1"/>
      <c r="N402" s="381"/>
      <c r="O402" s="382"/>
      <c r="P402" s="388" t="s">
        <v>100</v>
      </c>
      <c r="Q402" s="382"/>
      <c r="R402" s="388" t="s">
        <v>100</v>
      </c>
      <c r="S402" s="381"/>
      <c r="T402" s="382"/>
      <c r="U402" s="33" t="s">
        <v>676</v>
      </c>
    </row>
    <row r="403" spans="1:21" ht="14.25" customHeight="1" x14ac:dyDescent="0.25">
      <c r="A403" s="34" t="s">
        <v>100</v>
      </c>
      <c r="B403" s="34" t="s">
        <v>100</v>
      </c>
      <c r="C403" s="387" t="s">
        <v>150</v>
      </c>
      <c r="D403" s="381"/>
      <c r="E403" s="381"/>
      <c r="F403" s="381"/>
      <c r="G403" s="381"/>
      <c r="H403" s="381"/>
      <c r="I403" s="381"/>
      <c r="J403" s="381"/>
      <c r="K403" s="381"/>
      <c r="L403" s="381"/>
      <c r="M403" s="381"/>
      <c r="N403" s="381"/>
      <c r="O403" s="382"/>
      <c r="P403" s="388" t="s">
        <v>100</v>
      </c>
      <c r="Q403" s="382"/>
      <c r="R403" s="388" t="s">
        <v>100</v>
      </c>
      <c r="S403" s="381"/>
      <c r="T403" s="382"/>
      <c r="U403" s="33" t="s">
        <v>675</v>
      </c>
    </row>
    <row r="404" spans="1:21" ht="14.25" customHeight="1" x14ac:dyDescent="0.25">
      <c r="A404" s="34" t="s">
        <v>100</v>
      </c>
      <c r="B404" s="34" t="s">
        <v>100</v>
      </c>
      <c r="C404" s="387" t="s">
        <v>149</v>
      </c>
      <c r="D404" s="381"/>
      <c r="E404" s="381"/>
      <c r="F404" s="381"/>
      <c r="G404" s="381"/>
      <c r="H404" s="381"/>
      <c r="I404" s="381"/>
      <c r="J404" s="381"/>
      <c r="K404" s="381"/>
      <c r="L404" s="381"/>
      <c r="M404" s="381"/>
      <c r="N404" s="381"/>
      <c r="O404" s="382"/>
      <c r="P404" s="388" t="s">
        <v>100</v>
      </c>
      <c r="Q404" s="382"/>
      <c r="R404" s="388" t="s">
        <v>100</v>
      </c>
      <c r="S404" s="381"/>
      <c r="T404" s="382"/>
      <c r="U404" s="33" t="s">
        <v>674</v>
      </c>
    </row>
    <row r="405" spans="1:21" ht="14.25" customHeight="1" x14ac:dyDescent="0.25">
      <c r="A405" s="34" t="s">
        <v>100</v>
      </c>
      <c r="B405" s="34" t="s">
        <v>100</v>
      </c>
      <c r="C405" s="387" t="s">
        <v>148</v>
      </c>
      <c r="D405" s="381"/>
      <c r="E405" s="381"/>
      <c r="F405" s="381"/>
      <c r="G405" s="381"/>
      <c r="H405" s="381"/>
      <c r="I405" s="381"/>
      <c r="J405" s="381"/>
      <c r="K405" s="381"/>
      <c r="L405" s="381"/>
      <c r="M405" s="381"/>
      <c r="N405" s="381"/>
      <c r="O405" s="382"/>
      <c r="P405" s="388" t="s">
        <v>100</v>
      </c>
      <c r="Q405" s="382"/>
      <c r="R405" s="388" t="s">
        <v>100</v>
      </c>
      <c r="S405" s="381"/>
      <c r="T405" s="382"/>
      <c r="U405" s="33" t="s">
        <v>673</v>
      </c>
    </row>
    <row r="406" spans="1:21" ht="14.25" customHeight="1" x14ac:dyDescent="0.25">
      <c r="A406" s="34" t="s">
        <v>100</v>
      </c>
      <c r="B406" s="34" t="s">
        <v>100</v>
      </c>
      <c r="C406" s="387" t="s">
        <v>147</v>
      </c>
      <c r="D406" s="381"/>
      <c r="E406" s="381"/>
      <c r="F406" s="381"/>
      <c r="G406" s="381"/>
      <c r="H406" s="381"/>
      <c r="I406" s="381"/>
      <c r="J406" s="381"/>
      <c r="K406" s="381"/>
      <c r="L406" s="381"/>
      <c r="M406" s="381"/>
      <c r="N406" s="381"/>
      <c r="O406" s="382"/>
      <c r="P406" s="388" t="s">
        <v>100</v>
      </c>
      <c r="Q406" s="366"/>
      <c r="R406" s="388" t="s">
        <v>100</v>
      </c>
      <c r="S406" s="358"/>
      <c r="T406" s="366"/>
      <c r="U406" s="33" t="s">
        <v>672</v>
      </c>
    </row>
    <row r="407" spans="1:21" ht="14.25" customHeight="1" x14ac:dyDescent="0.25">
      <c r="A407" s="34" t="s">
        <v>100</v>
      </c>
      <c r="B407" s="34" t="s">
        <v>100</v>
      </c>
      <c r="C407" s="387" t="s">
        <v>146</v>
      </c>
      <c r="D407" s="358"/>
      <c r="E407" s="358"/>
      <c r="F407" s="358"/>
      <c r="G407" s="358"/>
      <c r="H407" s="358"/>
      <c r="I407" s="358"/>
      <c r="J407" s="358"/>
      <c r="K407" s="358"/>
      <c r="L407" s="358"/>
      <c r="M407" s="358"/>
      <c r="N407" s="358"/>
      <c r="O407" s="366"/>
      <c r="P407" s="388" t="s">
        <v>100</v>
      </c>
      <c r="Q407" s="366"/>
      <c r="R407" s="388" t="s">
        <v>100</v>
      </c>
      <c r="S407" s="358"/>
      <c r="T407" s="366"/>
      <c r="U407" s="33" t="s">
        <v>671</v>
      </c>
    </row>
    <row r="408" spans="1:21" ht="14.25" customHeight="1" x14ac:dyDescent="0.25">
      <c r="A408" s="34" t="s">
        <v>100</v>
      </c>
      <c r="B408" s="34" t="s">
        <v>100</v>
      </c>
      <c r="C408" s="387" t="s">
        <v>133</v>
      </c>
      <c r="D408" s="358"/>
      <c r="E408" s="358"/>
      <c r="F408" s="358"/>
      <c r="G408" s="358"/>
      <c r="H408" s="358"/>
      <c r="I408" s="358"/>
      <c r="J408" s="358"/>
      <c r="K408" s="358"/>
      <c r="L408" s="358"/>
      <c r="M408" s="358"/>
      <c r="N408" s="358"/>
      <c r="O408" s="366"/>
      <c r="P408" s="388" t="s">
        <v>100</v>
      </c>
      <c r="Q408" s="366"/>
      <c r="R408" s="388" t="s">
        <v>100</v>
      </c>
      <c r="S408" s="358"/>
      <c r="T408" s="366"/>
      <c r="U408" s="33" t="s">
        <v>671</v>
      </c>
    </row>
    <row r="409" spans="1:21" ht="14.25" customHeight="1" x14ac:dyDescent="0.25">
      <c r="A409" s="34" t="s">
        <v>100</v>
      </c>
      <c r="B409" s="34" t="s">
        <v>100</v>
      </c>
      <c r="C409" s="387" t="s">
        <v>119</v>
      </c>
      <c r="D409" s="358"/>
      <c r="E409" s="358"/>
      <c r="F409" s="358"/>
      <c r="G409" s="358"/>
      <c r="H409" s="358"/>
      <c r="I409" s="358"/>
      <c r="J409" s="358"/>
      <c r="K409" s="358"/>
      <c r="L409" s="358"/>
      <c r="M409" s="358"/>
      <c r="N409" s="358"/>
      <c r="O409" s="366"/>
      <c r="P409" s="388" t="s">
        <v>100</v>
      </c>
      <c r="Q409" s="366"/>
      <c r="R409" s="388" t="s">
        <v>100</v>
      </c>
      <c r="S409" s="358"/>
      <c r="T409" s="366"/>
      <c r="U409" s="33" t="s">
        <v>100</v>
      </c>
    </row>
    <row r="410" spans="1:21" ht="14.25" customHeight="1" x14ac:dyDescent="0.25">
      <c r="A410" s="34" t="s">
        <v>100</v>
      </c>
      <c r="B410" s="34" t="s">
        <v>100</v>
      </c>
      <c r="C410" s="387" t="s">
        <v>145</v>
      </c>
      <c r="D410" s="358"/>
      <c r="E410" s="358"/>
      <c r="F410" s="358"/>
      <c r="G410" s="358"/>
      <c r="H410" s="358"/>
      <c r="I410" s="358"/>
      <c r="J410" s="358"/>
      <c r="K410" s="358"/>
      <c r="L410" s="358"/>
      <c r="M410" s="358"/>
      <c r="N410" s="358"/>
      <c r="O410" s="366"/>
      <c r="P410" s="388" t="s">
        <v>100</v>
      </c>
      <c r="Q410" s="366"/>
      <c r="R410" s="388" t="s">
        <v>100</v>
      </c>
      <c r="S410" s="358"/>
      <c r="T410" s="366"/>
      <c r="U410" s="33" t="s">
        <v>670</v>
      </c>
    </row>
    <row r="411" spans="1:21" ht="14.25" customHeight="1" x14ac:dyDescent="0.25">
      <c r="A411" s="34" t="s">
        <v>100</v>
      </c>
      <c r="B411" s="34" t="s">
        <v>100</v>
      </c>
      <c r="C411" s="387" t="s">
        <v>144</v>
      </c>
      <c r="D411" s="358"/>
      <c r="E411" s="358"/>
      <c r="F411" s="358"/>
      <c r="G411" s="358"/>
      <c r="H411" s="358"/>
      <c r="I411" s="358"/>
      <c r="J411" s="358"/>
      <c r="K411" s="358"/>
      <c r="L411" s="358"/>
      <c r="M411" s="358"/>
      <c r="N411" s="358"/>
      <c r="O411" s="366"/>
      <c r="P411" s="388" t="s">
        <v>100</v>
      </c>
      <c r="Q411" s="366"/>
      <c r="R411" s="388" t="s">
        <v>100</v>
      </c>
      <c r="S411" s="358"/>
      <c r="T411" s="366"/>
      <c r="U411" s="33" t="s">
        <v>669</v>
      </c>
    </row>
    <row r="412" spans="1:21" ht="18.2" customHeight="1" x14ac:dyDescent="0.25">
      <c r="A412" s="389" t="s">
        <v>143</v>
      </c>
      <c r="B412" s="358"/>
      <c r="C412" s="358"/>
      <c r="D412" s="358"/>
      <c r="E412" s="358"/>
      <c r="F412" s="358"/>
      <c r="G412" s="358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</row>
    <row r="413" spans="1:21" ht="50.25" customHeight="1" x14ac:dyDescent="0.25">
      <c r="A413" s="40" t="s">
        <v>195</v>
      </c>
      <c r="B413" s="39" t="s">
        <v>141</v>
      </c>
      <c r="C413" s="379" t="s">
        <v>668</v>
      </c>
      <c r="D413" s="358"/>
      <c r="E413" s="366"/>
      <c r="F413" s="380" t="s">
        <v>140</v>
      </c>
      <c r="G413" s="366"/>
      <c r="H413" s="383">
        <v>64.8</v>
      </c>
      <c r="I413" s="366"/>
      <c r="J413" s="383">
        <v>1</v>
      </c>
      <c r="K413" s="366"/>
      <c r="L413" s="37">
        <v>64.8</v>
      </c>
      <c r="M413" s="378"/>
      <c r="N413" s="366"/>
      <c r="O413" s="38"/>
      <c r="P413" s="383">
        <v>101.28</v>
      </c>
      <c r="Q413" s="366"/>
      <c r="R413" s="383">
        <v>1</v>
      </c>
      <c r="S413" s="358"/>
      <c r="T413" s="366"/>
      <c r="U413" s="37">
        <v>6562.94</v>
      </c>
    </row>
    <row r="414" spans="1:21" ht="14.25" customHeight="1" x14ac:dyDescent="0.25">
      <c r="A414" s="36" t="s">
        <v>100</v>
      </c>
      <c r="B414" s="36" t="s">
        <v>100</v>
      </c>
      <c r="C414" s="365" t="s">
        <v>136</v>
      </c>
      <c r="D414" s="381"/>
      <c r="E414" s="381"/>
      <c r="F414" s="381"/>
      <c r="G414" s="381"/>
      <c r="H414" s="381"/>
      <c r="I414" s="381"/>
      <c r="J414" s="381"/>
      <c r="K414" s="381"/>
      <c r="L414" s="382"/>
      <c r="M414" s="385" t="s">
        <v>100</v>
      </c>
      <c r="N414" s="381"/>
      <c r="O414" s="382"/>
      <c r="P414" s="386">
        <v>101.28</v>
      </c>
      <c r="Q414" s="382"/>
      <c r="R414" s="369"/>
      <c r="S414" s="381"/>
      <c r="T414" s="382"/>
      <c r="U414" s="35">
        <v>6562.94</v>
      </c>
    </row>
    <row r="415" spans="1:21" ht="104.25" customHeight="1" x14ac:dyDescent="0.25">
      <c r="A415" s="40" t="s">
        <v>159</v>
      </c>
      <c r="B415" s="39" t="s">
        <v>138</v>
      </c>
      <c r="C415" s="379" t="s">
        <v>667</v>
      </c>
      <c r="D415" s="381"/>
      <c r="E415" s="382"/>
      <c r="F415" s="380" t="s">
        <v>137</v>
      </c>
      <c r="G415" s="382"/>
      <c r="H415" s="383">
        <v>64.8</v>
      </c>
      <c r="I415" s="382"/>
      <c r="J415" s="383">
        <v>1</v>
      </c>
      <c r="K415" s="382"/>
      <c r="L415" s="37">
        <v>64.8</v>
      </c>
      <c r="M415" s="378"/>
      <c r="N415" s="382"/>
      <c r="O415" s="38"/>
      <c r="P415" s="383">
        <v>479.11</v>
      </c>
      <c r="Q415" s="382"/>
      <c r="R415" s="383">
        <v>1</v>
      </c>
      <c r="S415" s="381"/>
      <c r="T415" s="382"/>
      <c r="U415" s="37">
        <v>31046.33</v>
      </c>
    </row>
    <row r="416" spans="1:21" ht="14.25" customHeight="1" x14ac:dyDescent="0.25">
      <c r="A416" s="36" t="s">
        <v>100</v>
      </c>
      <c r="B416" s="36" t="s">
        <v>100</v>
      </c>
      <c r="C416" s="365" t="s">
        <v>136</v>
      </c>
      <c r="D416" s="381"/>
      <c r="E416" s="381"/>
      <c r="F416" s="381"/>
      <c r="G416" s="381"/>
      <c r="H416" s="381"/>
      <c r="I416" s="381"/>
      <c r="J416" s="381"/>
      <c r="K416" s="381"/>
      <c r="L416" s="382"/>
      <c r="M416" s="385" t="s">
        <v>100</v>
      </c>
      <c r="N416" s="381"/>
      <c r="O416" s="382"/>
      <c r="P416" s="386">
        <v>479.11</v>
      </c>
      <c r="Q416" s="382"/>
      <c r="R416" s="369"/>
      <c r="S416" s="381"/>
      <c r="T416" s="382"/>
      <c r="U416" s="35">
        <v>31046.33</v>
      </c>
    </row>
    <row r="417" spans="1:21" ht="14.25" customHeight="1" x14ac:dyDescent="0.25"/>
    <row r="418" spans="1:21" ht="14.25" customHeight="1" x14ac:dyDescent="0.25">
      <c r="A418" s="34" t="s">
        <v>100</v>
      </c>
      <c r="B418" s="34" t="s">
        <v>100</v>
      </c>
      <c r="C418" s="387" t="s">
        <v>133</v>
      </c>
      <c r="D418" s="381"/>
      <c r="E418" s="381"/>
      <c r="F418" s="381"/>
      <c r="G418" s="381"/>
      <c r="H418" s="381"/>
      <c r="I418" s="381"/>
      <c r="J418" s="381"/>
      <c r="K418" s="381"/>
      <c r="L418" s="381"/>
      <c r="M418" s="381"/>
      <c r="N418" s="381"/>
      <c r="O418" s="382"/>
      <c r="P418" s="388" t="s">
        <v>100</v>
      </c>
      <c r="Q418" s="382"/>
      <c r="R418" s="388" t="s">
        <v>100</v>
      </c>
      <c r="S418" s="381"/>
      <c r="T418" s="382"/>
      <c r="U418" s="33" t="s">
        <v>100</v>
      </c>
    </row>
    <row r="419" spans="1:21" ht="14.25" customHeight="1" x14ac:dyDescent="0.25">
      <c r="A419" s="34" t="s">
        <v>100</v>
      </c>
      <c r="B419" s="34" t="s">
        <v>100</v>
      </c>
      <c r="C419" s="387" t="s">
        <v>135</v>
      </c>
      <c r="D419" s="381"/>
      <c r="E419" s="381"/>
      <c r="F419" s="381"/>
      <c r="G419" s="381"/>
      <c r="H419" s="381"/>
      <c r="I419" s="381"/>
      <c r="J419" s="381"/>
      <c r="K419" s="381"/>
      <c r="L419" s="381"/>
      <c r="M419" s="381"/>
      <c r="N419" s="381"/>
      <c r="O419" s="382"/>
      <c r="P419" s="388" t="s">
        <v>100</v>
      </c>
      <c r="Q419" s="382"/>
      <c r="R419" s="388" t="s">
        <v>100</v>
      </c>
      <c r="S419" s="381"/>
      <c r="T419" s="382"/>
      <c r="U419" s="33" t="s">
        <v>661</v>
      </c>
    </row>
    <row r="420" spans="1:21" ht="14.25" customHeight="1" x14ac:dyDescent="0.25">
      <c r="A420" s="34" t="s">
        <v>100</v>
      </c>
      <c r="B420" s="34" t="s">
        <v>100</v>
      </c>
      <c r="C420" s="387" t="s">
        <v>134</v>
      </c>
      <c r="D420" s="381"/>
      <c r="E420" s="381"/>
      <c r="F420" s="381"/>
      <c r="G420" s="381"/>
      <c r="H420" s="381"/>
      <c r="I420" s="381"/>
      <c r="J420" s="381"/>
      <c r="K420" s="381"/>
      <c r="L420" s="381"/>
      <c r="M420" s="381"/>
      <c r="N420" s="381"/>
      <c r="O420" s="382"/>
      <c r="P420" s="388" t="s">
        <v>100</v>
      </c>
      <c r="Q420" s="382"/>
      <c r="R420" s="388" t="s">
        <v>100</v>
      </c>
      <c r="S420" s="381"/>
      <c r="T420" s="382"/>
      <c r="U420" s="33" t="s">
        <v>661</v>
      </c>
    </row>
    <row r="421" spans="1:21" ht="14.25" customHeight="1" x14ac:dyDescent="0.25">
      <c r="A421" s="34" t="s">
        <v>100</v>
      </c>
      <c r="B421" s="34" t="s">
        <v>100</v>
      </c>
      <c r="C421" s="387" t="s">
        <v>133</v>
      </c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2"/>
      <c r="P421" s="388" t="s">
        <v>100</v>
      </c>
      <c r="Q421" s="382"/>
      <c r="R421" s="388" t="s">
        <v>100</v>
      </c>
      <c r="S421" s="381"/>
      <c r="T421" s="382"/>
      <c r="U421" s="33" t="s">
        <v>661</v>
      </c>
    </row>
    <row r="422" spans="1:21" ht="14.25" customHeight="1" x14ac:dyDescent="0.25"/>
    <row r="423" spans="1:21" ht="14.25" customHeight="1" x14ac:dyDescent="0.25">
      <c r="A423" s="34" t="s">
        <v>100</v>
      </c>
      <c r="B423" s="34" t="s">
        <v>100</v>
      </c>
      <c r="C423" s="387" t="s">
        <v>132</v>
      </c>
      <c r="D423" s="381"/>
      <c r="E423" s="381"/>
      <c r="F423" s="381"/>
      <c r="G423" s="381"/>
      <c r="H423" s="381"/>
      <c r="I423" s="381"/>
      <c r="J423" s="381"/>
      <c r="K423" s="381"/>
      <c r="L423" s="381"/>
      <c r="M423" s="381"/>
      <c r="N423" s="381"/>
      <c r="O423" s="382"/>
      <c r="P423" s="388" t="s">
        <v>100</v>
      </c>
      <c r="Q423" s="382"/>
      <c r="R423" s="388" t="s">
        <v>100</v>
      </c>
      <c r="S423" s="381"/>
      <c r="T423" s="382"/>
      <c r="U423" s="33" t="s">
        <v>100</v>
      </c>
    </row>
    <row r="424" spans="1:21" ht="14.25" customHeight="1" x14ac:dyDescent="0.25">
      <c r="A424" s="34" t="s">
        <v>100</v>
      </c>
      <c r="B424" s="34" t="s">
        <v>100</v>
      </c>
      <c r="C424" s="387" t="s">
        <v>131</v>
      </c>
      <c r="D424" s="381"/>
      <c r="E424" s="381"/>
      <c r="F424" s="381"/>
      <c r="G424" s="381"/>
      <c r="H424" s="381"/>
      <c r="I424" s="381"/>
      <c r="J424" s="381"/>
      <c r="K424" s="381"/>
      <c r="L424" s="381"/>
      <c r="M424" s="381"/>
      <c r="N424" s="381"/>
      <c r="O424" s="382"/>
      <c r="P424" s="388" t="s">
        <v>100</v>
      </c>
      <c r="Q424" s="382"/>
      <c r="R424" s="388" t="s">
        <v>100</v>
      </c>
      <c r="S424" s="381"/>
      <c r="T424" s="382"/>
      <c r="U424" s="33" t="s">
        <v>666</v>
      </c>
    </row>
    <row r="425" spans="1:21" ht="14.25" customHeight="1" x14ac:dyDescent="0.25">
      <c r="A425" s="34" t="s">
        <v>100</v>
      </c>
      <c r="B425" s="34" t="s">
        <v>100</v>
      </c>
      <c r="C425" s="387" t="s">
        <v>130</v>
      </c>
      <c r="D425" s="381"/>
      <c r="E425" s="381"/>
      <c r="F425" s="381"/>
      <c r="G425" s="381"/>
      <c r="H425" s="381"/>
      <c r="I425" s="381"/>
      <c r="J425" s="381"/>
      <c r="K425" s="381"/>
      <c r="L425" s="381"/>
      <c r="M425" s="381"/>
      <c r="N425" s="381"/>
      <c r="O425" s="382"/>
      <c r="P425" s="388" t="s">
        <v>100</v>
      </c>
      <c r="Q425" s="382"/>
      <c r="R425" s="388" t="s">
        <v>100</v>
      </c>
      <c r="S425" s="381"/>
      <c r="T425" s="382"/>
      <c r="U425" s="33" t="s">
        <v>100</v>
      </c>
    </row>
    <row r="426" spans="1:21" ht="14.25" customHeight="1" x14ac:dyDescent="0.25">
      <c r="A426" s="34" t="s">
        <v>100</v>
      </c>
      <c r="B426" s="34" t="s">
        <v>100</v>
      </c>
      <c r="C426" s="387" t="s">
        <v>129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100</v>
      </c>
      <c r="Q426" s="382"/>
      <c r="R426" s="388" t="s">
        <v>100</v>
      </c>
      <c r="S426" s="381"/>
      <c r="T426" s="382"/>
      <c r="U426" s="33" t="s">
        <v>665</v>
      </c>
    </row>
    <row r="427" spans="1:21" ht="14.25" customHeight="1" x14ac:dyDescent="0.25">
      <c r="A427" s="34" t="s">
        <v>100</v>
      </c>
      <c r="B427" s="34" t="s">
        <v>100</v>
      </c>
      <c r="C427" s="387" t="s">
        <v>128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100</v>
      </c>
      <c r="Q427" s="382"/>
      <c r="R427" s="388" t="s">
        <v>100</v>
      </c>
      <c r="S427" s="381"/>
      <c r="T427" s="382"/>
      <c r="U427" s="33" t="s">
        <v>664</v>
      </c>
    </row>
    <row r="428" spans="1:21" ht="14.25" customHeight="1" x14ac:dyDescent="0.25">
      <c r="A428" s="34" t="s">
        <v>100</v>
      </c>
      <c r="B428" s="34" t="s">
        <v>100</v>
      </c>
      <c r="C428" s="387" t="s">
        <v>127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100</v>
      </c>
      <c r="Q428" s="382"/>
      <c r="R428" s="388" t="s">
        <v>100</v>
      </c>
      <c r="S428" s="381"/>
      <c r="T428" s="382"/>
      <c r="U428" s="33" t="s">
        <v>663</v>
      </c>
    </row>
    <row r="429" spans="1:21" ht="14.25" customHeight="1" x14ac:dyDescent="0.25">
      <c r="A429" s="34" t="s">
        <v>100</v>
      </c>
      <c r="B429" s="34" t="s">
        <v>100</v>
      </c>
      <c r="C429" s="387" t="s">
        <v>126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100</v>
      </c>
      <c r="Q429" s="382"/>
      <c r="R429" s="388" t="s">
        <v>100</v>
      </c>
      <c r="S429" s="381"/>
      <c r="T429" s="382"/>
      <c r="U429" s="33" t="s">
        <v>662</v>
      </c>
    </row>
    <row r="430" spans="1:21" ht="14.25" customHeight="1" x14ac:dyDescent="0.25">
      <c r="A430" s="34" t="s">
        <v>100</v>
      </c>
      <c r="B430" s="34" t="s">
        <v>100</v>
      </c>
      <c r="C430" s="387" t="s">
        <v>125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100</v>
      </c>
      <c r="Q430" s="382"/>
      <c r="R430" s="388" t="s">
        <v>100</v>
      </c>
      <c r="S430" s="381"/>
      <c r="T430" s="382"/>
      <c r="U430" s="33" t="s">
        <v>661</v>
      </c>
    </row>
    <row r="431" spans="1:21" ht="14.25" customHeight="1" x14ac:dyDescent="0.25">
      <c r="A431" s="34" t="s">
        <v>100</v>
      </c>
      <c r="B431" s="34" t="s">
        <v>100</v>
      </c>
      <c r="C431" s="387" t="s">
        <v>124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100</v>
      </c>
      <c r="Q431" s="382"/>
      <c r="R431" s="388" t="s">
        <v>100</v>
      </c>
      <c r="S431" s="381"/>
      <c r="T431" s="382"/>
      <c r="U431" s="33" t="s">
        <v>660</v>
      </c>
    </row>
    <row r="432" spans="1:21" ht="14.25" customHeight="1" x14ac:dyDescent="0.25">
      <c r="A432" s="34" t="s">
        <v>100</v>
      </c>
      <c r="B432" s="34" t="s">
        <v>100</v>
      </c>
      <c r="C432" s="387" t="s">
        <v>123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100</v>
      </c>
      <c r="Q432" s="382"/>
      <c r="R432" s="388" t="s">
        <v>100</v>
      </c>
      <c r="S432" s="381"/>
      <c r="T432" s="382"/>
      <c r="U432" s="33" t="s">
        <v>659</v>
      </c>
    </row>
    <row r="433" spans="1:21" ht="14.25" customHeight="1" x14ac:dyDescent="0.25">
      <c r="A433" s="34" t="s">
        <v>100</v>
      </c>
      <c r="B433" s="34" t="s">
        <v>100</v>
      </c>
      <c r="C433" s="387" t="s">
        <v>122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100</v>
      </c>
      <c r="Q433" s="382"/>
      <c r="R433" s="388" t="s">
        <v>100</v>
      </c>
      <c r="S433" s="381"/>
      <c r="T433" s="382"/>
      <c r="U433" s="33" t="s">
        <v>658</v>
      </c>
    </row>
    <row r="434" spans="1:21" ht="14.25" customHeight="1" x14ac:dyDescent="0.25">
      <c r="A434" s="34" t="s">
        <v>100</v>
      </c>
      <c r="B434" s="34" t="s">
        <v>100</v>
      </c>
      <c r="C434" s="387" t="s">
        <v>121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100</v>
      </c>
      <c r="Q434" s="382"/>
      <c r="R434" s="388" t="s">
        <v>100</v>
      </c>
      <c r="S434" s="381"/>
      <c r="T434" s="382"/>
      <c r="U434" s="33" t="s">
        <v>657</v>
      </c>
    </row>
    <row r="435" spans="1:21" ht="14.25" customHeight="1" x14ac:dyDescent="0.25">
      <c r="A435" s="34" t="s">
        <v>100</v>
      </c>
      <c r="B435" s="34" t="s">
        <v>100</v>
      </c>
      <c r="C435" s="387" t="s">
        <v>120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100</v>
      </c>
      <c r="Q435" s="382"/>
      <c r="R435" s="388" t="s">
        <v>100</v>
      </c>
      <c r="S435" s="381"/>
      <c r="T435" s="382"/>
      <c r="U435" s="33" t="s">
        <v>657</v>
      </c>
    </row>
    <row r="436" spans="1:21" ht="14.25" customHeight="1" x14ac:dyDescent="0.25">
      <c r="A436" s="34" t="s">
        <v>100</v>
      </c>
      <c r="B436" s="34" t="s">
        <v>100</v>
      </c>
      <c r="C436" s="387" t="s">
        <v>119</v>
      </c>
      <c r="D436" s="381"/>
      <c r="E436" s="381"/>
      <c r="F436" s="381"/>
      <c r="G436" s="381"/>
      <c r="H436" s="381"/>
      <c r="I436" s="381"/>
      <c r="J436" s="381"/>
      <c r="K436" s="381"/>
      <c r="L436" s="381"/>
      <c r="M436" s="381"/>
      <c r="N436" s="381"/>
      <c r="O436" s="382"/>
      <c r="P436" s="388" t="s">
        <v>100</v>
      </c>
      <c r="Q436" s="382"/>
      <c r="R436" s="388" t="s">
        <v>100</v>
      </c>
      <c r="S436" s="381"/>
      <c r="T436" s="382"/>
      <c r="U436" s="33" t="s">
        <v>100</v>
      </c>
    </row>
    <row r="437" spans="1:21" ht="14.25" customHeight="1" x14ac:dyDescent="0.25">
      <c r="A437" s="34" t="s">
        <v>100</v>
      </c>
      <c r="B437" s="34" t="s">
        <v>100</v>
      </c>
      <c r="C437" s="387" t="s">
        <v>118</v>
      </c>
      <c r="D437" s="381"/>
      <c r="E437" s="381"/>
      <c r="F437" s="381"/>
      <c r="G437" s="381"/>
      <c r="H437" s="381"/>
      <c r="I437" s="381"/>
      <c r="J437" s="381"/>
      <c r="K437" s="381"/>
      <c r="L437" s="381"/>
      <c r="M437" s="381"/>
      <c r="N437" s="381"/>
      <c r="O437" s="382"/>
      <c r="P437" s="388" t="s">
        <v>100</v>
      </c>
      <c r="Q437" s="382"/>
      <c r="R437" s="388" t="s">
        <v>100</v>
      </c>
      <c r="S437" s="381"/>
      <c r="T437" s="382"/>
      <c r="U437" s="33" t="s">
        <v>656</v>
      </c>
    </row>
    <row r="438" spans="1:21" ht="14.25" customHeight="1" x14ac:dyDescent="0.25">
      <c r="A438" s="34" t="s">
        <v>100</v>
      </c>
      <c r="B438" s="34" t="s">
        <v>100</v>
      </c>
      <c r="C438" s="387" t="s">
        <v>117</v>
      </c>
      <c r="D438" s="381"/>
      <c r="E438" s="381"/>
      <c r="F438" s="381"/>
      <c r="G438" s="381"/>
      <c r="H438" s="381"/>
      <c r="I438" s="381"/>
      <c r="J438" s="381"/>
      <c r="K438" s="381"/>
      <c r="L438" s="381"/>
      <c r="M438" s="381"/>
      <c r="N438" s="381"/>
      <c r="O438" s="382"/>
      <c r="P438" s="388" t="s">
        <v>100</v>
      </c>
      <c r="Q438" s="382"/>
      <c r="R438" s="388" t="s">
        <v>100</v>
      </c>
      <c r="S438" s="381"/>
      <c r="T438" s="382"/>
      <c r="U438" s="33" t="s">
        <v>655</v>
      </c>
    </row>
    <row r="439" spans="1:21" ht="21.2" customHeight="1" x14ac:dyDescent="0.25">
      <c r="A439" s="34" t="s">
        <v>100</v>
      </c>
      <c r="B439" s="34" t="s">
        <v>116</v>
      </c>
      <c r="C439" s="387" t="s">
        <v>115</v>
      </c>
      <c r="D439" s="358"/>
      <c r="E439" s="358"/>
      <c r="F439" s="358"/>
      <c r="G439" s="358"/>
      <c r="H439" s="358"/>
      <c r="I439" s="358"/>
      <c r="J439" s="358"/>
      <c r="K439" s="358"/>
      <c r="L439" s="358"/>
      <c r="M439" s="358"/>
      <c r="N439" s="358"/>
      <c r="O439" s="366"/>
      <c r="P439" s="388" t="s">
        <v>100</v>
      </c>
      <c r="Q439" s="366"/>
      <c r="R439" s="388" t="s">
        <v>114</v>
      </c>
      <c r="S439" s="358"/>
      <c r="T439" s="366"/>
      <c r="U439" s="33" t="s">
        <v>654</v>
      </c>
    </row>
    <row r="440" spans="1:21" ht="14.25" customHeight="1" x14ac:dyDescent="0.25">
      <c r="A440" s="34" t="s">
        <v>100</v>
      </c>
      <c r="B440" s="34" t="s">
        <v>100</v>
      </c>
      <c r="C440" s="387" t="s">
        <v>113</v>
      </c>
      <c r="D440" s="358"/>
      <c r="E440" s="358"/>
      <c r="F440" s="358"/>
      <c r="G440" s="358"/>
      <c r="H440" s="358"/>
      <c r="I440" s="358"/>
      <c r="J440" s="358"/>
      <c r="K440" s="358"/>
      <c r="L440" s="358"/>
      <c r="M440" s="358"/>
      <c r="N440" s="358"/>
      <c r="O440" s="366"/>
      <c r="P440" s="388" t="s">
        <v>100</v>
      </c>
      <c r="Q440" s="366"/>
      <c r="R440" s="388" t="s">
        <v>100</v>
      </c>
      <c r="S440" s="358"/>
      <c r="T440" s="366"/>
      <c r="U440" s="33" t="s">
        <v>653</v>
      </c>
    </row>
    <row r="441" spans="1:21" ht="21.2" customHeight="1" x14ac:dyDescent="0.25">
      <c r="A441" s="34" t="s">
        <v>100</v>
      </c>
      <c r="B441" s="34" t="s">
        <v>112</v>
      </c>
      <c r="C441" s="387" t="s">
        <v>111</v>
      </c>
      <c r="D441" s="358"/>
      <c r="E441" s="358"/>
      <c r="F441" s="358"/>
      <c r="G441" s="358"/>
      <c r="H441" s="358"/>
      <c r="I441" s="358"/>
      <c r="J441" s="358"/>
      <c r="K441" s="358"/>
      <c r="L441" s="358"/>
      <c r="M441" s="358"/>
      <c r="N441" s="358"/>
      <c r="O441" s="366"/>
      <c r="P441" s="388" t="s">
        <v>100</v>
      </c>
      <c r="Q441" s="366"/>
      <c r="R441" s="388" t="s">
        <v>110</v>
      </c>
      <c r="S441" s="358"/>
      <c r="T441" s="366"/>
      <c r="U441" s="33" t="s">
        <v>652</v>
      </c>
    </row>
    <row r="442" spans="1:21" ht="14.25" customHeight="1" x14ac:dyDescent="0.25">
      <c r="A442" s="34" t="s">
        <v>100</v>
      </c>
      <c r="B442" s="34" t="s">
        <v>100</v>
      </c>
      <c r="C442" s="387" t="s">
        <v>109</v>
      </c>
      <c r="D442" s="358"/>
      <c r="E442" s="358"/>
      <c r="F442" s="358"/>
      <c r="G442" s="358"/>
      <c r="H442" s="358"/>
      <c r="I442" s="358"/>
      <c r="J442" s="358"/>
      <c r="K442" s="358"/>
      <c r="L442" s="358"/>
      <c r="M442" s="358"/>
      <c r="N442" s="358"/>
      <c r="O442" s="366"/>
      <c r="P442" s="388" t="s">
        <v>100</v>
      </c>
      <c r="Q442" s="366"/>
      <c r="R442" s="388" t="s">
        <v>100</v>
      </c>
      <c r="S442" s="358"/>
      <c r="T442" s="366"/>
      <c r="U442" s="33" t="s">
        <v>651</v>
      </c>
    </row>
    <row r="443" spans="1:21" ht="14.25" customHeight="1" x14ac:dyDescent="0.25">
      <c r="A443" s="34" t="s">
        <v>100</v>
      </c>
      <c r="B443" s="34" t="s">
        <v>100</v>
      </c>
      <c r="C443" s="387" t="s">
        <v>108</v>
      </c>
      <c r="D443" s="358"/>
      <c r="E443" s="358"/>
      <c r="F443" s="358"/>
      <c r="G443" s="358"/>
      <c r="H443" s="358"/>
      <c r="I443" s="358"/>
      <c r="J443" s="358"/>
      <c r="K443" s="358"/>
      <c r="L443" s="358"/>
      <c r="M443" s="358"/>
      <c r="N443" s="358"/>
      <c r="O443" s="366"/>
      <c r="P443" s="388" t="s">
        <v>100</v>
      </c>
      <c r="Q443" s="366"/>
      <c r="R443" s="388" t="s">
        <v>100</v>
      </c>
      <c r="S443" s="358"/>
      <c r="T443" s="366"/>
      <c r="U443" s="33" t="s">
        <v>651</v>
      </c>
    </row>
    <row r="444" spans="1:21" ht="21.2" customHeight="1" x14ac:dyDescent="0.25">
      <c r="A444" s="34" t="s">
        <v>100</v>
      </c>
      <c r="B444" s="34" t="s">
        <v>107</v>
      </c>
      <c r="C444" s="387" t="s">
        <v>106</v>
      </c>
      <c r="D444" s="358"/>
      <c r="E444" s="358"/>
      <c r="F444" s="358"/>
      <c r="G444" s="358"/>
      <c r="H444" s="358"/>
      <c r="I444" s="358"/>
      <c r="J444" s="358"/>
      <c r="K444" s="358"/>
      <c r="L444" s="358"/>
      <c r="M444" s="358"/>
      <c r="N444" s="358"/>
      <c r="O444" s="366"/>
      <c r="P444" s="388" t="s">
        <v>100</v>
      </c>
      <c r="Q444" s="366"/>
      <c r="R444" s="388" t="s">
        <v>105</v>
      </c>
      <c r="S444" s="358"/>
      <c r="T444" s="366"/>
      <c r="U444" s="33" t="s">
        <v>650</v>
      </c>
    </row>
    <row r="445" spans="1:21" ht="14.25" customHeight="1" x14ac:dyDescent="0.25">
      <c r="A445" s="34" t="s">
        <v>100</v>
      </c>
      <c r="B445" s="34" t="s">
        <v>100</v>
      </c>
      <c r="C445" s="387" t="s">
        <v>104</v>
      </c>
      <c r="D445" s="358"/>
      <c r="E445" s="358"/>
      <c r="F445" s="358"/>
      <c r="G445" s="358"/>
      <c r="H445" s="358"/>
      <c r="I445" s="358"/>
      <c r="J445" s="358"/>
      <c r="K445" s="358"/>
      <c r="L445" s="358"/>
      <c r="M445" s="358"/>
      <c r="N445" s="358"/>
      <c r="O445" s="366"/>
      <c r="P445" s="388" t="s">
        <v>100</v>
      </c>
      <c r="Q445" s="366"/>
      <c r="R445" s="388" t="s">
        <v>100</v>
      </c>
      <c r="S445" s="358"/>
      <c r="T445" s="366"/>
      <c r="U445" s="33" t="s">
        <v>649</v>
      </c>
    </row>
    <row r="446" spans="1:21" ht="40.35" customHeight="1" x14ac:dyDescent="0.25"/>
    <row r="447" spans="1:21" ht="14.25" customHeight="1" x14ac:dyDescent="0.25">
      <c r="A447" s="32" t="s">
        <v>100</v>
      </c>
      <c r="B447" s="390" t="s">
        <v>103</v>
      </c>
      <c r="C447" s="339"/>
      <c r="D447" s="339"/>
      <c r="E447" s="339"/>
      <c r="F447" s="339"/>
      <c r="G447" s="339"/>
      <c r="H447" s="339"/>
      <c r="I447" s="339"/>
      <c r="J447" s="339"/>
      <c r="K447" s="390" t="s">
        <v>102</v>
      </c>
      <c r="L447" s="339"/>
      <c r="M447" s="339"/>
      <c r="N447" s="339"/>
      <c r="O447" s="339"/>
      <c r="P447" s="339"/>
      <c r="Q447" s="339"/>
      <c r="R447" s="339"/>
      <c r="S447" s="339"/>
      <c r="T447" s="339"/>
      <c r="U447" s="339"/>
    </row>
    <row r="448" spans="1:21" ht="20.45" customHeight="1" x14ac:dyDescent="0.25">
      <c r="A448" s="32" t="s">
        <v>100</v>
      </c>
      <c r="B448" s="32" t="s">
        <v>101</v>
      </c>
      <c r="C448" s="336" t="s">
        <v>100</v>
      </c>
      <c r="D448" s="337"/>
      <c r="E448" s="338" t="s">
        <v>100</v>
      </c>
      <c r="F448" s="339"/>
      <c r="G448" s="391" t="s">
        <v>99</v>
      </c>
      <c r="H448" s="392"/>
      <c r="I448" s="392"/>
      <c r="J448" s="392"/>
      <c r="K448" s="338" t="s">
        <v>101</v>
      </c>
      <c r="L448" s="392"/>
      <c r="M448" s="392"/>
      <c r="N448" s="336" t="s">
        <v>100</v>
      </c>
      <c r="O448" s="393"/>
      <c r="P448" s="393"/>
      <c r="Q448" s="338" t="s">
        <v>100</v>
      </c>
      <c r="R448" s="392"/>
      <c r="S448" s="392"/>
      <c r="T448" s="391" t="s">
        <v>99</v>
      </c>
      <c r="U448" s="392"/>
    </row>
    <row r="449" ht="14.25" customHeight="1" x14ac:dyDescent="0.25"/>
  </sheetData>
  <mergeCells count="2372">
    <mergeCell ref="C445:O445"/>
    <mergeCell ref="P445:Q445"/>
    <mergeCell ref="R445:T445"/>
    <mergeCell ref="B447:J447"/>
    <mergeCell ref="K447:U447"/>
    <mergeCell ref="C448:D448"/>
    <mergeCell ref="E448:F448"/>
    <mergeCell ref="G448:J448"/>
    <mergeCell ref="K448:M448"/>
    <mergeCell ref="N448:P448"/>
    <mergeCell ref="C443:O443"/>
    <mergeCell ref="P443:Q443"/>
    <mergeCell ref="R443:T443"/>
    <mergeCell ref="C444:O444"/>
    <mergeCell ref="P444:Q444"/>
    <mergeCell ref="R444:T444"/>
    <mergeCell ref="Q448:S448"/>
    <mergeCell ref="T448:U448"/>
    <mergeCell ref="C441:O441"/>
    <mergeCell ref="P441:Q441"/>
    <mergeCell ref="R441:T441"/>
    <mergeCell ref="C442:O442"/>
    <mergeCell ref="P442:Q442"/>
    <mergeCell ref="R442:T442"/>
    <mergeCell ref="C439:O439"/>
    <mergeCell ref="P439:Q439"/>
    <mergeCell ref="R439:T439"/>
    <mergeCell ref="C440:O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0:O420"/>
    <mergeCell ref="P420:Q420"/>
    <mergeCell ref="R420:T420"/>
    <mergeCell ref="C421:O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P415:Q415"/>
    <mergeCell ref="R415:T415"/>
    <mergeCell ref="C416:L416"/>
    <mergeCell ref="M416:O416"/>
    <mergeCell ref="P416:Q416"/>
    <mergeCell ref="R416:T416"/>
    <mergeCell ref="R413:T413"/>
    <mergeCell ref="C414:L414"/>
    <mergeCell ref="M414:O414"/>
    <mergeCell ref="P414:Q414"/>
    <mergeCell ref="R414:T414"/>
    <mergeCell ref="C415:E415"/>
    <mergeCell ref="F415:G415"/>
    <mergeCell ref="H415:I415"/>
    <mergeCell ref="J415:K415"/>
    <mergeCell ref="M415:N415"/>
    <mergeCell ref="C411:O411"/>
    <mergeCell ref="P411:Q411"/>
    <mergeCell ref="R411:T411"/>
    <mergeCell ref="A412:U412"/>
    <mergeCell ref="C413:E413"/>
    <mergeCell ref="F413:G413"/>
    <mergeCell ref="H413:I413"/>
    <mergeCell ref="J413:K413"/>
    <mergeCell ref="M413:N413"/>
    <mergeCell ref="P413:Q413"/>
    <mergeCell ref="C409:O409"/>
    <mergeCell ref="P409:Q409"/>
    <mergeCell ref="R409:T409"/>
    <mergeCell ref="C410:O410"/>
    <mergeCell ref="P410:Q410"/>
    <mergeCell ref="R410:T410"/>
    <mergeCell ref="C407:O407"/>
    <mergeCell ref="P407:Q407"/>
    <mergeCell ref="R407:T407"/>
    <mergeCell ref="C408:O408"/>
    <mergeCell ref="P408:Q408"/>
    <mergeCell ref="R408:T408"/>
    <mergeCell ref="C405:O405"/>
    <mergeCell ref="P405:Q405"/>
    <mergeCell ref="R405:T405"/>
    <mergeCell ref="C406:O406"/>
    <mergeCell ref="P406:Q406"/>
    <mergeCell ref="R406:T406"/>
    <mergeCell ref="C403:O403"/>
    <mergeCell ref="P403:Q403"/>
    <mergeCell ref="R403:T403"/>
    <mergeCell ref="C404:O404"/>
    <mergeCell ref="P404:Q404"/>
    <mergeCell ref="R404:T404"/>
    <mergeCell ref="C401:O401"/>
    <mergeCell ref="P401:Q401"/>
    <mergeCell ref="R401:T401"/>
    <mergeCell ref="C402:O402"/>
    <mergeCell ref="P402:Q402"/>
    <mergeCell ref="R402:T402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R393:T393"/>
    <mergeCell ref="C394:L394"/>
    <mergeCell ref="M394:O394"/>
    <mergeCell ref="P394:Q394"/>
    <mergeCell ref="R394:T394"/>
    <mergeCell ref="C396:O396"/>
    <mergeCell ref="P396:Q396"/>
    <mergeCell ref="R396:T396"/>
    <mergeCell ref="C392:L392"/>
    <mergeCell ref="M392:O392"/>
    <mergeCell ref="P392:Q392"/>
    <mergeCell ref="R392:T392"/>
    <mergeCell ref="C393:E393"/>
    <mergeCell ref="F393:G393"/>
    <mergeCell ref="H393:I393"/>
    <mergeCell ref="J393:K393"/>
    <mergeCell ref="M393:N393"/>
    <mergeCell ref="P393:Q393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P377:Q377"/>
    <mergeCell ref="R377:T377"/>
    <mergeCell ref="C378:T378"/>
    <mergeCell ref="C379:T379"/>
    <mergeCell ref="C380:E380"/>
    <mergeCell ref="F380:G380"/>
    <mergeCell ref="H380:I380"/>
    <mergeCell ref="J380:K380"/>
    <mergeCell ref="M380:N380"/>
    <mergeCell ref="P380:Q380"/>
    <mergeCell ref="R375:T375"/>
    <mergeCell ref="C376:L376"/>
    <mergeCell ref="M376:O376"/>
    <mergeCell ref="P376:Q376"/>
    <mergeCell ref="R376:T376"/>
    <mergeCell ref="C377:E377"/>
    <mergeCell ref="F377:G377"/>
    <mergeCell ref="H377:I377"/>
    <mergeCell ref="J377:K377"/>
    <mergeCell ref="M377:N377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R372:T372"/>
    <mergeCell ref="C372:E372"/>
    <mergeCell ref="F372:G372"/>
    <mergeCell ref="H372:I372"/>
    <mergeCell ref="J372:K372"/>
    <mergeCell ref="M372:N372"/>
    <mergeCell ref="P372:Q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P360:Q360"/>
    <mergeCell ref="R360:T360"/>
    <mergeCell ref="C361:T361"/>
    <mergeCell ref="C362:T362"/>
    <mergeCell ref="C363:E363"/>
    <mergeCell ref="F363:G363"/>
    <mergeCell ref="H363:I363"/>
    <mergeCell ref="J363:K363"/>
    <mergeCell ref="M363:N363"/>
    <mergeCell ref="P363:Q363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R355:T355"/>
    <mergeCell ref="C355:E355"/>
    <mergeCell ref="F355:G355"/>
    <mergeCell ref="H355:I355"/>
    <mergeCell ref="J355:K355"/>
    <mergeCell ref="M355:N355"/>
    <mergeCell ref="P355:Q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P347:Q347"/>
    <mergeCell ref="R347:T347"/>
    <mergeCell ref="C348:T348"/>
    <mergeCell ref="C349:T349"/>
    <mergeCell ref="C350:E350"/>
    <mergeCell ref="F350:G350"/>
    <mergeCell ref="H350:I350"/>
    <mergeCell ref="J350:K350"/>
    <mergeCell ref="M350:N350"/>
    <mergeCell ref="P350:Q350"/>
    <mergeCell ref="R345:T345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R342:T342"/>
    <mergeCell ref="C342:E342"/>
    <mergeCell ref="F342:G342"/>
    <mergeCell ref="H342:I342"/>
    <mergeCell ref="J342:K342"/>
    <mergeCell ref="M342:N342"/>
    <mergeCell ref="P342:Q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P328:Q328"/>
    <mergeCell ref="R328:T328"/>
    <mergeCell ref="C329:T329"/>
    <mergeCell ref="C330:E330"/>
    <mergeCell ref="F330:G330"/>
    <mergeCell ref="H330:I330"/>
    <mergeCell ref="J330:K330"/>
    <mergeCell ref="M330:N330"/>
    <mergeCell ref="P330:Q330"/>
    <mergeCell ref="R330:T330"/>
    <mergeCell ref="R326:T326"/>
    <mergeCell ref="C327:L327"/>
    <mergeCell ref="M327:O327"/>
    <mergeCell ref="P327:Q327"/>
    <mergeCell ref="R327:T327"/>
    <mergeCell ref="C328:E328"/>
    <mergeCell ref="F328:G328"/>
    <mergeCell ref="H328:I328"/>
    <mergeCell ref="J328:K328"/>
    <mergeCell ref="M328:N328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R323:T323"/>
    <mergeCell ref="C323:E323"/>
    <mergeCell ref="F323:G323"/>
    <mergeCell ref="H323:I323"/>
    <mergeCell ref="J323:K323"/>
    <mergeCell ref="M323:N323"/>
    <mergeCell ref="P323:Q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P305:Q305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2:T282"/>
    <mergeCell ref="C283:T283"/>
    <mergeCell ref="C284:T284"/>
    <mergeCell ref="C285:E285"/>
    <mergeCell ref="F285:G285"/>
    <mergeCell ref="H285:I285"/>
    <mergeCell ref="J285:K285"/>
    <mergeCell ref="M285:N285"/>
    <mergeCell ref="P285:Q285"/>
    <mergeCell ref="R285:T285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P264:Q264"/>
    <mergeCell ref="R264:T264"/>
    <mergeCell ref="C265:T265"/>
    <mergeCell ref="C266:T266"/>
    <mergeCell ref="C267:E267"/>
    <mergeCell ref="F267:G267"/>
    <mergeCell ref="H267:I267"/>
    <mergeCell ref="J267:K267"/>
    <mergeCell ref="M267:N267"/>
    <mergeCell ref="P267:Q267"/>
    <mergeCell ref="R262:T262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P247:Q247"/>
    <mergeCell ref="R247:T247"/>
    <mergeCell ref="C248:T248"/>
    <mergeCell ref="C249:T249"/>
    <mergeCell ref="C250:E250"/>
    <mergeCell ref="F250:G250"/>
    <mergeCell ref="H250:I250"/>
    <mergeCell ref="J250:K250"/>
    <mergeCell ref="M250:N250"/>
    <mergeCell ref="P250:Q250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R242:T242"/>
    <mergeCell ref="C242:E242"/>
    <mergeCell ref="F242:G242"/>
    <mergeCell ref="H242:I242"/>
    <mergeCell ref="J242:K242"/>
    <mergeCell ref="M242:N242"/>
    <mergeCell ref="P242:Q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P220:Q220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R215:T215"/>
    <mergeCell ref="C215:E215"/>
    <mergeCell ref="F215:G215"/>
    <mergeCell ref="H215:I215"/>
    <mergeCell ref="J215:K215"/>
    <mergeCell ref="M215:N215"/>
    <mergeCell ref="P215:Q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P205:Q205"/>
    <mergeCell ref="R205:T205"/>
    <mergeCell ref="C206:T206"/>
    <mergeCell ref="C207:E207"/>
    <mergeCell ref="F207:G207"/>
    <mergeCell ref="H207:I207"/>
    <mergeCell ref="J207:K207"/>
    <mergeCell ref="M207:N207"/>
    <mergeCell ref="P207:Q207"/>
    <mergeCell ref="R207:T207"/>
    <mergeCell ref="R203:T203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R200:T200"/>
    <mergeCell ref="C200:E200"/>
    <mergeCell ref="F200:G200"/>
    <mergeCell ref="H200:I200"/>
    <mergeCell ref="J200:K200"/>
    <mergeCell ref="M200:N200"/>
    <mergeCell ref="P200:Q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89:T189"/>
    <mergeCell ref="C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C188:L188"/>
    <mergeCell ref="M188:O188"/>
    <mergeCell ref="P188:Q188"/>
    <mergeCell ref="R188:T188"/>
    <mergeCell ref="C189:E189"/>
    <mergeCell ref="F189:G189"/>
    <mergeCell ref="H189:I189"/>
    <mergeCell ref="J189:K189"/>
    <mergeCell ref="M189:N189"/>
    <mergeCell ref="P189:Q189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C172:O172"/>
    <mergeCell ref="P172:Q172"/>
    <mergeCell ref="R172:T172"/>
    <mergeCell ref="A173:U173"/>
    <mergeCell ref="C174:E174"/>
    <mergeCell ref="F174:G174"/>
    <mergeCell ref="H174:I174"/>
    <mergeCell ref="J174:K174"/>
    <mergeCell ref="M174:N174"/>
    <mergeCell ref="P174:Q174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7:L157"/>
    <mergeCell ref="M157:O157"/>
    <mergeCell ref="P157:Q157"/>
    <mergeCell ref="R157:T157"/>
    <mergeCell ref="C159:O159"/>
    <mergeCell ref="P159:Q159"/>
    <mergeCell ref="R159:T159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P146:Q146"/>
    <mergeCell ref="R146:T146"/>
    <mergeCell ref="C147:T147"/>
    <mergeCell ref="C148:E148"/>
    <mergeCell ref="F148:G148"/>
    <mergeCell ref="H148:I148"/>
    <mergeCell ref="J148:K148"/>
    <mergeCell ref="M148:N148"/>
    <mergeCell ref="P148:Q148"/>
    <mergeCell ref="R148:T148"/>
    <mergeCell ref="R144:T144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P133:Q133"/>
    <mergeCell ref="R133:T133"/>
    <mergeCell ref="C134:T134"/>
    <mergeCell ref="C135:E135"/>
    <mergeCell ref="F135:G135"/>
    <mergeCell ref="H135:I135"/>
    <mergeCell ref="J135:K135"/>
    <mergeCell ref="M135:N135"/>
    <mergeCell ref="P135:Q135"/>
    <mergeCell ref="R135:T135"/>
    <mergeCell ref="R131:T131"/>
    <mergeCell ref="C132:L132"/>
    <mergeCell ref="M132:O132"/>
    <mergeCell ref="P132:Q132"/>
    <mergeCell ref="R132:T132"/>
    <mergeCell ref="C133:E133"/>
    <mergeCell ref="F133:G133"/>
    <mergeCell ref="H133:I133"/>
    <mergeCell ref="J133:K133"/>
    <mergeCell ref="M133:N133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P120:Q120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4:E104"/>
    <mergeCell ref="F104:G104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C103:E103"/>
    <mergeCell ref="F103:G103"/>
    <mergeCell ref="H103:I103"/>
    <mergeCell ref="J103:K103"/>
    <mergeCell ref="M103:N103"/>
    <mergeCell ref="R104:T104"/>
    <mergeCell ref="P102:Q102"/>
    <mergeCell ref="H104:I104"/>
    <mergeCell ref="J104:K104"/>
    <mergeCell ref="M104:N104"/>
    <mergeCell ref="P104:Q104"/>
    <mergeCell ref="R102:T102"/>
    <mergeCell ref="R101:T101"/>
    <mergeCell ref="C100:E100"/>
    <mergeCell ref="F100:G100"/>
    <mergeCell ref="P103:Q103"/>
    <mergeCell ref="R103:T103"/>
    <mergeCell ref="C102:E102"/>
    <mergeCell ref="F102:G102"/>
    <mergeCell ref="H102:I102"/>
    <mergeCell ref="J102:K102"/>
    <mergeCell ref="M102:N102"/>
    <mergeCell ref="C101:E101"/>
    <mergeCell ref="F101:G101"/>
    <mergeCell ref="H101:I101"/>
    <mergeCell ref="J101:K101"/>
    <mergeCell ref="M101:N101"/>
    <mergeCell ref="P101:Q101"/>
    <mergeCell ref="H100:I100"/>
    <mergeCell ref="J100:K100"/>
    <mergeCell ref="M100:N100"/>
    <mergeCell ref="P100:Q100"/>
    <mergeCell ref="P98:Q98"/>
    <mergeCell ref="R98:T98"/>
    <mergeCell ref="R99:T99"/>
    <mergeCell ref="R100:T100"/>
    <mergeCell ref="C99:E99"/>
    <mergeCell ref="F99:G99"/>
    <mergeCell ref="H99:I99"/>
    <mergeCell ref="J99:K99"/>
    <mergeCell ref="M99:N99"/>
    <mergeCell ref="P99:Q99"/>
    <mergeCell ref="P94:Q94"/>
    <mergeCell ref="R94:T94"/>
    <mergeCell ref="C95:T95"/>
    <mergeCell ref="C96:T96"/>
    <mergeCell ref="C97:T97"/>
    <mergeCell ref="C98:E98"/>
    <mergeCell ref="F98:G98"/>
    <mergeCell ref="H98:I98"/>
    <mergeCell ref="J98:K98"/>
    <mergeCell ref="M98:N98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R80:T80"/>
    <mergeCell ref="C81:T81"/>
    <mergeCell ref="C82:T82"/>
    <mergeCell ref="C83:T83"/>
    <mergeCell ref="C84:E84"/>
    <mergeCell ref="F84:G84"/>
    <mergeCell ref="H84:I84"/>
    <mergeCell ref="J84:K84"/>
    <mergeCell ref="M84:N84"/>
    <mergeCell ref="P84:Q84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3564-38AC-4ACF-95D6-E45DD8848D69}">
  <sheetPr codeName="Лист9"/>
  <dimension ref="A1:U907"/>
  <sheetViews>
    <sheetView zoomScale="85" zoomScaleNormal="85" workbookViewId="0">
      <selection activeCell="U881" sqref="U881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100</v>
      </c>
      <c r="B1" s="344" t="s">
        <v>424</v>
      </c>
      <c r="C1" s="339"/>
      <c r="D1" s="339"/>
      <c r="E1" s="339"/>
      <c r="F1" s="339"/>
      <c r="G1" s="339"/>
      <c r="H1" s="345" t="s">
        <v>423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1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51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1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825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8.5" customHeight="1" x14ac:dyDescent="0.25">
      <c r="A16" s="355" t="s">
        <v>824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48" t="s">
        <v>100</v>
      </c>
      <c r="B19" s="48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49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48" t="s">
        <v>100</v>
      </c>
      <c r="B21" s="47" t="s">
        <v>411</v>
      </c>
      <c r="C21" s="352" t="s">
        <v>646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48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48" t="s">
        <v>100</v>
      </c>
      <c r="B26" s="348" t="s">
        <v>406</v>
      </c>
      <c r="C26" s="339"/>
      <c r="D26" s="349" t="str">
        <f>U903</f>
        <v>31635992,55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19.7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4315970.0999999996</v>
      </c>
      <c r="T27" s="337"/>
      <c r="U27" s="48" t="s">
        <v>396</v>
      </c>
    </row>
    <row r="28" spans="1:21" ht="32.1" customHeight="1" x14ac:dyDescent="0.25">
      <c r="A28" s="348" t="s">
        <v>100</v>
      </c>
      <c r="B28" s="339"/>
      <c r="C28" s="47" t="s">
        <v>402</v>
      </c>
      <c r="D28" s="360">
        <f>5454312.23/1.2</f>
        <v>4545260.1916666673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666739.34</v>
      </c>
      <c r="T28" s="358"/>
      <c r="U28" s="48" t="s">
        <v>396</v>
      </c>
    </row>
    <row r="29" spans="1:21" ht="19.7" customHeight="1" x14ac:dyDescent="0.25">
      <c r="A29" s="348" t="s">
        <v>100</v>
      </c>
      <c r="B29" s="339"/>
      <c r="C29" s="47" t="s">
        <v>12</v>
      </c>
      <c r="D29" s="362">
        <f>32481940.55/1.2</f>
        <v>27068283.791666668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8034</v>
      </c>
      <c r="S29" s="337"/>
      <c r="T29" s="337"/>
      <c r="U29" s="48" t="s">
        <v>397</v>
      </c>
    </row>
    <row r="30" spans="1:21" ht="19.7" customHeight="1" x14ac:dyDescent="0.25">
      <c r="A30" s="348" t="s">
        <v>100</v>
      </c>
      <c r="B30" s="339"/>
      <c r="C30" s="47" t="s">
        <v>399</v>
      </c>
      <c r="D30" s="362">
        <v>0</v>
      </c>
      <c r="E30" s="363"/>
      <c r="F30" s="363"/>
      <c r="G30" s="363"/>
      <c r="H30" s="363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1112</v>
      </c>
      <c r="S30" s="358"/>
      <c r="T30" s="358"/>
      <c r="U30" s="48" t="s">
        <v>397</v>
      </c>
    </row>
    <row r="31" spans="1:21" ht="19.7" customHeight="1" x14ac:dyDescent="0.25">
      <c r="A31" s="348" t="s">
        <v>100</v>
      </c>
      <c r="B31" s="339"/>
      <c r="C31" s="47" t="s">
        <v>37</v>
      </c>
      <c r="D31" s="362">
        <f>26938.28/1.2</f>
        <v>22448.566666666666</v>
      </c>
      <c r="E31" s="363"/>
      <c r="F31" s="363"/>
      <c r="G31" s="363"/>
      <c r="H31" s="363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645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4.25" customHeight="1" x14ac:dyDescent="0.25"/>
    <row r="39" spans="1:21" ht="18.2" customHeight="1" x14ac:dyDescent="0.25">
      <c r="A39" s="364" t="s">
        <v>604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</row>
    <row r="40" spans="1:21" ht="104.25" customHeight="1" x14ac:dyDescent="0.25">
      <c r="A40" s="44" t="s">
        <v>187</v>
      </c>
      <c r="B40" s="43" t="s">
        <v>598</v>
      </c>
      <c r="C40" s="365" t="s">
        <v>823</v>
      </c>
      <c r="D40" s="358"/>
      <c r="E40" s="366"/>
      <c r="F40" s="367" t="s">
        <v>349</v>
      </c>
      <c r="G40" s="366"/>
      <c r="H40" s="368">
        <v>0.22275</v>
      </c>
      <c r="I40" s="366"/>
      <c r="J40" s="368">
        <v>1</v>
      </c>
      <c r="K40" s="366"/>
      <c r="L40" s="35">
        <v>0.22275</v>
      </c>
      <c r="M40" s="369"/>
      <c r="N40" s="366"/>
      <c r="O40" s="42"/>
      <c r="P40" s="369"/>
      <c r="Q40" s="366"/>
      <c r="R40" s="369"/>
      <c r="S40" s="358"/>
      <c r="T40" s="366"/>
      <c r="U40" s="38"/>
    </row>
    <row r="41" spans="1:21" ht="50.25" customHeight="1" x14ac:dyDescent="0.25">
      <c r="A41" s="40" t="s">
        <v>100</v>
      </c>
      <c r="B41" s="39" t="s">
        <v>601</v>
      </c>
      <c r="C41" s="379" t="s">
        <v>600</v>
      </c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66"/>
      <c r="U41" s="41" t="s">
        <v>100</v>
      </c>
    </row>
    <row r="42" spans="1:21" ht="50.25" customHeight="1" x14ac:dyDescent="0.25">
      <c r="A42" s="40" t="s">
        <v>100</v>
      </c>
      <c r="B42" s="39" t="s">
        <v>480</v>
      </c>
      <c r="C42" s="379" t="s">
        <v>479</v>
      </c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66"/>
      <c r="U42" s="41" t="s">
        <v>100</v>
      </c>
    </row>
    <row r="43" spans="1:21" ht="14.25" customHeight="1" x14ac:dyDescent="0.25">
      <c r="A43" s="39" t="s">
        <v>100</v>
      </c>
      <c r="B43" s="39" t="s">
        <v>187</v>
      </c>
      <c r="C43" s="379" t="s">
        <v>186</v>
      </c>
      <c r="D43" s="358"/>
      <c r="E43" s="366"/>
      <c r="F43" s="380" t="s">
        <v>179</v>
      </c>
      <c r="G43" s="366"/>
      <c r="H43" s="378"/>
      <c r="I43" s="366"/>
      <c r="J43" s="378"/>
      <c r="K43" s="366"/>
      <c r="L43" s="37">
        <v>5.6750239999999996</v>
      </c>
      <c r="M43" s="378"/>
      <c r="N43" s="366"/>
      <c r="O43" s="39" t="s">
        <v>100</v>
      </c>
      <c r="P43" s="378"/>
      <c r="Q43" s="366"/>
      <c r="R43" s="378"/>
      <c r="S43" s="358"/>
      <c r="T43" s="366"/>
      <c r="U43" s="37">
        <v>2599.96</v>
      </c>
    </row>
    <row r="44" spans="1:21" ht="14.25" customHeight="1" x14ac:dyDescent="0.25">
      <c r="A44" s="39" t="s">
        <v>100</v>
      </c>
      <c r="B44" s="39" t="s">
        <v>363</v>
      </c>
      <c r="C44" s="379" t="s">
        <v>362</v>
      </c>
      <c r="D44" s="358"/>
      <c r="E44" s="366"/>
      <c r="F44" s="380" t="s">
        <v>179</v>
      </c>
      <c r="G44" s="366"/>
      <c r="H44" s="383">
        <v>20.14</v>
      </c>
      <c r="I44" s="366"/>
      <c r="J44" s="383">
        <v>1.2649999999999999</v>
      </c>
      <c r="K44" s="366"/>
      <c r="L44" s="37">
        <v>5.6750239999999996</v>
      </c>
      <c r="M44" s="378"/>
      <c r="N44" s="366"/>
      <c r="O44" s="39" t="s">
        <v>100</v>
      </c>
      <c r="P44" s="383">
        <v>458.14</v>
      </c>
      <c r="Q44" s="366"/>
      <c r="R44" s="383">
        <v>1</v>
      </c>
      <c r="S44" s="358"/>
      <c r="T44" s="366"/>
      <c r="U44" s="37">
        <v>2599.96</v>
      </c>
    </row>
    <row r="45" spans="1:21" ht="14.25" customHeight="1" x14ac:dyDescent="0.25">
      <c r="A45" s="39" t="s">
        <v>100</v>
      </c>
      <c r="B45" s="39" t="s">
        <v>183</v>
      </c>
      <c r="C45" s="379" t="s">
        <v>182</v>
      </c>
      <c r="D45" s="358"/>
      <c r="E45" s="366"/>
      <c r="F45" s="380" t="s">
        <v>100</v>
      </c>
      <c r="G45" s="366"/>
      <c r="H45" s="378"/>
      <c r="I45" s="366"/>
      <c r="J45" s="378"/>
      <c r="K45" s="366"/>
      <c r="L45" s="38"/>
      <c r="M45" s="378"/>
      <c r="N45" s="366"/>
      <c r="O45" s="39" t="s">
        <v>100</v>
      </c>
      <c r="P45" s="378"/>
      <c r="Q45" s="382"/>
      <c r="R45" s="378"/>
      <c r="S45" s="381"/>
      <c r="T45" s="382"/>
      <c r="U45" s="37">
        <v>19204.22</v>
      </c>
    </row>
    <row r="46" spans="1:21" ht="14.25" customHeight="1" x14ac:dyDescent="0.25">
      <c r="A46" s="39" t="s">
        <v>100</v>
      </c>
      <c r="B46" s="39" t="s">
        <v>181</v>
      </c>
      <c r="C46" s="379" t="s">
        <v>180</v>
      </c>
      <c r="D46" s="381"/>
      <c r="E46" s="382"/>
      <c r="F46" s="380" t="s">
        <v>179</v>
      </c>
      <c r="G46" s="382"/>
      <c r="H46" s="378"/>
      <c r="I46" s="382"/>
      <c r="J46" s="378"/>
      <c r="K46" s="382"/>
      <c r="L46" s="37">
        <v>32.505996600000003</v>
      </c>
      <c r="M46" s="378"/>
      <c r="N46" s="382"/>
      <c r="O46" s="39" t="s">
        <v>100</v>
      </c>
      <c r="P46" s="378"/>
      <c r="Q46" s="382"/>
      <c r="R46" s="378"/>
      <c r="S46" s="381"/>
      <c r="T46" s="382"/>
      <c r="U46" s="37">
        <v>18308.03</v>
      </c>
    </row>
    <row r="47" spans="1:21" ht="18.95" customHeight="1" x14ac:dyDescent="0.25">
      <c r="A47" s="39" t="s">
        <v>100</v>
      </c>
      <c r="B47" s="39" t="s">
        <v>596</v>
      </c>
      <c r="C47" s="379" t="s">
        <v>595</v>
      </c>
      <c r="D47" s="381"/>
      <c r="E47" s="382"/>
      <c r="F47" s="380" t="s">
        <v>218</v>
      </c>
      <c r="G47" s="382"/>
      <c r="H47" s="383">
        <v>115.36</v>
      </c>
      <c r="I47" s="382"/>
      <c r="J47" s="383">
        <v>1.2649999999999999</v>
      </c>
      <c r="K47" s="382"/>
      <c r="L47" s="37">
        <v>32.505996600000003</v>
      </c>
      <c r="M47" s="378"/>
      <c r="N47" s="382"/>
      <c r="O47" s="39" t="s">
        <v>100</v>
      </c>
      <c r="P47" s="383">
        <v>590.79</v>
      </c>
      <c r="Q47" s="382"/>
      <c r="R47" s="378"/>
      <c r="S47" s="381"/>
      <c r="T47" s="382"/>
      <c r="U47" s="37">
        <v>19204.22</v>
      </c>
    </row>
    <row r="48" spans="1:21" ht="14.25" customHeight="1" x14ac:dyDescent="0.25">
      <c r="A48" s="39" t="s">
        <v>100</v>
      </c>
      <c r="B48" s="39" t="s">
        <v>222</v>
      </c>
      <c r="C48" s="379" t="s">
        <v>221</v>
      </c>
      <c r="D48" s="381"/>
      <c r="E48" s="382"/>
      <c r="F48" s="380" t="s">
        <v>179</v>
      </c>
      <c r="G48" s="382"/>
      <c r="H48" s="383">
        <v>115.36</v>
      </c>
      <c r="I48" s="382"/>
      <c r="J48" s="383">
        <v>1.2649999999999999</v>
      </c>
      <c r="K48" s="382"/>
      <c r="L48" s="37">
        <v>32.505996600000003</v>
      </c>
      <c r="M48" s="378"/>
      <c r="N48" s="382"/>
      <c r="O48" s="39" t="s">
        <v>100</v>
      </c>
      <c r="P48" s="383">
        <v>563.22</v>
      </c>
      <c r="Q48" s="382"/>
      <c r="R48" s="383">
        <v>1</v>
      </c>
      <c r="S48" s="381"/>
      <c r="T48" s="382"/>
      <c r="U48" s="37">
        <v>18308.03</v>
      </c>
    </row>
    <row r="49" spans="1:21" ht="14.25" customHeight="1" x14ac:dyDescent="0.25">
      <c r="A49" s="39" t="s">
        <v>100</v>
      </c>
      <c r="B49" s="39" t="s">
        <v>178</v>
      </c>
      <c r="C49" s="379" t="s">
        <v>177</v>
      </c>
      <c r="D49" s="381"/>
      <c r="E49" s="382"/>
      <c r="F49" s="380" t="s">
        <v>100</v>
      </c>
      <c r="G49" s="382"/>
      <c r="H49" s="378"/>
      <c r="I49" s="382"/>
      <c r="J49" s="378"/>
      <c r="K49" s="382"/>
      <c r="L49" s="38"/>
      <c r="M49" s="378"/>
      <c r="N49" s="382"/>
      <c r="O49" s="39" t="s">
        <v>100</v>
      </c>
      <c r="P49" s="378"/>
      <c r="Q49" s="382"/>
      <c r="R49" s="378"/>
      <c r="S49" s="381"/>
      <c r="T49" s="382"/>
      <c r="U49" s="37">
        <v>0</v>
      </c>
    </row>
    <row r="50" spans="1:21" ht="14.25" customHeight="1" x14ac:dyDescent="0.25">
      <c r="A50" s="39" t="s">
        <v>100</v>
      </c>
      <c r="B50" s="39" t="s">
        <v>100</v>
      </c>
      <c r="C50" s="365" t="s">
        <v>166</v>
      </c>
      <c r="D50" s="381"/>
      <c r="E50" s="382"/>
      <c r="F50" s="380" t="s">
        <v>100</v>
      </c>
      <c r="G50" s="382"/>
      <c r="H50" s="378"/>
      <c r="I50" s="382"/>
      <c r="J50" s="378"/>
      <c r="K50" s="382"/>
      <c r="L50" s="38"/>
      <c r="M50" s="378"/>
      <c r="N50" s="382"/>
      <c r="O50" s="39" t="s">
        <v>100</v>
      </c>
      <c r="P50" s="378"/>
      <c r="Q50" s="382"/>
      <c r="R50" s="378"/>
      <c r="S50" s="381"/>
      <c r="T50" s="382"/>
      <c r="U50" s="35">
        <v>40112.21</v>
      </c>
    </row>
    <row r="51" spans="1:21" ht="14.25" customHeight="1" x14ac:dyDescent="0.25">
      <c r="A51" s="41" t="s">
        <v>100</v>
      </c>
      <c r="B51" s="41" t="s">
        <v>100</v>
      </c>
      <c r="C51" s="379" t="s">
        <v>165</v>
      </c>
      <c r="D51" s="381"/>
      <c r="E51" s="382"/>
      <c r="F51" s="380" t="s">
        <v>100</v>
      </c>
      <c r="G51" s="382"/>
      <c r="H51" s="378"/>
      <c r="I51" s="382"/>
      <c r="J51" s="379" t="s">
        <v>100</v>
      </c>
      <c r="K51" s="382"/>
      <c r="L51" s="39" t="s">
        <v>100</v>
      </c>
      <c r="M51" s="379" t="s">
        <v>100</v>
      </c>
      <c r="N51" s="382"/>
      <c r="O51" s="41" t="s">
        <v>100</v>
      </c>
      <c r="P51" s="378"/>
      <c r="Q51" s="382"/>
      <c r="R51" s="379" t="s">
        <v>100</v>
      </c>
      <c r="S51" s="381"/>
      <c r="T51" s="382"/>
      <c r="U51" s="37">
        <v>20907.990000000002</v>
      </c>
    </row>
    <row r="52" spans="1:21" ht="38.85" customHeight="1" x14ac:dyDescent="0.25">
      <c r="A52" s="41" t="s">
        <v>100</v>
      </c>
      <c r="B52" s="39" t="s">
        <v>337</v>
      </c>
      <c r="C52" s="379" t="s">
        <v>336</v>
      </c>
      <c r="D52" s="381"/>
      <c r="E52" s="382"/>
      <c r="F52" s="380" t="s">
        <v>160</v>
      </c>
      <c r="G52" s="382"/>
      <c r="H52" s="383">
        <v>92</v>
      </c>
      <c r="I52" s="382"/>
      <c r="J52" s="383">
        <v>1</v>
      </c>
      <c r="K52" s="382"/>
      <c r="L52" s="37">
        <v>92</v>
      </c>
      <c r="M52" s="378"/>
      <c r="N52" s="382"/>
      <c r="O52" s="39" t="s">
        <v>100</v>
      </c>
      <c r="P52" s="378"/>
      <c r="Q52" s="382"/>
      <c r="R52" s="384" t="s">
        <v>100</v>
      </c>
      <c r="S52" s="381"/>
      <c r="T52" s="382"/>
      <c r="U52" s="37">
        <v>19235.349999999999</v>
      </c>
    </row>
    <row r="53" spans="1:21" ht="38.85" customHeight="1" x14ac:dyDescent="0.25">
      <c r="A53" s="41" t="s">
        <v>100</v>
      </c>
      <c r="B53" s="39" t="s">
        <v>335</v>
      </c>
      <c r="C53" s="379" t="s">
        <v>334</v>
      </c>
      <c r="D53" s="381"/>
      <c r="E53" s="382"/>
      <c r="F53" s="380" t="s">
        <v>160</v>
      </c>
      <c r="G53" s="382"/>
      <c r="H53" s="383">
        <v>46</v>
      </c>
      <c r="I53" s="382"/>
      <c r="J53" s="383">
        <v>1</v>
      </c>
      <c r="K53" s="382"/>
      <c r="L53" s="37">
        <v>46</v>
      </c>
      <c r="M53" s="378"/>
      <c r="N53" s="382"/>
      <c r="O53" s="39" t="s">
        <v>100</v>
      </c>
      <c r="P53" s="378"/>
      <c r="Q53" s="382"/>
      <c r="R53" s="384" t="s">
        <v>100</v>
      </c>
      <c r="S53" s="381"/>
      <c r="T53" s="382"/>
      <c r="U53" s="37">
        <v>9617.68</v>
      </c>
    </row>
    <row r="54" spans="1:21" ht="14.25" customHeight="1" x14ac:dyDescent="0.25">
      <c r="A54" s="36" t="s">
        <v>100</v>
      </c>
      <c r="B54" s="36" t="s">
        <v>100</v>
      </c>
      <c r="C54" s="365" t="s">
        <v>136</v>
      </c>
      <c r="D54" s="381"/>
      <c r="E54" s="381"/>
      <c r="F54" s="381"/>
      <c r="G54" s="381"/>
      <c r="H54" s="381"/>
      <c r="I54" s="381"/>
      <c r="J54" s="381"/>
      <c r="K54" s="381"/>
      <c r="L54" s="382"/>
      <c r="M54" s="385" t="s">
        <v>100</v>
      </c>
      <c r="N54" s="381"/>
      <c r="O54" s="382"/>
      <c r="P54" s="386">
        <v>309608.26</v>
      </c>
      <c r="Q54" s="382"/>
      <c r="R54" s="369"/>
      <c r="S54" s="381"/>
      <c r="T54" s="382"/>
      <c r="U54" s="35">
        <v>68965.240000000005</v>
      </c>
    </row>
    <row r="55" spans="1:21" ht="71.45" customHeight="1" x14ac:dyDescent="0.25">
      <c r="A55" s="44" t="s">
        <v>183</v>
      </c>
      <c r="B55" s="43" t="s">
        <v>598</v>
      </c>
      <c r="C55" s="365" t="s">
        <v>822</v>
      </c>
      <c r="D55" s="381"/>
      <c r="E55" s="382"/>
      <c r="F55" s="367" t="s">
        <v>349</v>
      </c>
      <c r="G55" s="382"/>
      <c r="H55" s="368">
        <v>0.22275</v>
      </c>
      <c r="I55" s="382"/>
      <c r="J55" s="368">
        <v>1</v>
      </c>
      <c r="K55" s="382"/>
      <c r="L55" s="35">
        <v>0.22275</v>
      </c>
      <c r="M55" s="369"/>
      <c r="N55" s="382"/>
      <c r="O55" s="42"/>
      <c r="P55" s="369"/>
      <c r="Q55" s="382"/>
      <c r="R55" s="369"/>
      <c r="S55" s="381"/>
      <c r="T55" s="382"/>
      <c r="U55" s="38"/>
    </row>
    <row r="56" spans="1:21" ht="50.25" customHeight="1" x14ac:dyDescent="0.25">
      <c r="A56" s="40" t="s">
        <v>100</v>
      </c>
      <c r="B56" s="39" t="s">
        <v>480</v>
      </c>
      <c r="C56" s="379" t="s">
        <v>479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41" t="s">
        <v>100</v>
      </c>
    </row>
    <row r="57" spans="1:21" ht="14.25" customHeight="1" x14ac:dyDescent="0.25">
      <c r="A57" s="39" t="s">
        <v>100</v>
      </c>
      <c r="B57" s="39" t="s">
        <v>187</v>
      </c>
      <c r="C57" s="379" t="s">
        <v>186</v>
      </c>
      <c r="D57" s="381"/>
      <c r="E57" s="382"/>
      <c r="F57" s="380" t="s">
        <v>179</v>
      </c>
      <c r="G57" s="382"/>
      <c r="H57" s="378"/>
      <c r="I57" s="382"/>
      <c r="J57" s="378"/>
      <c r="K57" s="382"/>
      <c r="L57" s="37">
        <v>5.1591127999999999</v>
      </c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2363.6</v>
      </c>
    </row>
    <row r="58" spans="1:21" ht="14.25" customHeight="1" x14ac:dyDescent="0.25">
      <c r="A58" s="39" t="s">
        <v>100</v>
      </c>
      <c r="B58" s="39" t="s">
        <v>363</v>
      </c>
      <c r="C58" s="379" t="s">
        <v>362</v>
      </c>
      <c r="D58" s="381"/>
      <c r="E58" s="382"/>
      <c r="F58" s="380" t="s">
        <v>179</v>
      </c>
      <c r="G58" s="382"/>
      <c r="H58" s="383">
        <v>20.14</v>
      </c>
      <c r="I58" s="382"/>
      <c r="J58" s="383">
        <v>1.1499999999999999</v>
      </c>
      <c r="K58" s="382"/>
      <c r="L58" s="37">
        <v>5.1591127999999999</v>
      </c>
      <c r="M58" s="378"/>
      <c r="N58" s="382"/>
      <c r="O58" s="39" t="s">
        <v>100</v>
      </c>
      <c r="P58" s="383">
        <v>458.14</v>
      </c>
      <c r="Q58" s="382"/>
      <c r="R58" s="383">
        <v>1</v>
      </c>
      <c r="S58" s="381"/>
      <c r="T58" s="382"/>
      <c r="U58" s="37">
        <v>2363.6</v>
      </c>
    </row>
    <row r="59" spans="1:21" ht="14.25" customHeight="1" x14ac:dyDescent="0.25">
      <c r="A59" s="39" t="s">
        <v>100</v>
      </c>
      <c r="B59" s="39" t="s">
        <v>183</v>
      </c>
      <c r="C59" s="379" t="s">
        <v>182</v>
      </c>
      <c r="D59" s="381"/>
      <c r="E59" s="382"/>
      <c r="F59" s="380" t="s">
        <v>100</v>
      </c>
      <c r="G59" s="382"/>
      <c r="H59" s="378"/>
      <c r="I59" s="382"/>
      <c r="J59" s="378"/>
      <c r="K59" s="382"/>
      <c r="L59" s="38"/>
      <c r="M59" s="378"/>
      <c r="N59" s="382"/>
      <c r="O59" s="39" t="s">
        <v>100</v>
      </c>
      <c r="P59" s="378"/>
      <c r="Q59" s="382"/>
      <c r="R59" s="378"/>
      <c r="S59" s="381"/>
      <c r="T59" s="382"/>
      <c r="U59" s="37">
        <v>17458.38</v>
      </c>
    </row>
    <row r="60" spans="1:21" ht="14.25" customHeight="1" x14ac:dyDescent="0.25">
      <c r="A60" s="39" t="s">
        <v>100</v>
      </c>
      <c r="B60" s="39" t="s">
        <v>181</v>
      </c>
      <c r="C60" s="379" t="s">
        <v>180</v>
      </c>
      <c r="D60" s="381"/>
      <c r="E60" s="382"/>
      <c r="F60" s="380" t="s">
        <v>179</v>
      </c>
      <c r="G60" s="382"/>
      <c r="H60" s="378"/>
      <c r="I60" s="382"/>
      <c r="J60" s="378"/>
      <c r="K60" s="382"/>
      <c r="L60" s="37">
        <v>29.550906000000001</v>
      </c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16643.66</v>
      </c>
    </row>
    <row r="61" spans="1:21" ht="18.95" customHeight="1" x14ac:dyDescent="0.25">
      <c r="A61" s="39" t="s">
        <v>100</v>
      </c>
      <c r="B61" s="39" t="s">
        <v>596</v>
      </c>
      <c r="C61" s="379" t="s">
        <v>595</v>
      </c>
      <c r="D61" s="381"/>
      <c r="E61" s="382"/>
      <c r="F61" s="380" t="s">
        <v>218</v>
      </c>
      <c r="G61" s="382"/>
      <c r="H61" s="383">
        <v>115.36</v>
      </c>
      <c r="I61" s="382"/>
      <c r="J61" s="383">
        <v>1.1499999999999999</v>
      </c>
      <c r="K61" s="382"/>
      <c r="L61" s="37">
        <v>29.550906000000001</v>
      </c>
      <c r="M61" s="378"/>
      <c r="N61" s="382"/>
      <c r="O61" s="39" t="s">
        <v>100</v>
      </c>
      <c r="P61" s="383">
        <v>590.79</v>
      </c>
      <c r="Q61" s="382"/>
      <c r="R61" s="378"/>
      <c r="S61" s="381"/>
      <c r="T61" s="382"/>
      <c r="U61" s="37">
        <v>17458.38</v>
      </c>
    </row>
    <row r="62" spans="1:21" ht="14.25" customHeight="1" x14ac:dyDescent="0.25">
      <c r="A62" s="39" t="s">
        <v>100</v>
      </c>
      <c r="B62" s="39" t="s">
        <v>222</v>
      </c>
      <c r="C62" s="379" t="s">
        <v>221</v>
      </c>
      <c r="D62" s="381"/>
      <c r="E62" s="382"/>
      <c r="F62" s="380" t="s">
        <v>179</v>
      </c>
      <c r="G62" s="382"/>
      <c r="H62" s="383">
        <v>115.36</v>
      </c>
      <c r="I62" s="382"/>
      <c r="J62" s="383">
        <v>1.1499999999999999</v>
      </c>
      <c r="K62" s="382"/>
      <c r="L62" s="37">
        <v>29.550906000000001</v>
      </c>
      <c r="M62" s="378"/>
      <c r="N62" s="382"/>
      <c r="O62" s="39" t="s">
        <v>100</v>
      </c>
      <c r="P62" s="383">
        <v>563.22</v>
      </c>
      <c r="Q62" s="382"/>
      <c r="R62" s="383">
        <v>1</v>
      </c>
      <c r="S62" s="381"/>
      <c r="T62" s="382"/>
      <c r="U62" s="37">
        <v>16643.66</v>
      </c>
    </row>
    <row r="63" spans="1:21" ht="14.25" customHeight="1" x14ac:dyDescent="0.25">
      <c r="A63" s="39" t="s">
        <v>100</v>
      </c>
      <c r="B63" s="39" t="s">
        <v>178</v>
      </c>
      <c r="C63" s="379" t="s">
        <v>177</v>
      </c>
      <c r="D63" s="381"/>
      <c r="E63" s="382"/>
      <c r="F63" s="380" t="s">
        <v>100</v>
      </c>
      <c r="G63" s="382"/>
      <c r="H63" s="378"/>
      <c r="I63" s="382"/>
      <c r="J63" s="378"/>
      <c r="K63" s="382"/>
      <c r="L63" s="38"/>
      <c r="M63" s="378"/>
      <c r="N63" s="382"/>
      <c r="O63" s="39" t="s">
        <v>100</v>
      </c>
      <c r="P63" s="378"/>
      <c r="Q63" s="382"/>
      <c r="R63" s="378"/>
      <c r="S63" s="381"/>
      <c r="T63" s="382"/>
      <c r="U63" s="37">
        <v>0</v>
      </c>
    </row>
    <row r="64" spans="1:21" ht="14.25" customHeight="1" x14ac:dyDescent="0.25">
      <c r="A64" s="39" t="s">
        <v>100</v>
      </c>
      <c r="B64" s="39" t="s">
        <v>100</v>
      </c>
      <c r="C64" s="365" t="s">
        <v>166</v>
      </c>
      <c r="D64" s="381"/>
      <c r="E64" s="382"/>
      <c r="F64" s="380" t="s">
        <v>100</v>
      </c>
      <c r="G64" s="382"/>
      <c r="H64" s="378"/>
      <c r="I64" s="382"/>
      <c r="J64" s="378"/>
      <c r="K64" s="382"/>
      <c r="L64" s="38"/>
      <c r="M64" s="378"/>
      <c r="N64" s="382"/>
      <c r="O64" s="39" t="s">
        <v>100</v>
      </c>
      <c r="P64" s="378"/>
      <c r="Q64" s="382"/>
      <c r="R64" s="378"/>
      <c r="S64" s="381"/>
      <c r="T64" s="382"/>
      <c r="U64" s="35">
        <v>36465.64</v>
      </c>
    </row>
    <row r="65" spans="1:21" ht="14.25" customHeight="1" x14ac:dyDescent="0.25">
      <c r="A65" s="41" t="s">
        <v>100</v>
      </c>
      <c r="B65" s="41" t="s">
        <v>100</v>
      </c>
      <c r="C65" s="379" t="s">
        <v>165</v>
      </c>
      <c r="D65" s="381"/>
      <c r="E65" s="382"/>
      <c r="F65" s="380" t="s">
        <v>100</v>
      </c>
      <c r="G65" s="382"/>
      <c r="H65" s="378"/>
      <c r="I65" s="382"/>
      <c r="J65" s="379" t="s">
        <v>100</v>
      </c>
      <c r="K65" s="382"/>
      <c r="L65" s="39" t="s">
        <v>100</v>
      </c>
      <c r="M65" s="379" t="s">
        <v>100</v>
      </c>
      <c r="N65" s="382"/>
      <c r="O65" s="41" t="s">
        <v>100</v>
      </c>
      <c r="P65" s="378"/>
      <c r="Q65" s="382"/>
      <c r="R65" s="379" t="s">
        <v>100</v>
      </c>
      <c r="S65" s="381"/>
      <c r="T65" s="382"/>
      <c r="U65" s="37">
        <v>19007.259999999998</v>
      </c>
    </row>
    <row r="66" spans="1:21" ht="38.85" customHeight="1" x14ac:dyDescent="0.25">
      <c r="A66" s="41" t="s">
        <v>100</v>
      </c>
      <c r="B66" s="39" t="s">
        <v>337</v>
      </c>
      <c r="C66" s="379" t="s">
        <v>336</v>
      </c>
      <c r="D66" s="381"/>
      <c r="E66" s="382"/>
      <c r="F66" s="380" t="s">
        <v>160</v>
      </c>
      <c r="G66" s="382"/>
      <c r="H66" s="383">
        <v>92</v>
      </c>
      <c r="I66" s="382"/>
      <c r="J66" s="383">
        <v>1</v>
      </c>
      <c r="K66" s="382"/>
      <c r="L66" s="37">
        <v>92</v>
      </c>
      <c r="M66" s="378"/>
      <c r="N66" s="382"/>
      <c r="O66" s="39" t="s">
        <v>100</v>
      </c>
      <c r="P66" s="378"/>
      <c r="Q66" s="382"/>
      <c r="R66" s="384" t="s">
        <v>100</v>
      </c>
      <c r="S66" s="381"/>
      <c r="T66" s="382"/>
      <c r="U66" s="37">
        <v>17486.68</v>
      </c>
    </row>
    <row r="67" spans="1:21" ht="38.85" customHeight="1" x14ac:dyDescent="0.25">
      <c r="A67" s="41" t="s">
        <v>100</v>
      </c>
      <c r="B67" s="39" t="s">
        <v>335</v>
      </c>
      <c r="C67" s="379" t="s">
        <v>334</v>
      </c>
      <c r="D67" s="381"/>
      <c r="E67" s="382"/>
      <c r="F67" s="380" t="s">
        <v>160</v>
      </c>
      <c r="G67" s="382"/>
      <c r="H67" s="383">
        <v>46</v>
      </c>
      <c r="I67" s="382"/>
      <c r="J67" s="383">
        <v>1</v>
      </c>
      <c r="K67" s="382"/>
      <c r="L67" s="37">
        <v>46</v>
      </c>
      <c r="M67" s="378"/>
      <c r="N67" s="382"/>
      <c r="O67" s="39" t="s">
        <v>100</v>
      </c>
      <c r="P67" s="378"/>
      <c r="Q67" s="382"/>
      <c r="R67" s="384" t="s">
        <v>100</v>
      </c>
      <c r="S67" s="381"/>
      <c r="T67" s="382"/>
      <c r="U67" s="37">
        <v>8743.34</v>
      </c>
    </row>
    <row r="68" spans="1:21" ht="14.25" customHeight="1" x14ac:dyDescent="0.25">
      <c r="A68" s="36" t="s">
        <v>100</v>
      </c>
      <c r="B68" s="36" t="s">
        <v>100</v>
      </c>
      <c r="C68" s="365" t="s">
        <v>136</v>
      </c>
      <c r="D68" s="381"/>
      <c r="E68" s="381"/>
      <c r="F68" s="381"/>
      <c r="G68" s="381"/>
      <c r="H68" s="381"/>
      <c r="I68" s="381"/>
      <c r="J68" s="381"/>
      <c r="K68" s="381"/>
      <c r="L68" s="382"/>
      <c r="M68" s="385" t="s">
        <v>100</v>
      </c>
      <c r="N68" s="381"/>
      <c r="O68" s="382"/>
      <c r="P68" s="386">
        <v>281462</v>
      </c>
      <c r="Q68" s="382"/>
      <c r="R68" s="369"/>
      <c r="S68" s="381"/>
      <c r="T68" s="382"/>
      <c r="U68" s="35">
        <v>62695.66</v>
      </c>
    </row>
    <row r="69" spans="1:21" ht="137.1" customHeight="1" x14ac:dyDescent="0.25">
      <c r="A69" s="44" t="s">
        <v>181</v>
      </c>
      <c r="B69" s="43" t="s">
        <v>370</v>
      </c>
      <c r="C69" s="365" t="s">
        <v>821</v>
      </c>
      <c r="D69" s="381"/>
      <c r="E69" s="382"/>
      <c r="F69" s="367" t="s">
        <v>343</v>
      </c>
      <c r="G69" s="382"/>
      <c r="H69" s="368">
        <v>2.2275</v>
      </c>
      <c r="I69" s="382"/>
      <c r="J69" s="368">
        <v>1</v>
      </c>
      <c r="K69" s="382"/>
      <c r="L69" s="35">
        <v>2.2275</v>
      </c>
      <c r="M69" s="369"/>
      <c r="N69" s="382"/>
      <c r="O69" s="42"/>
      <c r="P69" s="369"/>
      <c r="Q69" s="382"/>
      <c r="R69" s="369"/>
      <c r="S69" s="381"/>
      <c r="T69" s="382"/>
      <c r="U69" s="38"/>
    </row>
    <row r="70" spans="1:21" ht="50.25" customHeight="1" x14ac:dyDescent="0.25">
      <c r="A70" s="40" t="s">
        <v>100</v>
      </c>
      <c r="B70" s="39" t="s">
        <v>480</v>
      </c>
      <c r="C70" s="379" t="s">
        <v>479</v>
      </c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2"/>
      <c r="U70" s="41" t="s">
        <v>100</v>
      </c>
    </row>
    <row r="71" spans="1:21" ht="28.35" customHeight="1" x14ac:dyDescent="0.25">
      <c r="A71" s="40" t="s">
        <v>100</v>
      </c>
      <c r="B71" s="39" t="s">
        <v>588</v>
      </c>
      <c r="C71" s="379" t="s">
        <v>587</v>
      </c>
      <c r="D71" s="381"/>
      <c r="E71" s="381"/>
      <c r="F71" s="381"/>
      <c r="G71" s="381"/>
      <c r="H71" s="381"/>
      <c r="I71" s="381"/>
      <c r="J71" s="381"/>
      <c r="K71" s="381"/>
      <c r="L71" s="381"/>
      <c r="M71" s="381"/>
      <c r="N71" s="381"/>
      <c r="O71" s="381"/>
      <c r="P71" s="381"/>
      <c r="Q71" s="381"/>
      <c r="R71" s="381"/>
      <c r="S71" s="381"/>
      <c r="T71" s="382"/>
      <c r="U71" s="41" t="s">
        <v>100</v>
      </c>
    </row>
    <row r="72" spans="1:21" ht="38.85" customHeight="1" x14ac:dyDescent="0.25">
      <c r="A72" s="40" t="s">
        <v>100</v>
      </c>
      <c r="B72" s="39" t="s">
        <v>590</v>
      </c>
      <c r="C72" s="379" t="s">
        <v>589</v>
      </c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  <c r="Q72" s="381"/>
      <c r="R72" s="381"/>
      <c r="S72" s="381"/>
      <c r="T72" s="382"/>
      <c r="U72" s="41" t="s">
        <v>100</v>
      </c>
    </row>
    <row r="73" spans="1:21" ht="14.25" customHeight="1" x14ac:dyDescent="0.25">
      <c r="A73" s="39" t="s">
        <v>100</v>
      </c>
      <c r="B73" s="39" t="s">
        <v>187</v>
      </c>
      <c r="C73" s="379" t="s">
        <v>186</v>
      </c>
      <c r="D73" s="381"/>
      <c r="E73" s="382"/>
      <c r="F73" s="380" t="s">
        <v>179</v>
      </c>
      <c r="G73" s="382"/>
      <c r="H73" s="378"/>
      <c r="I73" s="382"/>
      <c r="J73" s="378"/>
      <c r="K73" s="382"/>
      <c r="L73" s="37">
        <v>544.39654499999995</v>
      </c>
      <c r="M73" s="378"/>
      <c r="N73" s="382"/>
      <c r="O73" s="39" t="s">
        <v>100</v>
      </c>
      <c r="P73" s="378"/>
      <c r="Q73" s="382"/>
      <c r="R73" s="378"/>
      <c r="S73" s="381"/>
      <c r="T73" s="382"/>
      <c r="U73" s="37">
        <v>249409.83</v>
      </c>
    </row>
    <row r="74" spans="1:21" ht="14.25" customHeight="1" x14ac:dyDescent="0.25">
      <c r="A74" s="39" t="s">
        <v>100</v>
      </c>
      <c r="B74" s="39" t="s">
        <v>363</v>
      </c>
      <c r="C74" s="379" t="s">
        <v>362</v>
      </c>
      <c r="D74" s="381"/>
      <c r="E74" s="382"/>
      <c r="F74" s="380" t="s">
        <v>179</v>
      </c>
      <c r="G74" s="382"/>
      <c r="H74" s="383">
        <v>154</v>
      </c>
      <c r="I74" s="382"/>
      <c r="J74" s="383">
        <v>1.587</v>
      </c>
      <c r="K74" s="382"/>
      <c r="L74" s="37">
        <v>544.39654499999995</v>
      </c>
      <c r="M74" s="378"/>
      <c r="N74" s="382"/>
      <c r="O74" s="39" t="s">
        <v>100</v>
      </c>
      <c r="P74" s="383">
        <v>458.14</v>
      </c>
      <c r="Q74" s="382"/>
      <c r="R74" s="383">
        <v>1</v>
      </c>
      <c r="S74" s="381"/>
      <c r="T74" s="382"/>
      <c r="U74" s="37">
        <v>249409.83</v>
      </c>
    </row>
    <row r="75" spans="1:21" ht="14.25" customHeight="1" x14ac:dyDescent="0.25">
      <c r="A75" s="39" t="s">
        <v>100</v>
      </c>
      <c r="B75" s="39" t="s">
        <v>183</v>
      </c>
      <c r="C75" s="379" t="s">
        <v>182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7">
        <v>0</v>
      </c>
    </row>
    <row r="76" spans="1:21" ht="14.25" customHeight="1" x14ac:dyDescent="0.25">
      <c r="A76" s="39" t="s">
        <v>100</v>
      </c>
      <c r="B76" s="39" t="s">
        <v>181</v>
      </c>
      <c r="C76" s="379" t="s">
        <v>180</v>
      </c>
      <c r="D76" s="381"/>
      <c r="E76" s="382"/>
      <c r="F76" s="380" t="s">
        <v>179</v>
      </c>
      <c r="G76" s="382"/>
      <c r="H76" s="378"/>
      <c r="I76" s="382"/>
      <c r="J76" s="378"/>
      <c r="K76" s="382"/>
      <c r="L76" s="38"/>
      <c r="M76" s="378"/>
      <c r="N76" s="382"/>
      <c r="O76" s="39" t="s">
        <v>100</v>
      </c>
      <c r="P76" s="378"/>
      <c r="Q76" s="382"/>
      <c r="R76" s="378"/>
      <c r="S76" s="381"/>
      <c r="T76" s="382"/>
      <c r="U76" s="37">
        <v>0</v>
      </c>
    </row>
    <row r="77" spans="1:21" ht="14.25" customHeight="1" x14ac:dyDescent="0.25">
      <c r="A77" s="39" t="s">
        <v>100</v>
      </c>
      <c r="B77" s="39" t="s">
        <v>178</v>
      </c>
      <c r="C77" s="379" t="s">
        <v>177</v>
      </c>
      <c r="D77" s="381"/>
      <c r="E77" s="382"/>
      <c r="F77" s="380" t="s">
        <v>100</v>
      </c>
      <c r="G77" s="382"/>
      <c r="H77" s="378"/>
      <c r="I77" s="382"/>
      <c r="J77" s="378"/>
      <c r="K77" s="382"/>
      <c r="L77" s="38"/>
      <c r="M77" s="378"/>
      <c r="N77" s="382"/>
      <c r="O77" s="39" t="s">
        <v>100</v>
      </c>
      <c r="P77" s="378"/>
      <c r="Q77" s="382"/>
      <c r="R77" s="378"/>
      <c r="S77" s="381"/>
      <c r="T77" s="382"/>
      <c r="U77" s="37">
        <v>0</v>
      </c>
    </row>
    <row r="78" spans="1:21" ht="14.25" customHeight="1" x14ac:dyDescent="0.25">
      <c r="A78" s="39" t="s">
        <v>100</v>
      </c>
      <c r="B78" s="39" t="s">
        <v>100</v>
      </c>
      <c r="C78" s="365" t="s">
        <v>166</v>
      </c>
      <c r="D78" s="381"/>
      <c r="E78" s="382"/>
      <c r="F78" s="380" t="s">
        <v>100</v>
      </c>
      <c r="G78" s="382"/>
      <c r="H78" s="378"/>
      <c r="I78" s="382"/>
      <c r="J78" s="378"/>
      <c r="K78" s="382"/>
      <c r="L78" s="38"/>
      <c r="M78" s="378"/>
      <c r="N78" s="382"/>
      <c r="O78" s="39" t="s">
        <v>100</v>
      </c>
      <c r="P78" s="378"/>
      <c r="Q78" s="382"/>
      <c r="R78" s="378"/>
      <c r="S78" s="381"/>
      <c r="T78" s="382"/>
      <c r="U78" s="35">
        <v>249409.83</v>
      </c>
    </row>
    <row r="79" spans="1:21" ht="14.25" customHeight="1" x14ac:dyDescent="0.25">
      <c r="A79" s="41" t="s">
        <v>100</v>
      </c>
      <c r="B79" s="41" t="s">
        <v>100</v>
      </c>
      <c r="C79" s="379" t="s">
        <v>165</v>
      </c>
      <c r="D79" s="381"/>
      <c r="E79" s="382"/>
      <c r="F79" s="380" t="s">
        <v>100</v>
      </c>
      <c r="G79" s="382"/>
      <c r="H79" s="378"/>
      <c r="I79" s="382"/>
      <c r="J79" s="379" t="s">
        <v>100</v>
      </c>
      <c r="K79" s="382"/>
      <c r="L79" s="39" t="s">
        <v>100</v>
      </c>
      <c r="M79" s="379" t="s">
        <v>100</v>
      </c>
      <c r="N79" s="382"/>
      <c r="O79" s="41" t="s">
        <v>100</v>
      </c>
      <c r="P79" s="378"/>
      <c r="Q79" s="382"/>
      <c r="R79" s="379" t="s">
        <v>100</v>
      </c>
      <c r="S79" s="381"/>
      <c r="T79" s="382"/>
      <c r="U79" s="37">
        <v>249409.83</v>
      </c>
    </row>
    <row r="80" spans="1:21" ht="28.35" customHeight="1" x14ac:dyDescent="0.25">
      <c r="A80" s="41" t="s">
        <v>100</v>
      </c>
      <c r="B80" s="39" t="s">
        <v>355</v>
      </c>
      <c r="C80" s="379" t="s">
        <v>354</v>
      </c>
      <c r="D80" s="381"/>
      <c r="E80" s="382"/>
      <c r="F80" s="380" t="s">
        <v>160</v>
      </c>
      <c r="G80" s="382"/>
      <c r="H80" s="383">
        <v>89</v>
      </c>
      <c r="I80" s="382"/>
      <c r="J80" s="383">
        <v>1</v>
      </c>
      <c r="K80" s="382"/>
      <c r="L80" s="37">
        <v>89</v>
      </c>
      <c r="M80" s="378"/>
      <c r="N80" s="382"/>
      <c r="O80" s="39" t="s">
        <v>100</v>
      </c>
      <c r="P80" s="378"/>
      <c r="Q80" s="382"/>
      <c r="R80" s="384" t="s">
        <v>100</v>
      </c>
      <c r="S80" s="381"/>
      <c r="T80" s="382"/>
      <c r="U80" s="37">
        <v>221974.75</v>
      </c>
    </row>
    <row r="81" spans="1:21" ht="28.35" customHeight="1" x14ac:dyDescent="0.25">
      <c r="A81" s="41" t="s">
        <v>100</v>
      </c>
      <c r="B81" s="39" t="s">
        <v>353</v>
      </c>
      <c r="C81" s="379" t="s">
        <v>352</v>
      </c>
      <c r="D81" s="381"/>
      <c r="E81" s="382"/>
      <c r="F81" s="380" t="s">
        <v>160</v>
      </c>
      <c r="G81" s="382"/>
      <c r="H81" s="383">
        <v>40</v>
      </c>
      <c r="I81" s="382"/>
      <c r="J81" s="383">
        <v>1</v>
      </c>
      <c r="K81" s="382"/>
      <c r="L81" s="37">
        <v>40</v>
      </c>
      <c r="M81" s="378"/>
      <c r="N81" s="382"/>
      <c r="O81" s="39" t="s">
        <v>100</v>
      </c>
      <c r="P81" s="378"/>
      <c r="Q81" s="382"/>
      <c r="R81" s="384" t="s">
        <v>100</v>
      </c>
      <c r="S81" s="381"/>
      <c r="T81" s="382"/>
      <c r="U81" s="37">
        <v>99763.93</v>
      </c>
    </row>
    <row r="82" spans="1:21" ht="14.25" customHeight="1" x14ac:dyDescent="0.25">
      <c r="A82" s="36" t="s">
        <v>100</v>
      </c>
      <c r="B82" s="36" t="s">
        <v>100</v>
      </c>
      <c r="C82" s="365" t="s">
        <v>136</v>
      </c>
      <c r="D82" s="381"/>
      <c r="E82" s="381"/>
      <c r="F82" s="381"/>
      <c r="G82" s="381"/>
      <c r="H82" s="381"/>
      <c r="I82" s="381"/>
      <c r="J82" s="381"/>
      <c r="K82" s="381"/>
      <c r="L82" s="382"/>
      <c r="M82" s="385" t="s">
        <v>100</v>
      </c>
      <c r="N82" s="381"/>
      <c r="O82" s="382"/>
      <c r="P82" s="386">
        <v>256407.86</v>
      </c>
      <c r="Q82" s="382"/>
      <c r="R82" s="369"/>
      <c r="S82" s="381"/>
      <c r="T82" s="382"/>
      <c r="U82" s="35">
        <v>571148.51</v>
      </c>
    </row>
    <row r="83" spans="1:21" ht="114.75" customHeight="1" x14ac:dyDescent="0.25">
      <c r="A83" s="44" t="s">
        <v>178</v>
      </c>
      <c r="B83" s="43" t="s">
        <v>370</v>
      </c>
      <c r="C83" s="365" t="s">
        <v>820</v>
      </c>
      <c r="D83" s="381"/>
      <c r="E83" s="382"/>
      <c r="F83" s="367" t="s">
        <v>343</v>
      </c>
      <c r="G83" s="382"/>
      <c r="H83" s="368">
        <v>2.2275</v>
      </c>
      <c r="I83" s="382"/>
      <c r="J83" s="368">
        <v>1</v>
      </c>
      <c r="K83" s="382"/>
      <c r="L83" s="35">
        <v>2.2275</v>
      </c>
      <c r="M83" s="369"/>
      <c r="N83" s="382"/>
      <c r="O83" s="42"/>
      <c r="P83" s="369"/>
      <c r="Q83" s="382"/>
      <c r="R83" s="369"/>
      <c r="S83" s="381"/>
      <c r="T83" s="382"/>
      <c r="U83" s="38"/>
    </row>
    <row r="84" spans="1:21" ht="38.85" customHeight="1" x14ac:dyDescent="0.25">
      <c r="A84" s="40" t="s">
        <v>100</v>
      </c>
      <c r="B84" s="39" t="s">
        <v>590</v>
      </c>
      <c r="C84" s="379" t="s">
        <v>589</v>
      </c>
      <c r="D84" s="381"/>
      <c r="E84" s="381"/>
      <c r="F84" s="381"/>
      <c r="G84" s="381"/>
      <c r="H84" s="381"/>
      <c r="I84" s="381"/>
      <c r="J84" s="381"/>
      <c r="K84" s="381"/>
      <c r="L84" s="381"/>
      <c r="M84" s="381"/>
      <c r="N84" s="381"/>
      <c r="O84" s="381"/>
      <c r="P84" s="381"/>
      <c r="Q84" s="381"/>
      <c r="R84" s="381"/>
      <c r="S84" s="381"/>
      <c r="T84" s="382"/>
      <c r="U84" s="41" t="s">
        <v>100</v>
      </c>
    </row>
    <row r="85" spans="1:21" ht="28.35" customHeight="1" x14ac:dyDescent="0.25">
      <c r="A85" s="40" t="s">
        <v>100</v>
      </c>
      <c r="B85" s="39" t="s">
        <v>588</v>
      </c>
      <c r="C85" s="379" t="s">
        <v>587</v>
      </c>
      <c r="D85" s="381"/>
      <c r="E85" s="381"/>
      <c r="F85" s="381"/>
      <c r="G85" s="381"/>
      <c r="H85" s="381"/>
      <c r="I85" s="381"/>
      <c r="J85" s="381"/>
      <c r="K85" s="381"/>
      <c r="L85" s="381"/>
      <c r="M85" s="381"/>
      <c r="N85" s="381"/>
      <c r="O85" s="381"/>
      <c r="P85" s="381"/>
      <c r="Q85" s="381"/>
      <c r="R85" s="381"/>
      <c r="S85" s="381"/>
      <c r="T85" s="382"/>
      <c r="U85" s="41" t="s">
        <v>100</v>
      </c>
    </row>
    <row r="86" spans="1:21" ht="14.25" customHeight="1" x14ac:dyDescent="0.25">
      <c r="A86" s="39" t="s">
        <v>100</v>
      </c>
      <c r="B86" s="39" t="s">
        <v>187</v>
      </c>
      <c r="C86" s="379" t="s">
        <v>186</v>
      </c>
      <c r="D86" s="381"/>
      <c r="E86" s="382"/>
      <c r="F86" s="380" t="s">
        <v>179</v>
      </c>
      <c r="G86" s="382"/>
      <c r="H86" s="378"/>
      <c r="I86" s="382"/>
      <c r="J86" s="378"/>
      <c r="K86" s="382"/>
      <c r="L86" s="37">
        <v>473.38830000000002</v>
      </c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216878.12</v>
      </c>
    </row>
    <row r="87" spans="1:21" ht="14.25" customHeight="1" x14ac:dyDescent="0.25">
      <c r="A87" s="39" t="s">
        <v>100</v>
      </c>
      <c r="B87" s="39" t="s">
        <v>363</v>
      </c>
      <c r="C87" s="379" t="s">
        <v>362</v>
      </c>
      <c r="D87" s="381"/>
      <c r="E87" s="382"/>
      <c r="F87" s="380" t="s">
        <v>179</v>
      </c>
      <c r="G87" s="382"/>
      <c r="H87" s="383">
        <v>154</v>
      </c>
      <c r="I87" s="382"/>
      <c r="J87" s="383">
        <v>1.38</v>
      </c>
      <c r="K87" s="382"/>
      <c r="L87" s="37">
        <v>473.38830000000002</v>
      </c>
      <c r="M87" s="378"/>
      <c r="N87" s="382"/>
      <c r="O87" s="39" t="s">
        <v>100</v>
      </c>
      <c r="P87" s="383">
        <v>458.14</v>
      </c>
      <c r="Q87" s="382"/>
      <c r="R87" s="383">
        <v>1</v>
      </c>
      <c r="S87" s="381"/>
      <c r="T87" s="382"/>
      <c r="U87" s="37">
        <v>216878.12</v>
      </c>
    </row>
    <row r="88" spans="1:21" ht="14.25" customHeight="1" x14ac:dyDescent="0.25">
      <c r="A88" s="39" t="s">
        <v>100</v>
      </c>
      <c r="B88" s="39" t="s">
        <v>183</v>
      </c>
      <c r="C88" s="379" t="s">
        <v>182</v>
      </c>
      <c r="D88" s="381"/>
      <c r="E88" s="382"/>
      <c r="F88" s="380" t="s">
        <v>100</v>
      </c>
      <c r="G88" s="382"/>
      <c r="H88" s="378"/>
      <c r="I88" s="382"/>
      <c r="J88" s="378"/>
      <c r="K88" s="382"/>
      <c r="L88" s="38"/>
      <c r="M88" s="378"/>
      <c r="N88" s="382"/>
      <c r="O88" s="39" t="s">
        <v>100</v>
      </c>
      <c r="P88" s="378"/>
      <c r="Q88" s="382"/>
      <c r="R88" s="378"/>
      <c r="S88" s="381"/>
      <c r="T88" s="382"/>
      <c r="U88" s="37">
        <v>0</v>
      </c>
    </row>
    <row r="89" spans="1:21" ht="14.25" customHeight="1" x14ac:dyDescent="0.25">
      <c r="A89" s="39" t="s">
        <v>100</v>
      </c>
      <c r="B89" s="39" t="s">
        <v>181</v>
      </c>
      <c r="C89" s="379" t="s">
        <v>180</v>
      </c>
      <c r="D89" s="381"/>
      <c r="E89" s="382"/>
      <c r="F89" s="380" t="s">
        <v>179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7">
        <v>0</v>
      </c>
    </row>
    <row r="90" spans="1:21" ht="14.25" customHeight="1" x14ac:dyDescent="0.25">
      <c r="A90" s="39" t="s">
        <v>100</v>
      </c>
      <c r="B90" s="39" t="s">
        <v>178</v>
      </c>
      <c r="C90" s="379" t="s">
        <v>177</v>
      </c>
      <c r="D90" s="381"/>
      <c r="E90" s="382"/>
      <c r="F90" s="380" t="s">
        <v>100</v>
      </c>
      <c r="G90" s="382"/>
      <c r="H90" s="378"/>
      <c r="I90" s="382"/>
      <c r="J90" s="378"/>
      <c r="K90" s="382"/>
      <c r="L90" s="38"/>
      <c r="M90" s="378"/>
      <c r="N90" s="382"/>
      <c r="O90" s="39" t="s">
        <v>100</v>
      </c>
      <c r="P90" s="378"/>
      <c r="Q90" s="382"/>
      <c r="R90" s="378"/>
      <c r="S90" s="381"/>
      <c r="T90" s="382"/>
      <c r="U90" s="37">
        <v>0</v>
      </c>
    </row>
    <row r="91" spans="1:21" ht="14.25" customHeight="1" x14ac:dyDescent="0.25">
      <c r="A91" s="39" t="s">
        <v>100</v>
      </c>
      <c r="B91" s="39" t="s">
        <v>100</v>
      </c>
      <c r="C91" s="365" t="s">
        <v>166</v>
      </c>
      <c r="D91" s="381"/>
      <c r="E91" s="382"/>
      <c r="F91" s="380" t="s">
        <v>100</v>
      </c>
      <c r="G91" s="382"/>
      <c r="H91" s="378"/>
      <c r="I91" s="382"/>
      <c r="J91" s="378"/>
      <c r="K91" s="382"/>
      <c r="L91" s="38"/>
      <c r="M91" s="378"/>
      <c r="N91" s="382"/>
      <c r="O91" s="39" t="s">
        <v>100</v>
      </c>
      <c r="P91" s="378"/>
      <c r="Q91" s="382"/>
      <c r="R91" s="378"/>
      <c r="S91" s="381"/>
      <c r="T91" s="382"/>
      <c r="U91" s="35">
        <v>216878.12</v>
      </c>
    </row>
    <row r="92" spans="1:21" ht="14.25" customHeight="1" x14ac:dyDescent="0.25">
      <c r="A92" s="41" t="s">
        <v>100</v>
      </c>
      <c r="B92" s="41" t="s">
        <v>100</v>
      </c>
      <c r="C92" s="379" t="s">
        <v>165</v>
      </c>
      <c r="D92" s="381"/>
      <c r="E92" s="382"/>
      <c r="F92" s="380" t="s">
        <v>100</v>
      </c>
      <c r="G92" s="382"/>
      <c r="H92" s="378"/>
      <c r="I92" s="382"/>
      <c r="J92" s="379" t="s">
        <v>100</v>
      </c>
      <c r="K92" s="382"/>
      <c r="L92" s="39" t="s">
        <v>100</v>
      </c>
      <c r="M92" s="379" t="s">
        <v>100</v>
      </c>
      <c r="N92" s="382"/>
      <c r="O92" s="41" t="s">
        <v>100</v>
      </c>
      <c r="P92" s="378"/>
      <c r="Q92" s="382"/>
      <c r="R92" s="379" t="s">
        <v>100</v>
      </c>
      <c r="S92" s="381"/>
      <c r="T92" s="382"/>
      <c r="U92" s="37">
        <v>216878.12</v>
      </c>
    </row>
    <row r="93" spans="1:21" ht="28.35" customHeight="1" x14ac:dyDescent="0.25">
      <c r="A93" s="41" t="s">
        <v>100</v>
      </c>
      <c r="B93" s="39" t="s">
        <v>355</v>
      </c>
      <c r="C93" s="379" t="s">
        <v>354</v>
      </c>
      <c r="D93" s="381"/>
      <c r="E93" s="382"/>
      <c r="F93" s="380" t="s">
        <v>160</v>
      </c>
      <c r="G93" s="382"/>
      <c r="H93" s="383">
        <v>89</v>
      </c>
      <c r="I93" s="382"/>
      <c r="J93" s="383">
        <v>1</v>
      </c>
      <c r="K93" s="382"/>
      <c r="L93" s="37">
        <v>89</v>
      </c>
      <c r="M93" s="378"/>
      <c r="N93" s="382"/>
      <c r="O93" s="39" t="s">
        <v>100</v>
      </c>
      <c r="P93" s="378"/>
      <c r="Q93" s="382"/>
      <c r="R93" s="384" t="s">
        <v>100</v>
      </c>
      <c r="S93" s="381"/>
      <c r="T93" s="382"/>
      <c r="U93" s="37">
        <v>193021.53</v>
      </c>
    </row>
    <row r="94" spans="1:21" ht="28.35" customHeight="1" x14ac:dyDescent="0.25">
      <c r="A94" s="41" t="s">
        <v>100</v>
      </c>
      <c r="B94" s="39" t="s">
        <v>353</v>
      </c>
      <c r="C94" s="379" t="s">
        <v>352</v>
      </c>
      <c r="D94" s="381"/>
      <c r="E94" s="382"/>
      <c r="F94" s="380" t="s">
        <v>160</v>
      </c>
      <c r="G94" s="382"/>
      <c r="H94" s="383">
        <v>40</v>
      </c>
      <c r="I94" s="382"/>
      <c r="J94" s="383">
        <v>1</v>
      </c>
      <c r="K94" s="382"/>
      <c r="L94" s="37">
        <v>40</v>
      </c>
      <c r="M94" s="378"/>
      <c r="N94" s="382"/>
      <c r="O94" s="39" t="s">
        <v>100</v>
      </c>
      <c r="P94" s="378"/>
      <c r="Q94" s="382"/>
      <c r="R94" s="384" t="s">
        <v>100</v>
      </c>
      <c r="S94" s="381"/>
      <c r="T94" s="382"/>
      <c r="U94" s="37">
        <v>86751.25</v>
      </c>
    </row>
    <row r="95" spans="1:21" ht="14.25" customHeight="1" x14ac:dyDescent="0.25">
      <c r="A95" s="36" t="s">
        <v>100</v>
      </c>
      <c r="B95" s="36" t="s">
        <v>100</v>
      </c>
      <c r="C95" s="365" t="s">
        <v>136</v>
      </c>
      <c r="D95" s="381"/>
      <c r="E95" s="381"/>
      <c r="F95" s="381"/>
      <c r="G95" s="381"/>
      <c r="H95" s="381"/>
      <c r="I95" s="381"/>
      <c r="J95" s="381"/>
      <c r="K95" s="381"/>
      <c r="L95" s="382"/>
      <c r="M95" s="385" t="s">
        <v>100</v>
      </c>
      <c r="N95" s="381"/>
      <c r="O95" s="382"/>
      <c r="P95" s="386">
        <v>222963.37</v>
      </c>
      <c r="Q95" s="382"/>
      <c r="R95" s="369"/>
      <c r="S95" s="381"/>
      <c r="T95" s="382"/>
      <c r="U95" s="35">
        <v>496650.9</v>
      </c>
    </row>
    <row r="96" spans="1:21" ht="50.25" customHeight="1" x14ac:dyDescent="0.25">
      <c r="A96" s="44" t="s">
        <v>374</v>
      </c>
      <c r="B96" s="43" t="s">
        <v>585</v>
      </c>
      <c r="C96" s="365" t="s">
        <v>819</v>
      </c>
      <c r="D96" s="381"/>
      <c r="E96" s="382"/>
      <c r="F96" s="367" t="s">
        <v>343</v>
      </c>
      <c r="G96" s="382"/>
      <c r="H96" s="368">
        <v>2.2275</v>
      </c>
      <c r="I96" s="382"/>
      <c r="J96" s="368">
        <v>1</v>
      </c>
      <c r="K96" s="382"/>
      <c r="L96" s="35">
        <v>2.2275</v>
      </c>
      <c r="M96" s="369"/>
      <c r="N96" s="382"/>
      <c r="O96" s="42"/>
      <c r="P96" s="369"/>
      <c r="Q96" s="382"/>
      <c r="R96" s="369"/>
      <c r="S96" s="381"/>
      <c r="T96" s="382"/>
      <c r="U96" s="38"/>
    </row>
    <row r="97" spans="1:21" ht="50.25" customHeight="1" x14ac:dyDescent="0.25">
      <c r="A97" s="40" t="s">
        <v>100</v>
      </c>
      <c r="B97" s="39" t="s">
        <v>480</v>
      </c>
      <c r="C97" s="379" t="s">
        <v>479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41" t="s">
        <v>100</v>
      </c>
    </row>
    <row r="98" spans="1:21" ht="14.25" customHeight="1" x14ac:dyDescent="0.25">
      <c r="A98" s="39" t="s">
        <v>100</v>
      </c>
      <c r="B98" s="39" t="s">
        <v>187</v>
      </c>
      <c r="C98" s="379" t="s">
        <v>186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7">
        <v>219.78742500000001</v>
      </c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100693.41</v>
      </c>
    </row>
    <row r="99" spans="1:21" ht="14.25" customHeight="1" x14ac:dyDescent="0.25">
      <c r="A99" s="39" t="s">
        <v>100</v>
      </c>
      <c r="B99" s="39" t="s">
        <v>363</v>
      </c>
      <c r="C99" s="379" t="s">
        <v>362</v>
      </c>
      <c r="D99" s="381"/>
      <c r="E99" s="382"/>
      <c r="F99" s="380" t="s">
        <v>179</v>
      </c>
      <c r="G99" s="382"/>
      <c r="H99" s="383">
        <v>85.8</v>
      </c>
      <c r="I99" s="382"/>
      <c r="J99" s="383">
        <v>1.1499999999999999</v>
      </c>
      <c r="K99" s="382"/>
      <c r="L99" s="37">
        <v>219.78742500000001</v>
      </c>
      <c r="M99" s="378"/>
      <c r="N99" s="382"/>
      <c r="O99" s="39" t="s">
        <v>100</v>
      </c>
      <c r="P99" s="383">
        <v>458.14</v>
      </c>
      <c r="Q99" s="382"/>
      <c r="R99" s="383">
        <v>1</v>
      </c>
      <c r="S99" s="381"/>
      <c r="T99" s="382"/>
      <c r="U99" s="37">
        <v>100693.41</v>
      </c>
    </row>
    <row r="100" spans="1:21" ht="14.25" customHeight="1" x14ac:dyDescent="0.25">
      <c r="A100" s="39" t="s">
        <v>100</v>
      </c>
      <c r="B100" s="39" t="s">
        <v>183</v>
      </c>
      <c r="C100" s="379" t="s">
        <v>182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16337.53</v>
      </c>
    </row>
    <row r="101" spans="1:21" ht="14.25" customHeight="1" x14ac:dyDescent="0.25">
      <c r="A101" s="39" t="s">
        <v>100</v>
      </c>
      <c r="B101" s="39" t="s">
        <v>181</v>
      </c>
      <c r="C101" s="379" t="s">
        <v>180</v>
      </c>
      <c r="D101" s="381"/>
      <c r="E101" s="382"/>
      <c r="F101" s="380" t="s">
        <v>179</v>
      </c>
      <c r="G101" s="382"/>
      <c r="H101" s="378"/>
      <c r="I101" s="382"/>
      <c r="J101" s="378"/>
      <c r="K101" s="382"/>
      <c r="L101" s="38"/>
      <c r="M101" s="378"/>
      <c r="N101" s="382"/>
      <c r="O101" s="39" t="s">
        <v>100</v>
      </c>
      <c r="P101" s="378"/>
      <c r="Q101" s="382"/>
      <c r="R101" s="378"/>
      <c r="S101" s="381"/>
      <c r="T101" s="382"/>
      <c r="U101" s="37">
        <v>0</v>
      </c>
    </row>
    <row r="102" spans="1:21" ht="18.95" customHeight="1" x14ac:dyDescent="0.25">
      <c r="A102" s="39" t="s">
        <v>100</v>
      </c>
      <c r="B102" s="39" t="s">
        <v>361</v>
      </c>
      <c r="C102" s="379" t="s">
        <v>360</v>
      </c>
      <c r="D102" s="381"/>
      <c r="E102" s="382"/>
      <c r="F102" s="380" t="s">
        <v>218</v>
      </c>
      <c r="G102" s="382"/>
      <c r="H102" s="383">
        <v>286</v>
      </c>
      <c r="I102" s="382"/>
      <c r="J102" s="383">
        <v>1.1499999999999999</v>
      </c>
      <c r="K102" s="382"/>
      <c r="L102" s="37">
        <v>732.62474999999995</v>
      </c>
      <c r="M102" s="378">
        <v>13.04</v>
      </c>
      <c r="N102" s="382"/>
      <c r="O102" s="39" t="s">
        <v>260</v>
      </c>
      <c r="P102" s="383">
        <v>22.3</v>
      </c>
      <c r="Q102" s="382"/>
      <c r="R102" s="378"/>
      <c r="S102" s="381"/>
      <c r="T102" s="382"/>
      <c r="U102" s="37">
        <v>16337.53</v>
      </c>
    </row>
    <row r="103" spans="1:21" ht="14.25" customHeight="1" x14ac:dyDescent="0.25">
      <c r="A103" s="39" t="s">
        <v>100</v>
      </c>
      <c r="B103" s="39" t="s">
        <v>178</v>
      </c>
      <c r="C103" s="379" t="s">
        <v>177</v>
      </c>
      <c r="D103" s="381"/>
      <c r="E103" s="382"/>
      <c r="F103" s="380" t="s">
        <v>100</v>
      </c>
      <c r="G103" s="382"/>
      <c r="H103" s="378"/>
      <c r="I103" s="382"/>
      <c r="J103" s="378"/>
      <c r="K103" s="382"/>
      <c r="L103" s="38"/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7">
        <v>0</v>
      </c>
    </row>
    <row r="104" spans="1:21" ht="14.25" customHeight="1" x14ac:dyDescent="0.25">
      <c r="A104" s="39" t="s">
        <v>100</v>
      </c>
      <c r="B104" s="39" t="s">
        <v>100</v>
      </c>
      <c r="C104" s="365" t="s">
        <v>166</v>
      </c>
      <c r="D104" s="381"/>
      <c r="E104" s="382"/>
      <c r="F104" s="380" t="s">
        <v>100</v>
      </c>
      <c r="G104" s="382"/>
      <c r="H104" s="378"/>
      <c r="I104" s="382"/>
      <c r="J104" s="378"/>
      <c r="K104" s="382"/>
      <c r="L104" s="38"/>
      <c r="M104" s="378"/>
      <c r="N104" s="382"/>
      <c r="O104" s="39" t="s">
        <v>100</v>
      </c>
      <c r="P104" s="378"/>
      <c r="Q104" s="382"/>
      <c r="R104" s="378"/>
      <c r="S104" s="381"/>
      <c r="T104" s="382"/>
      <c r="U104" s="35">
        <v>117030.94</v>
      </c>
    </row>
    <row r="105" spans="1:21" ht="14.25" customHeight="1" x14ac:dyDescent="0.25">
      <c r="A105" s="41" t="s">
        <v>100</v>
      </c>
      <c r="B105" s="41" t="s">
        <v>100</v>
      </c>
      <c r="C105" s="379" t="s">
        <v>165</v>
      </c>
      <c r="D105" s="381"/>
      <c r="E105" s="382"/>
      <c r="F105" s="380" t="s">
        <v>100</v>
      </c>
      <c r="G105" s="382"/>
      <c r="H105" s="378"/>
      <c r="I105" s="382"/>
      <c r="J105" s="379" t="s">
        <v>100</v>
      </c>
      <c r="K105" s="382"/>
      <c r="L105" s="39" t="s">
        <v>100</v>
      </c>
      <c r="M105" s="379" t="s">
        <v>100</v>
      </c>
      <c r="N105" s="382"/>
      <c r="O105" s="41" t="s">
        <v>100</v>
      </c>
      <c r="P105" s="378"/>
      <c r="Q105" s="382"/>
      <c r="R105" s="379" t="s">
        <v>100</v>
      </c>
      <c r="S105" s="381"/>
      <c r="T105" s="382"/>
      <c r="U105" s="37">
        <v>100693.41</v>
      </c>
    </row>
    <row r="106" spans="1:21" ht="50.25" customHeight="1" x14ac:dyDescent="0.25">
      <c r="A106" s="41" t="s">
        <v>100</v>
      </c>
      <c r="B106" s="39" t="s">
        <v>328</v>
      </c>
      <c r="C106" s="379" t="s">
        <v>327</v>
      </c>
      <c r="D106" s="381"/>
      <c r="E106" s="382"/>
      <c r="F106" s="380" t="s">
        <v>160</v>
      </c>
      <c r="G106" s="382"/>
      <c r="H106" s="383">
        <v>89</v>
      </c>
      <c r="I106" s="382"/>
      <c r="J106" s="383">
        <v>1</v>
      </c>
      <c r="K106" s="382"/>
      <c r="L106" s="37">
        <v>89</v>
      </c>
      <c r="M106" s="378"/>
      <c r="N106" s="382"/>
      <c r="O106" s="39" t="s">
        <v>100</v>
      </c>
      <c r="P106" s="378"/>
      <c r="Q106" s="382"/>
      <c r="R106" s="384" t="s">
        <v>100</v>
      </c>
      <c r="S106" s="381"/>
      <c r="T106" s="382"/>
      <c r="U106" s="37">
        <v>89617.13</v>
      </c>
    </row>
    <row r="107" spans="1:21" ht="50.25" customHeight="1" x14ac:dyDescent="0.25">
      <c r="A107" s="41" t="s">
        <v>100</v>
      </c>
      <c r="B107" s="39" t="s">
        <v>326</v>
      </c>
      <c r="C107" s="379" t="s">
        <v>325</v>
      </c>
      <c r="D107" s="381"/>
      <c r="E107" s="382"/>
      <c r="F107" s="380" t="s">
        <v>160</v>
      </c>
      <c r="G107" s="382"/>
      <c r="H107" s="383">
        <v>41</v>
      </c>
      <c r="I107" s="382"/>
      <c r="J107" s="383">
        <v>1</v>
      </c>
      <c r="K107" s="382"/>
      <c r="L107" s="37">
        <v>41</v>
      </c>
      <c r="M107" s="378"/>
      <c r="N107" s="382"/>
      <c r="O107" s="39" t="s">
        <v>100</v>
      </c>
      <c r="P107" s="378"/>
      <c r="Q107" s="382"/>
      <c r="R107" s="384" t="s">
        <v>100</v>
      </c>
      <c r="S107" s="381"/>
      <c r="T107" s="382"/>
      <c r="U107" s="37">
        <v>41284.300000000003</v>
      </c>
    </row>
    <row r="108" spans="1:21" ht="14.25" customHeight="1" x14ac:dyDescent="0.25">
      <c r="A108" s="36" t="s">
        <v>100</v>
      </c>
      <c r="B108" s="36" t="s">
        <v>100</v>
      </c>
      <c r="C108" s="365" t="s">
        <v>136</v>
      </c>
      <c r="D108" s="381"/>
      <c r="E108" s="381"/>
      <c r="F108" s="381"/>
      <c r="G108" s="381"/>
      <c r="H108" s="381"/>
      <c r="I108" s="381"/>
      <c r="J108" s="381"/>
      <c r="K108" s="381"/>
      <c r="L108" s="382"/>
      <c r="M108" s="385" t="s">
        <v>100</v>
      </c>
      <c r="N108" s="381"/>
      <c r="O108" s="382"/>
      <c r="P108" s="386">
        <v>111305.22</v>
      </c>
      <c r="Q108" s="382"/>
      <c r="R108" s="369"/>
      <c r="S108" s="381"/>
      <c r="T108" s="382"/>
      <c r="U108" s="35">
        <v>247932.37</v>
      </c>
    </row>
    <row r="109" spans="1:21" ht="60.75" customHeight="1" x14ac:dyDescent="0.25">
      <c r="A109" s="44" t="s">
        <v>371</v>
      </c>
      <c r="B109" s="43" t="s">
        <v>313</v>
      </c>
      <c r="C109" s="365" t="s">
        <v>818</v>
      </c>
      <c r="D109" s="381"/>
      <c r="E109" s="382"/>
      <c r="F109" s="367" t="s">
        <v>312</v>
      </c>
      <c r="G109" s="382"/>
      <c r="H109" s="368">
        <v>1.5</v>
      </c>
      <c r="I109" s="382"/>
      <c r="J109" s="368">
        <v>1</v>
      </c>
      <c r="K109" s="382"/>
      <c r="L109" s="35">
        <v>1.5</v>
      </c>
      <c r="M109" s="369"/>
      <c r="N109" s="382"/>
      <c r="O109" s="42"/>
      <c r="P109" s="369"/>
      <c r="Q109" s="382"/>
      <c r="R109" s="369"/>
      <c r="S109" s="381"/>
      <c r="T109" s="382"/>
      <c r="U109" s="38"/>
    </row>
    <row r="110" spans="1:21" ht="50.25" customHeight="1" x14ac:dyDescent="0.25">
      <c r="A110" s="40" t="s">
        <v>100</v>
      </c>
      <c r="B110" s="39" t="s">
        <v>480</v>
      </c>
      <c r="C110" s="379" t="s">
        <v>479</v>
      </c>
      <c r="D110" s="381"/>
      <c r="E110" s="381"/>
      <c r="F110" s="381"/>
      <c r="G110" s="381"/>
      <c r="H110" s="381"/>
      <c r="I110" s="381"/>
      <c r="J110" s="381"/>
      <c r="K110" s="381"/>
      <c r="L110" s="381"/>
      <c r="M110" s="381"/>
      <c r="N110" s="381"/>
      <c r="O110" s="381"/>
      <c r="P110" s="381"/>
      <c r="Q110" s="381"/>
      <c r="R110" s="381"/>
      <c r="S110" s="381"/>
      <c r="T110" s="382"/>
      <c r="U110" s="41" t="s">
        <v>100</v>
      </c>
    </row>
    <row r="111" spans="1:21" ht="14.25" customHeight="1" x14ac:dyDescent="0.25">
      <c r="A111" s="39" t="s">
        <v>100</v>
      </c>
      <c r="B111" s="39" t="s">
        <v>187</v>
      </c>
      <c r="C111" s="379" t="s">
        <v>186</v>
      </c>
      <c r="D111" s="381"/>
      <c r="E111" s="382"/>
      <c r="F111" s="380" t="s">
        <v>179</v>
      </c>
      <c r="G111" s="382"/>
      <c r="H111" s="378"/>
      <c r="I111" s="382"/>
      <c r="J111" s="378"/>
      <c r="K111" s="382"/>
      <c r="L111" s="37">
        <v>229.42500000000001</v>
      </c>
      <c r="M111" s="378"/>
      <c r="N111" s="382"/>
      <c r="O111" s="39" t="s">
        <v>100</v>
      </c>
      <c r="P111" s="378"/>
      <c r="Q111" s="382"/>
      <c r="R111" s="378"/>
      <c r="S111" s="381"/>
      <c r="T111" s="382"/>
      <c r="U111" s="37">
        <v>113787.92</v>
      </c>
    </row>
    <row r="112" spans="1:21" ht="14.25" customHeight="1" x14ac:dyDescent="0.25">
      <c r="A112" s="39" t="s">
        <v>100</v>
      </c>
      <c r="B112" s="39" t="s">
        <v>311</v>
      </c>
      <c r="C112" s="379" t="s">
        <v>310</v>
      </c>
      <c r="D112" s="381"/>
      <c r="E112" s="382"/>
      <c r="F112" s="380" t="s">
        <v>179</v>
      </c>
      <c r="G112" s="382"/>
      <c r="H112" s="383">
        <v>133</v>
      </c>
      <c r="I112" s="382"/>
      <c r="J112" s="383">
        <v>1.1499999999999999</v>
      </c>
      <c r="K112" s="382"/>
      <c r="L112" s="37">
        <v>229.42500000000001</v>
      </c>
      <c r="M112" s="378"/>
      <c r="N112" s="382"/>
      <c r="O112" s="39" t="s">
        <v>100</v>
      </c>
      <c r="P112" s="383">
        <v>495.97</v>
      </c>
      <c r="Q112" s="382"/>
      <c r="R112" s="383">
        <v>1</v>
      </c>
      <c r="S112" s="381"/>
      <c r="T112" s="382"/>
      <c r="U112" s="37">
        <v>113787.92</v>
      </c>
    </row>
    <row r="113" spans="1:21" ht="14.25" customHeight="1" x14ac:dyDescent="0.25">
      <c r="A113" s="39" t="s">
        <v>100</v>
      </c>
      <c r="B113" s="39" t="s">
        <v>183</v>
      </c>
      <c r="C113" s="379" t="s">
        <v>182</v>
      </c>
      <c r="D113" s="381"/>
      <c r="E113" s="382"/>
      <c r="F113" s="380" t="s">
        <v>100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0</v>
      </c>
    </row>
    <row r="114" spans="1:21" ht="14.25" customHeight="1" x14ac:dyDescent="0.25">
      <c r="A114" s="39" t="s">
        <v>100</v>
      </c>
      <c r="B114" s="39" t="s">
        <v>181</v>
      </c>
      <c r="C114" s="379" t="s">
        <v>180</v>
      </c>
      <c r="D114" s="381"/>
      <c r="E114" s="382"/>
      <c r="F114" s="380" t="s">
        <v>179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7">
        <v>0</v>
      </c>
    </row>
    <row r="115" spans="1:21" ht="14.25" customHeight="1" x14ac:dyDescent="0.25">
      <c r="A115" s="39" t="s">
        <v>100</v>
      </c>
      <c r="B115" s="39" t="s">
        <v>178</v>
      </c>
      <c r="C115" s="379" t="s">
        <v>177</v>
      </c>
      <c r="D115" s="381"/>
      <c r="E115" s="382"/>
      <c r="F115" s="380" t="s">
        <v>100</v>
      </c>
      <c r="G115" s="382"/>
      <c r="H115" s="378"/>
      <c r="I115" s="382"/>
      <c r="J115" s="378"/>
      <c r="K115" s="382"/>
      <c r="L115" s="38"/>
      <c r="M115" s="378"/>
      <c r="N115" s="382"/>
      <c r="O115" s="39" t="s">
        <v>100</v>
      </c>
      <c r="P115" s="378"/>
      <c r="Q115" s="382"/>
      <c r="R115" s="378"/>
      <c r="S115" s="381"/>
      <c r="T115" s="382"/>
      <c r="U115" s="37">
        <v>2075.9899999999998</v>
      </c>
    </row>
    <row r="116" spans="1:21" ht="36.6" customHeight="1" x14ac:dyDescent="0.25">
      <c r="A116" s="39" t="s">
        <v>100</v>
      </c>
      <c r="B116" s="39" t="s">
        <v>309</v>
      </c>
      <c r="C116" s="379" t="s">
        <v>308</v>
      </c>
      <c r="D116" s="381"/>
      <c r="E116" s="382"/>
      <c r="F116" s="380" t="s">
        <v>214</v>
      </c>
      <c r="G116" s="382"/>
      <c r="H116" s="383">
        <v>0.08</v>
      </c>
      <c r="I116" s="382"/>
      <c r="J116" s="383">
        <v>1</v>
      </c>
      <c r="K116" s="382"/>
      <c r="L116" s="37">
        <v>0.12</v>
      </c>
      <c r="M116" s="378">
        <v>16655</v>
      </c>
      <c r="N116" s="382"/>
      <c r="O116" s="39" t="s">
        <v>187</v>
      </c>
      <c r="P116" s="383">
        <v>16655</v>
      </c>
      <c r="Q116" s="382"/>
      <c r="R116" s="378"/>
      <c r="S116" s="381"/>
      <c r="T116" s="382"/>
      <c r="U116" s="37">
        <v>1998.6</v>
      </c>
    </row>
    <row r="117" spans="1:21" ht="14.25" customHeight="1" x14ac:dyDescent="0.25">
      <c r="A117" s="39" t="s">
        <v>100</v>
      </c>
      <c r="B117" s="39" t="s">
        <v>307</v>
      </c>
      <c r="C117" s="379" t="s">
        <v>306</v>
      </c>
      <c r="D117" s="381"/>
      <c r="E117" s="382"/>
      <c r="F117" s="380" t="s">
        <v>174</v>
      </c>
      <c r="G117" s="382"/>
      <c r="H117" s="383">
        <v>8.0000000000000004E-4</v>
      </c>
      <c r="I117" s="382"/>
      <c r="J117" s="383">
        <v>1</v>
      </c>
      <c r="K117" s="382"/>
      <c r="L117" s="37">
        <v>1.1999999999999999E-3</v>
      </c>
      <c r="M117" s="378"/>
      <c r="N117" s="382"/>
      <c r="O117" s="39" t="s">
        <v>100</v>
      </c>
      <c r="P117" s="383">
        <v>64494.01</v>
      </c>
      <c r="Q117" s="382"/>
      <c r="R117" s="378"/>
      <c r="S117" s="381"/>
      <c r="T117" s="382"/>
      <c r="U117" s="37">
        <v>77.39</v>
      </c>
    </row>
    <row r="118" spans="1:21" ht="14.25" customHeight="1" x14ac:dyDescent="0.25">
      <c r="A118" s="39" t="s">
        <v>100</v>
      </c>
      <c r="B118" s="39" t="s">
        <v>100</v>
      </c>
      <c r="C118" s="365" t="s">
        <v>166</v>
      </c>
      <c r="D118" s="381"/>
      <c r="E118" s="382"/>
      <c r="F118" s="380" t="s">
        <v>100</v>
      </c>
      <c r="G118" s="382"/>
      <c r="H118" s="378"/>
      <c r="I118" s="382"/>
      <c r="J118" s="378"/>
      <c r="K118" s="382"/>
      <c r="L118" s="38"/>
      <c r="M118" s="378"/>
      <c r="N118" s="382"/>
      <c r="O118" s="39" t="s">
        <v>100</v>
      </c>
      <c r="P118" s="378"/>
      <c r="Q118" s="382"/>
      <c r="R118" s="378"/>
      <c r="S118" s="381"/>
      <c r="T118" s="382"/>
      <c r="U118" s="35">
        <v>115863.91</v>
      </c>
    </row>
    <row r="119" spans="1:21" ht="60.75" customHeight="1" x14ac:dyDescent="0.25">
      <c r="A119" s="40" t="s">
        <v>638</v>
      </c>
      <c r="B119" s="39" t="s">
        <v>304</v>
      </c>
      <c r="C119" s="379" t="s">
        <v>303</v>
      </c>
      <c r="D119" s="381"/>
      <c r="E119" s="382"/>
      <c r="F119" s="380" t="s">
        <v>302</v>
      </c>
      <c r="G119" s="382"/>
      <c r="H119" s="383">
        <v>1500</v>
      </c>
      <c r="I119" s="382"/>
      <c r="J119" s="384" t="s">
        <v>187</v>
      </c>
      <c r="K119" s="382"/>
      <c r="L119" s="37">
        <v>1500</v>
      </c>
      <c r="M119" s="383">
        <v>815.16</v>
      </c>
      <c r="N119" s="382"/>
      <c r="O119" s="39" t="s">
        <v>60</v>
      </c>
      <c r="P119" s="383">
        <v>896.68</v>
      </c>
      <c r="Q119" s="382"/>
      <c r="R119" s="378"/>
      <c r="S119" s="381"/>
      <c r="T119" s="382"/>
      <c r="U119" s="37">
        <v>1345020</v>
      </c>
    </row>
    <row r="120" spans="1:21" ht="14.25" customHeight="1" x14ac:dyDescent="0.25">
      <c r="A120" s="41" t="s">
        <v>100</v>
      </c>
      <c r="B120" s="41" t="s">
        <v>100</v>
      </c>
      <c r="C120" s="379" t="s">
        <v>165</v>
      </c>
      <c r="D120" s="381"/>
      <c r="E120" s="382"/>
      <c r="F120" s="380" t="s">
        <v>100</v>
      </c>
      <c r="G120" s="382"/>
      <c r="H120" s="378"/>
      <c r="I120" s="382"/>
      <c r="J120" s="379" t="s">
        <v>100</v>
      </c>
      <c r="K120" s="382"/>
      <c r="L120" s="39" t="s">
        <v>100</v>
      </c>
      <c r="M120" s="379" t="s">
        <v>100</v>
      </c>
      <c r="N120" s="382"/>
      <c r="O120" s="41" t="s">
        <v>100</v>
      </c>
      <c r="P120" s="378"/>
      <c r="Q120" s="382"/>
      <c r="R120" s="379" t="s">
        <v>100</v>
      </c>
      <c r="S120" s="381"/>
      <c r="T120" s="382"/>
      <c r="U120" s="37">
        <v>113787.92</v>
      </c>
    </row>
    <row r="121" spans="1:21" ht="28.35" customHeight="1" x14ac:dyDescent="0.25">
      <c r="A121" s="41" t="s">
        <v>100</v>
      </c>
      <c r="B121" s="39" t="s">
        <v>301</v>
      </c>
      <c r="C121" s="379" t="s">
        <v>300</v>
      </c>
      <c r="D121" s="381"/>
      <c r="E121" s="382"/>
      <c r="F121" s="380" t="s">
        <v>160</v>
      </c>
      <c r="G121" s="382"/>
      <c r="H121" s="383">
        <v>98</v>
      </c>
      <c r="I121" s="382"/>
      <c r="J121" s="383">
        <v>1</v>
      </c>
      <c r="K121" s="382"/>
      <c r="L121" s="37">
        <v>98</v>
      </c>
      <c r="M121" s="378"/>
      <c r="N121" s="382"/>
      <c r="O121" s="39" t="s">
        <v>100</v>
      </c>
      <c r="P121" s="378"/>
      <c r="Q121" s="382"/>
      <c r="R121" s="384" t="s">
        <v>100</v>
      </c>
      <c r="S121" s="381"/>
      <c r="T121" s="382"/>
      <c r="U121" s="37">
        <v>111512.16</v>
      </c>
    </row>
    <row r="122" spans="1:21" ht="28.35" customHeight="1" x14ac:dyDescent="0.25">
      <c r="A122" s="41" t="s">
        <v>100</v>
      </c>
      <c r="B122" s="39" t="s">
        <v>299</v>
      </c>
      <c r="C122" s="379" t="s">
        <v>298</v>
      </c>
      <c r="D122" s="381"/>
      <c r="E122" s="382"/>
      <c r="F122" s="380" t="s">
        <v>160</v>
      </c>
      <c r="G122" s="382"/>
      <c r="H122" s="383">
        <v>58</v>
      </c>
      <c r="I122" s="382"/>
      <c r="J122" s="383">
        <v>1</v>
      </c>
      <c r="K122" s="382"/>
      <c r="L122" s="37">
        <v>58</v>
      </c>
      <c r="M122" s="378"/>
      <c r="N122" s="382"/>
      <c r="O122" s="39" t="s">
        <v>100</v>
      </c>
      <c r="P122" s="378"/>
      <c r="Q122" s="382"/>
      <c r="R122" s="384" t="s">
        <v>100</v>
      </c>
      <c r="S122" s="381"/>
      <c r="T122" s="382"/>
      <c r="U122" s="37">
        <v>65996.990000000005</v>
      </c>
    </row>
    <row r="123" spans="1:21" ht="14.25" customHeight="1" x14ac:dyDescent="0.25">
      <c r="A123" s="36" t="s">
        <v>100</v>
      </c>
      <c r="B123" s="36" t="s">
        <v>100</v>
      </c>
      <c r="C123" s="365" t="s">
        <v>136</v>
      </c>
      <c r="D123" s="381"/>
      <c r="E123" s="381"/>
      <c r="F123" s="381"/>
      <c r="G123" s="381"/>
      <c r="H123" s="381"/>
      <c r="I123" s="381"/>
      <c r="J123" s="381"/>
      <c r="K123" s="381"/>
      <c r="L123" s="382"/>
      <c r="M123" s="385" t="s">
        <v>100</v>
      </c>
      <c r="N123" s="381"/>
      <c r="O123" s="382"/>
      <c r="P123" s="386">
        <v>1092262.04</v>
      </c>
      <c r="Q123" s="382"/>
      <c r="R123" s="369"/>
      <c r="S123" s="381"/>
      <c r="T123" s="382"/>
      <c r="U123" s="35">
        <v>1638393.06</v>
      </c>
    </row>
    <row r="124" spans="1:21" ht="60.75" customHeight="1" x14ac:dyDescent="0.25">
      <c r="A124" s="44" t="s">
        <v>365</v>
      </c>
      <c r="B124" s="43" t="s">
        <v>579</v>
      </c>
      <c r="C124" s="365" t="s">
        <v>817</v>
      </c>
      <c r="D124" s="381"/>
      <c r="E124" s="382"/>
      <c r="F124" s="367" t="s">
        <v>343</v>
      </c>
      <c r="G124" s="382"/>
      <c r="H124" s="368">
        <v>1.4850000000000001</v>
      </c>
      <c r="I124" s="382"/>
      <c r="J124" s="368">
        <v>1</v>
      </c>
      <c r="K124" s="382"/>
      <c r="L124" s="35">
        <v>1.4850000000000001</v>
      </c>
      <c r="M124" s="369"/>
      <c r="N124" s="382"/>
      <c r="O124" s="42"/>
      <c r="P124" s="369"/>
      <c r="Q124" s="382"/>
      <c r="R124" s="369"/>
      <c r="S124" s="381"/>
      <c r="T124" s="382"/>
      <c r="U124" s="38"/>
    </row>
    <row r="125" spans="1:21" ht="50.25" customHeight="1" x14ac:dyDescent="0.25">
      <c r="A125" s="40" t="s">
        <v>100</v>
      </c>
      <c r="B125" s="39" t="s">
        <v>480</v>
      </c>
      <c r="C125" s="379" t="s">
        <v>479</v>
      </c>
      <c r="D125" s="381"/>
      <c r="E125" s="381"/>
      <c r="F125" s="381"/>
      <c r="G125" s="381"/>
      <c r="H125" s="381"/>
      <c r="I125" s="381"/>
      <c r="J125" s="381"/>
      <c r="K125" s="381"/>
      <c r="L125" s="381"/>
      <c r="M125" s="381"/>
      <c r="N125" s="381"/>
      <c r="O125" s="381"/>
      <c r="P125" s="381"/>
      <c r="Q125" s="381"/>
      <c r="R125" s="381"/>
      <c r="S125" s="381"/>
      <c r="T125" s="382"/>
      <c r="U125" s="41" t="s">
        <v>100</v>
      </c>
    </row>
    <row r="126" spans="1:21" ht="14.25" customHeight="1" x14ac:dyDescent="0.25">
      <c r="A126" s="39" t="s">
        <v>100</v>
      </c>
      <c r="B126" s="39" t="s">
        <v>187</v>
      </c>
      <c r="C126" s="379" t="s">
        <v>186</v>
      </c>
      <c r="D126" s="381"/>
      <c r="E126" s="382"/>
      <c r="F126" s="380" t="s">
        <v>179</v>
      </c>
      <c r="G126" s="382"/>
      <c r="H126" s="378"/>
      <c r="I126" s="382"/>
      <c r="J126" s="378"/>
      <c r="K126" s="382"/>
      <c r="L126" s="37">
        <v>165.9933</v>
      </c>
      <c r="M126" s="378"/>
      <c r="N126" s="382"/>
      <c r="O126" s="39" t="s">
        <v>100</v>
      </c>
      <c r="P126" s="378"/>
      <c r="Q126" s="382"/>
      <c r="R126" s="378"/>
      <c r="S126" s="381"/>
      <c r="T126" s="382"/>
      <c r="U126" s="37">
        <v>72907.58</v>
      </c>
    </row>
    <row r="127" spans="1:21" ht="14.25" customHeight="1" x14ac:dyDescent="0.25">
      <c r="A127" s="39" t="s">
        <v>100</v>
      </c>
      <c r="B127" s="39" t="s">
        <v>357</v>
      </c>
      <c r="C127" s="379" t="s">
        <v>356</v>
      </c>
      <c r="D127" s="381"/>
      <c r="E127" s="382"/>
      <c r="F127" s="380" t="s">
        <v>179</v>
      </c>
      <c r="G127" s="382"/>
      <c r="H127" s="383">
        <v>97.2</v>
      </c>
      <c r="I127" s="382"/>
      <c r="J127" s="383">
        <v>1.1499999999999999</v>
      </c>
      <c r="K127" s="382"/>
      <c r="L127" s="37">
        <v>165.9933</v>
      </c>
      <c r="M127" s="378"/>
      <c r="N127" s="382"/>
      <c r="O127" s="39" t="s">
        <v>100</v>
      </c>
      <c r="P127" s="383">
        <v>439.22</v>
      </c>
      <c r="Q127" s="382"/>
      <c r="R127" s="383">
        <v>1</v>
      </c>
      <c r="S127" s="381"/>
      <c r="T127" s="382"/>
      <c r="U127" s="37">
        <v>72907.58</v>
      </c>
    </row>
    <row r="128" spans="1:21" ht="14.25" customHeight="1" x14ac:dyDescent="0.25">
      <c r="A128" s="39" t="s">
        <v>100</v>
      </c>
      <c r="B128" s="39" t="s">
        <v>183</v>
      </c>
      <c r="C128" s="379" t="s">
        <v>182</v>
      </c>
      <c r="D128" s="381"/>
      <c r="E128" s="382"/>
      <c r="F128" s="380" t="s">
        <v>100</v>
      </c>
      <c r="G128" s="382"/>
      <c r="H128" s="378"/>
      <c r="I128" s="382"/>
      <c r="J128" s="378"/>
      <c r="K128" s="382"/>
      <c r="L128" s="38"/>
      <c r="M128" s="378"/>
      <c r="N128" s="382"/>
      <c r="O128" s="39" t="s">
        <v>100</v>
      </c>
      <c r="P128" s="378"/>
      <c r="Q128" s="382"/>
      <c r="R128" s="378"/>
      <c r="S128" s="381"/>
      <c r="T128" s="382"/>
      <c r="U128" s="37">
        <v>0</v>
      </c>
    </row>
    <row r="129" spans="1:21" ht="14.25" customHeight="1" x14ac:dyDescent="0.25">
      <c r="A129" s="39" t="s">
        <v>100</v>
      </c>
      <c r="B129" s="39" t="s">
        <v>181</v>
      </c>
      <c r="C129" s="379" t="s">
        <v>180</v>
      </c>
      <c r="D129" s="381"/>
      <c r="E129" s="382"/>
      <c r="F129" s="380" t="s">
        <v>179</v>
      </c>
      <c r="G129" s="382"/>
      <c r="H129" s="378"/>
      <c r="I129" s="382"/>
      <c r="J129" s="378"/>
      <c r="K129" s="382"/>
      <c r="L129" s="38"/>
      <c r="M129" s="378"/>
      <c r="N129" s="382"/>
      <c r="O129" s="39" t="s">
        <v>100</v>
      </c>
      <c r="P129" s="378"/>
      <c r="Q129" s="382"/>
      <c r="R129" s="378"/>
      <c r="S129" s="381"/>
      <c r="T129" s="382"/>
      <c r="U129" s="37">
        <v>0</v>
      </c>
    </row>
    <row r="130" spans="1:21" ht="14.25" customHeight="1" x14ac:dyDescent="0.25">
      <c r="A130" s="39" t="s">
        <v>100</v>
      </c>
      <c r="B130" s="39" t="s">
        <v>178</v>
      </c>
      <c r="C130" s="379" t="s">
        <v>177</v>
      </c>
      <c r="D130" s="381"/>
      <c r="E130" s="382"/>
      <c r="F130" s="380" t="s">
        <v>100</v>
      </c>
      <c r="G130" s="382"/>
      <c r="H130" s="378"/>
      <c r="I130" s="382"/>
      <c r="J130" s="378"/>
      <c r="K130" s="382"/>
      <c r="L130" s="38"/>
      <c r="M130" s="378"/>
      <c r="N130" s="382"/>
      <c r="O130" s="39" t="s">
        <v>100</v>
      </c>
      <c r="P130" s="378"/>
      <c r="Q130" s="382"/>
      <c r="R130" s="378"/>
      <c r="S130" s="381"/>
      <c r="T130" s="382"/>
      <c r="U130" s="37">
        <v>0</v>
      </c>
    </row>
    <row r="131" spans="1:21" ht="14.25" customHeight="1" x14ac:dyDescent="0.25">
      <c r="A131" s="39" t="s">
        <v>100</v>
      </c>
      <c r="B131" s="39" t="s">
        <v>100</v>
      </c>
      <c r="C131" s="365" t="s">
        <v>166</v>
      </c>
      <c r="D131" s="381"/>
      <c r="E131" s="382"/>
      <c r="F131" s="380" t="s">
        <v>100</v>
      </c>
      <c r="G131" s="382"/>
      <c r="H131" s="378"/>
      <c r="I131" s="382"/>
      <c r="J131" s="378"/>
      <c r="K131" s="382"/>
      <c r="L131" s="38"/>
      <c r="M131" s="378"/>
      <c r="N131" s="382"/>
      <c r="O131" s="39" t="s">
        <v>100</v>
      </c>
      <c r="P131" s="378"/>
      <c r="Q131" s="382"/>
      <c r="R131" s="378"/>
      <c r="S131" s="381"/>
      <c r="T131" s="382"/>
      <c r="U131" s="35">
        <v>72907.58</v>
      </c>
    </row>
    <row r="132" spans="1:21" ht="38.85" customHeight="1" x14ac:dyDescent="0.25">
      <c r="A132" s="40" t="s">
        <v>69</v>
      </c>
      <c r="B132" s="39" t="s">
        <v>576</v>
      </c>
      <c r="C132" s="379" t="s">
        <v>575</v>
      </c>
      <c r="D132" s="381"/>
      <c r="E132" s="382"/>
      <c r="F132" s="380" t="s">
        <v>214</v>
      </c>
      <c r="G132" s="382"/>
      <c r="H132" s="383">
        <v>163.35</v>
      </c>
      <c r="I132" s="382"/>
      <c r="J132" s="384" t="s">
        <v>187</v>
      </c>
      <c r="K132" s="382"/>
      <c r="L132" s="37">
        <v>163.35</v>
      </c>
      <c r="M132" s="378"/>
      <c r="N132" s="382"/>
      <c r="O132" s="39" t="s">
        <v>100</v>
      </c>
      <c r="P132" s="383">
        <v>685.4</v>
      </c>
      <c r="Q132" s="382"/>
      <c r="R132" s="378"/>
      <c r="S132" s="381"/>
      <c r="T132" s="382"/>
      <c r="U132" s="37">
        <v>111960.09</v>
      </c>
    </row>
    <row r="133" spans="1:21" ht="14.25" customHeight="1" x14ac:dyDescent="0.25">
      <c r="A133" s="41" t="s">
        <v>100</v>
      </c>
      <c r="B133" s="41" t="s">
        <v>100</v>
      </c>
      <c r="C133" s="379" t="s">
        <v>165</v>
      </c>
      <c r="D133" s="381"/>
      <c r="E133" s="382"/>
      <c r="F133" s="380" t="s">
        <v>100</v>
      </c>
      <c r="G133" s="382"/>
      <c r="H133" s="378"/>
      <c r="I133" s="382"/>
      <c r="J133" s="379" t="s">
        <v>100</v>
      </c>
      <c r="K133" s="382"/>
      <c r="L133" s="39" t="s">
        <v>100</v>
      </c>
      <c r="M133" s="379" t="s">
        <v>100</v>
      </c>
      <c r="N133" s="382"/>
      <c r="O133" s="41" t="s">
        <v>100</v>
      </c>
      <c r="P133" s="378"/>
      <c r="Q133" s="382"/>
      <c r="R133" s="379" t="s">
        <v>100</v>
      </c>
      <c r="S133" s="381"/>
      <c r="T133" s="382"/>
      <c r="U133" s="37">
        <v>72907.58</v>
      </c>
    </row>
    <row r="134" spans="1:21" ht="28.35" customHeight="1" x14ac:dyDescent="0.25">
      <c r="A134" s="41" t="s">
        <v>100</v>
      </c>
      <c r="B134" s="39" t="s">
        <v>355</v>
      </c>
      <c r="C134" s="379" t="s">
        <v>354</v>
      </c>
      <c r="D134" s="381"/>
      <c r="E134" s="382"/>
      <c r="F134" s="380" t="s">
        <v>160</v>
      </c>
      <c r="G134" s="382"/>
      <c r="H134" s="383">
        <v>89</v>
      </c>
      <c r="I134" s="382"/>
      <c r="J134" s="383">
        <v>1</v>
      </c>
      <c r="K134" s="382"/>
      <c r="L134" s="37">
        <v>89</v>
      </c>
      <c r="M134" s="378"/>
      <c r="N134" s="382"/>
      <c r="O134" s="39" t="s">
        <v>100</v>
      </c>
      <c r="P134" s="378"/>
      <c r="Q134" s="382"/>
      <c r="R134" s="384" t="s">
        <v>100</v>
      </c>
      <c r="S134" s="381"/>
      <c r="T134" s="382"/>
      <c r="U134" s="37">
        <v>64887.75</v>
      </c>
    </row>
    <row r="135" spans="1:21" ht="28.35" customHeight="1" x14ac:dyDescent="0.25">
      <c r="A135" s="41" t="s">
        <v>100</v>
      </c>
      <c r="B135" s="39" t="s">
        <v>353</v>
      </c>
      <c r="C135" s="379" t="s">
        <v>352</v>
      </c>
      <c r="D135" s="381"/>
      <c r="E135" s="382"/>
      <c r="F135" s="380" t="s">
        <v>160</v>
      </c>
      <c r="G135" s="382"/>
      <c r="H135" s="383">
        <v>40</v>
      </c>
      <c r="I135" s="382"/>
      <c r="J135" s="383">
        <v>1</v>
      </c>
      <c r="K135" s="382"/>
      <c r="L135" s="37">
        <v>40</v>
      </c>
      <c r="M135" s="378"/>
      <c r="N135" s="382"/>
      <c r="O135" s="39" t="s">
        <v>100</v>
      </c>
      <c r="P135" s="378"/>
      <c r="Q135" s="382"/>
      <c r="R135" s="384" t="s">
        <v>100</v>
      </c>
      <c r="S135" s="381"/>
      <c r="T135" s="382"/>
      <c r="U135" s="37">
        <v>29163.03</v>
      </c>
    </row>
    <row r="136" spans="1:21" ht="14.25" customHeight="1" x14ac:dyDescent="0.25">
      <c r="A136" s="36" t="s">
        <v>100</v>
      </c>
      <c r="B136" s="36" t="s">
        <v>100</v>
      </c>
      <c r="C136" s="365" t="s">
        <v>136</v>
      </c>
      <c r="D136" s="381"/>
      <c r="E136" s="381"/>
      <c r="F136" s="381"/>
      <c r="G136" s="381"/>
      <c r="H136" s="381"/>
      <c r="I136" s="381"/>
      <c r="J136" s="381"/>
      <c r="K136" s="381"/>
      <c r="L136" s="382"/>
      <c r="M136" s="385" t="s">
        <v>100</v>
      </c>
      <c r="N136" s="381"/>
      <c r="O136" s="382"/>
      <c r="P136" s="386">
        <v>187823.87</v>
      </c>
      <c r="Q136" s="382"/>
      <c r="R136" s="369"/>
      <c r="S136" s="381"/>
      <c r="T136" s="382"/>
      <c r="U136" s="35">
        <v>278918.45</v>
      </c>
    </row>
    <row r="137" spans="1:21" ht="82.35" customHeight="1" x14ac:dyDescent="0.25">
      <c r="A137" s="44" t="s">
        <v>359</v>
      </c>
      <c r="B137" s="43" t="s">
        <v>350</v>
      </c>
      <c r="C137" s="365" t="s">
        <v>816</v>
      </c>
      <c r="D137" s="381"/>
      <c r="E137" s="382"/>
      <c r="F137" s="367" t="s">
        <v>349</v>
      </c>
      <c r="G137" s="382"/>
      <c r="H137" s="368">
        <v>0.59399999999999997</v>
      </c>
      <c r="I137" s="382"/>
      <c r="J137" s="368">
        <v>1</v>
      </c>
      <c r="K137" s="382"/>
      <c r="L137" s="35">
        <v>0.59399999999999997</v>
      </c>
      <c r="M137" s="369"/>
      <c r="N137" s="382"/>
      <c r="O137" s="42"/>
      <c r="P137" s="369"/>
      <c r="Q137" s="382"/>
      <c r="R137" s="369"/>
      <c r="S137" s="381"/>
      <c r="T137" s="382"/>
      <c r="U137" s="38"/>
    </row>
    <row r="138" spans="1:21" ht="50.25" customHeight="1" x14ac:dyDescent="0.25">
      <c r="A138" s="40" t="s">
        <v>100</v>
      </c>
      <c r="B138" s="39" t="s">
        <v>480</v>
      </c>
      <c r="C138" s="379" t="s">
        <v>479</v>
      </c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1"/>
      <c r="T138" s="382"/>
      <c r="U138" s="41" t="s">
        <v>100</v>
      </c>
    </row>
    <row r="139" spans="1:21" ht="14.25" customHeight="1" x14ac:dyDescent="0.25">
      <c r="A139" s="39" t="s">
        <v>100</v>
      </c>
      <c r="B139" s="39" t="s">
        <v>187</v>
      </c>
      <c r="C139" s="379" t="s">
        <v>186</v>
      </c>
      <c r="D139" s="381"/>
      <c r="E139" s="382"/>
      <c r="F139" s="380" t="s">
        <v>179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0</v>
      </c>
    </row>
    <row r="140" spans="1:21" ht="14.25" customHeight="1" x14ac:dyDescent="0.25">
      <c r="A140" s="39" t="s">
        <v>100</v>
      </c>
      <c r="B140" s="39" t="s">
        <v>183</v>
      </c>
      <c r="C140" s="379" t="s">
        <v>182</v>
      </c>
      <c r="D140" s="381"/>
      <c r="E140" s="382"/>
      <c r="F140" s="380" t="s">
        <v>100</v>
      </c>
      <c r="G140" s="382"/>
      <c r="H140" s="378"/>
      <c r="I140" s="382"/>
      <c r="J140" s="378"/>
      <c r="K140" s="382"/>
      <c r="L140" s="38"/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7">
        <v>6106.81</v>
      </c>
    </row>
    <row r="141" spans="1:21" ht="14.25" customHeight="1" x14ac:dyDescent="0.25">
      <c r="A141" s="39" t="s">
        <v>100</v>
      </c>
      <c r="B141" s="39" t="s">
        <v>181</v>
      </c>
      <c r="C141" s="379" t="s">
        <v>180</v>
      </c>
      <c r="D141" s="381"/>
      <c r="E141" s="382"/>
      <c r="F141" s="380" t="s">
        <v>179</v>
      </c>
      <c r="G141" s="382"/>
      <c r="H141" s="378"/>
      <c r="I141" s="382"/>
      <c r="J141" s="378"/>
      <c r="K141" s="382"/>
      <c r="L141" s="37">
        <v>4.1669099999999997</v>
      </c>
      <c r="M141" s="378"/>
      <c r="N141" s="382"/>
      <c r="O141" s="39" t="s">
        <v>100</v>
      </c>
      <c r="P141" s="378"/>
      <c r="Q141" s="382"/>
      <c r="R141" s="378"/>
      <c r="S141" s="381"/>
      <c r="T141" s="382"/>
      <c r="U141" s="37">
        <v>3152.52</v>
      </c>
    </row>
    <row r="142" spans="1:21" ht="14.25" customHeight="1" x14ac:dyDescent="0.25">
      <c r="A142" s="39" t="s">
        <v>100</v>
      </c>
      <c r="B142" s="39" t="s">
        <v>348</v>
      </c>
      <c r="C142" s="379" t="s">
        <v>347</v>
      </c>
      <c r="D142" s="381"/>
      <c r="E142" s="382"/>
      <c r="F142" s="380" t="s">
        <v>218</v>
      </c>
      <c r="G142" s="382"/>
      <c r="H142" s="383">
        <v>6.1</v>
      </c>
      <c r="I142" s="382"/>
      <c r="J142" s="383">
        <v>1.1499999999999999</v>
      </c>
      <c r="K142" s="382"/>
      <c r="L142" s="37">
        <v>4.1669099999999997</v>
      </c>
      <c r="M142" s="378">
        <v>1061.99</v>
      </c>
      <c r="N142" s="382"/>
      <c r="O142" s="39" t="s">
        <v>346</v>
      </c>
      <c r="P142" s="383">
        <v>1465.55</v>
      </c>
      <c r="Q142" s="382"/>
      <c r="R142" s="378"/>
      <c r="S142" s="381"/>
      <c r="T142" s="382"/>
      <c r="U142" s="37">
        <v>6106.81</v>
      </c>
    </row>
    <row r="143" spans="1:21" ht="14.25" customHeight="1" x14ac:dyDescent="0.25">
      <c r="A143" s="39" t="s">
        <v>100</v>
      </c>
      <c r="B143" s="39" t="s">
        <v>252</v>
      </c>
      <c r="C143" s="379" t="s">
        <v>251</v>
      </c>
      <c r="D143" s="381"/>
      <c r="E143" s="382"/>
      <c r="F143" s="380" t="s">
        <v>179</v>
      </c>
      <c r="G143" s="382"/>
      <c r="H143" s="383">
        <v>6.1</v>
      </c>
      <c r="I143" s="382"/>
      <c r="J143" s="383">
        <v>1.1499999999999999</v>
      </c>
      <c r="K143" s="382"/>
      <c r="L143" s="37">
        <v>4.1669099999999997</v>
      </c>
      <c r="M143" s="378"/>
      <c r="N143" s="382"/>
      <c r="O143" s="39" t="s">
        <v>100</v>
      </c>
      <c r="P143" s="383">
        <v>756.56</v>
      </c>
      <c r="Q143" s="382"/>
      <c r="R143" s="383">
        <v>1</v>
      </c>
      <c r="S143" s="381"/>
      <c r="T143" s="382"/>
      <c r="U143" s="37">
        <v>3152.52</v>
      </c>
    </row>
    <row r="144" spans="1:21" ht="14.25" customHeight="1" x14ac:dyDescent="0.25">
      <c r="A144" s="39" t="s">
        <v>100</v>
      </c>
      <c r="B144" s="39" t="s">
        <v>178</v>
      </c>
      <c r="C144" s="379" t="s">
        <v>177</v>
      </c>
      <c r="D144" s="381"/>
      <c r="E144" s="382"/>
      <c r="F144" s="380" t="s">
        <v>100</v>
      </c>
      <c r="G144" s="382"/>
      <c r="H144" s="378"/>
      <c r="I144" s="382"/>
      <c r="J144" s="378"/>
      <c r="K144" s="382"/>
      <c r="L144" s="38"/>
      <c r="M144" s="378"/>
      <c r="N144" s="382"/>
      <c r="O144" s="39" t="s">
        <v>100</v>
      </c>
      <c r="P144" s="378"/>
      <c r="Q144" s="382"/>
      <c r="R144" s="378"/>
      <c r="S144" s="381"/>
      <c r="T144" s="382"/>
      <c r="U144" s="37">
        <v>0</v>
      </c>
    </row>
    <row r="145" spans="1:21" ht="14.25" customHeight="1" x14ac:dyDescent="0.25">
      <c r="A145" s="39" t="s">
        <v>100</v>
      </c>
      <c r="B145" s="39" t="s">
        <v>100</v>
      </c>
      <c r="C145" s="365" t="s">
        <v>166</v>
      </c>
      <c r="D145" s="381"/>
      <c r="E145" s="382"/>
      <c r="F145" s="380" t="s">
        <v>100</v>
      </c>
      <c r="G145" s="382"/>
      <c r="H145" s="378"/>
      <c r="I145" s="382"/>
      <c r="J145" s="378"/>
      <c r="K145" s="382"/>
      <c r="L145" s="38"/>
      <c r="M145" s="378"/>
      <c r="N145" s="382"/>
      <c r="O145" s="39" t="s">
        <v>100</v>
      </c>
      <c r="P145" s="378"/>
      <c r="Q145" s="382"/>
      <c r="R145" s="378"/>
      <c r="S145" s="381"/>
      <c r="T145" s="382"/>
      <c r="U145" s="35">
        <v>9259.33</v>
      </c>
    </row>
    <row r="146" spans="1:21" ht="14.25" customHeight="1" x14ac:dyDescent="0.25">
      <c r="A146" s="41" t="s">
        <v>100</v>
      </c>
      <c r="B146" s="41" t="s">
        <v>100</v>
      </c>
      <c r="C146" s="379" t="s">
        <v>165</v>
      </c>
      <c r="D146" s="381"/>
      <c r="E146" s="382"/>
      <c r="F146" s="380" t="s">
        <v>100</v>
      </c>
      <c r="G146" s="382"/>
      <c r="H146" s="378"/>
      <c r="I146" s="382"/>
      <c r="J146" s="379" t="s">
        <v>100</v>
      </c>
      <c r="K146" s="382"/>
      <c r="L146" s="39" t="s">
        <v>100</v>
      </c>
      <c r="M146" s="379" t="s">
        <v>100</v>
      </c>
      <c r="N146" s="382"/>
      <c r="O146" s="41" t="s">
        <v>100</v>
      </c>
      <c r="P146" s="378"/>
      <c r="Q146" s="382"/>
      <c r="R146" s="379" t="s">
        <v>100</v>
      </c>
      <c r="S146" s="381"/>
      <c r="T146" s="382"/>
      <c r="U146" s="37">
        <v>3152.52</v>
      </c>
    </row>
    <row r="147" spans="1:21" ht="38.85" customHeight="1" x14ac:dyDescent="0.25">
      <c r="A147" s="41" t="s">
        <v>100</v>
      </c>
      <c r="B147" s="39" t="s">
        <v>337</v>
      </c>
      <c r="C147" s="379" t="s">
        <v>336</v>
      </c>
      <c r="D147" s="381"/>
      <c r="E147" s="382"/>
      <c r="F147" s="380" t="s">
        <v>160</v>
      </c>
      <c r="G147" s="382"/>
      <c r="H147" s="383">
        <v>92</v>
      </c>
      <c r="I147" s="382"/>
      <c r="J147" s="383">
        <v>1</v>
      </c>
      <c r="K147" s="382"/>
      <c r="L147" s="37">
        <v>92</v>
      </c>
      <c r="M147" s="378"/>
      <c r="N147" s="382"/>
      <c r="O147" s="39" t="s">
        <v>100</v>
      </c>
      <c r="P147" s="378"/>
      <c r="Q147" s="382"/>
      <c r="R147" s="384" t="s">
        <v>100</v>
      </c>
      <c r="S147" s="381"/>
      <c r="T147" s="382"/>
      <c r="U147" s="37">
        <v>2900.32</v>
      </c>
    </row>
    <row r="148" spans="1:21" ht="38.85" customHeight="1" x14ac:dyDescent="0.25">
      <c r="A148" s="41" t="s">
        <v>100</v>
      </c>
      <c r="B148" s="39" t="s">
        <v>335</v>
      </c>
      <c r="C148" s="379" t="s">
        <v>334</v>
      </c>
      <c r="D148" s="381"/>
      <c r="E148" s="382"/>
      <c r="F148" s="380" t="s">
        <v>160</v>
      </c>
      <c r="G148" s="382"/>
      <c r="H148" s="383">
        <v>46</v>
      </c>
      <c r="I148" s="382"/>
      <c r="J148" s="383">
        <v>1</v>
      </c>
      <c r="K148" s="382"/>
      <c r="L148" s="37">
        <v>46</v>
      </c>
      <c r="M148" s="378"/>
      <c r="N148" s="382"/>
      <c r="O148" s="39" t="s">
        <v>100</v>
      </c>
      <c r="P148" s="378"/>
      <c r="Q148" s="382"/>
      <c r="R148" s="384" t="s">
        <v>100</v>
      </c>
      <c r="S148" s="381"/>
      <c r="T148" s="382"/>
      <c r="U148" s="37">
        <v>1450.16</v>
      </c>
    </row>
    <row r="149" spans="1:21" ht="14.25" customHeight="1" x14ac:dyDescent="0.25">
      <c r="A149" s="36" t="s">
        <v>100</v>
      </c>
      <c r="B149" s="36" t="s">
        <v>100</v>
      </c>
      <c r="C149" s="365" t="s">
        <v>136</v>
      </c>
      <c r="D149" s="381"/>
      <c r="E149" s="381"/>
      <c r="F149" s="381"/>
      <c r="G149" s="381"/>
      <c r="H149" s="381"/>
      <c r="I149" s="381"/>
      <c r="J149" s="381"/>
      <c r="K149" s="381"/>
      <c r="L149" s="382"/>
      <c r="M149" s="385" t="s">
        <v>100</v>
      </c>
      <c r="N149" s="381"/>
      <c r="O149" s="382"/>
      <c r="P149" s="386">
        <v>22912.14</v>
      </c>
      <c r="Q149" s="382"/>
      <c r="R149" s="369"/>
      <c r="S149" s="381"/>
      <c r="T149" s="382"/>
      <c r="U149" s="35">
        <v>13609.81</v>
      </c>
    </row>
    <row r="150" spans="1:21" ht="60.75" customHeight="1" x14ac:dyDescent="0.25">
      <c r="A150" s="44" t="s">
        <v>351</v>
      </c>
      <c r="B150" s="43" t="s">
        <v>344</v>
      </c>
      <c r="C150" s="365" t="s">
        <v>815</v>
      </c>
      <c r="D150" s="381"/>
      <c r="E150" s="382"/>
      <c r="F150" s="367" t="s">
        <v>343</v>
      </c>
      <c r="G150" s="382"/>
      <c r="H150" s="368">
        <v>5.94</v>
      </c>
      <c r="I150" s="382"/>
      <c r="J150" s="368">
        <v>1</v>
      </c>
      <c r="K150" s="382"/>
      <c r="L150" s="35">
        <v>5.94</v>
      </c>
      <c r="M150" s="369"/>
      <c r="N150" s="382"/>
      <c r="O150" s="42"/>
      <c r="P150" s="369"/>
      <c r="Q150" s="382"/>
      <c r="R150" s="369"/>
      <c r="S150" s="381"/>
      <c r="T150" s="382"/>
      <c r="U150" s="38"/>
    </row>
    <row r="151" spans="1:21" ht="50.25" customHeight="1" x14ac:dyDescent="0.25">
      <c r="A151" s="40" t="s">
        <v>100</v>
      </c>
      <c r="B151" s="39" t="s">
        <v>480</v>
      </c>
      <c r="C151" s="379" t="s">
        <v>479</v>
      </c>
      <c r="D151" s="381"/>
      <c r="E151" s="381"/>
      <c r="F151" s="381"/>
      <c r="G151" s="381"/>
      <c r="H151" s="381"/>
      <c r="I151" s="381"/>
      <c r="J151" s="381"/>
      <c r="K151" s="381"/>
      <c r="L151" s="381"/>
      <c r="M151" s="381"/>
      <c r="N151" s="381"/>
      <c r="O151" s="381"/>
      <c r="P151" s="381"/>
      <c r="Q151" s="381"/>
      <c r="R151" s="381"/>
      <c r="S151" s="381"/>
      <c r="T151" s="382"/>
      <c r="U151" s="41" t="s">
        <v>100</v>
      </c>
    </row>
    <row r="152" spans="1:21" ht="14.25" customHeight="1" x14ac:dyDescent="0.25">
      <c r="A152" s="39" t="s">
        <v>100</v>
      </c>
      <c r="B152" s="39" t="s">
        <v>187</v>
      </c>
      <c r="C152" s="379" t="s">
        <v>186</v>
      </c>
      <c r="D152" s="381"/>
      <c r="E152" s="382"/>
      <c r="F152" s="380" t="s">
        <v>179</v>
      </c>
      <c r="G152" s="382"/>
      <c r="H152" s="378"/>
      <c r="I152" s="382"/>
      <c r="J152" s="378"/>
      <c r="K152" s="382"/>
      <c r="L152" s="37">
        <v>85.592429999999993</v>
      </c>
      <c r="M152" s="378"/>
      <c r="N152" s="382"/>
      <c r="O152" s="39" t="s">
        <v>100</v>
      </c>
      <c r="P152" s="378"/>
      <c r="Q152" s="382"/>
      <c r="R152" s="378"/>
      <c r="S152" s="381"/>
      <c r="T152" s="382"/>
      <c r="U152" s="37">
        <v>42810.77</v>
      </c>
    </row>
    <row r="153" spans="1:21" ht="14.25" customHeight="1" x14ac:dyDescent="0.25">
      <c r="A153" s="39" t="s">
        <v>100</v>
      </c>
      <c r="B153" s="39" t="s">
        <v>330</v>
      </c>
      <c r="C153" s="379" t="s">
        <v>329</v>
      </c>
      <c r="D153" s="381"/>
      <c r="E153" s="382"/>
      <c r="F153" s="380" t="s">
        <v>179</v>
      </c>
      <c r="G153" s="382"/>
      <c r="H153" s="383">
        <v>12.53</v>
      </c>
      <c r="I153" s="382"/>
      <c r="J153" s="383">
        <v>1.1499999999999999</v>
      </c>
      <c r="K153" s="382"/>
      <c r="L153" s="37">
        <v>85.592429999999993</v>
      </c>
      <c r="M153" s="378"/>
      <c r="N153" s="382"/>
      <c r="O153" s="39" t="s">
        <v>100</v>
      </c>
      <c r="P153" s="383">
        <v>500.17</v>
      </c>
      <c r="Q153" s="382"/>
      <c r="R153" s="383">
        <v>1</v>
      </c>
      <c r="S153" s="381"/>
      <c r="T153" s="382"/>
      <c r="U153" s="37">
        <v>42810.77</v>
      </c>
    </row>
    <row r="154" spans="1:21" ht="14.25" customHeight="1" x14ac:dyDescent="0.25">
      <c r="A154" s="39" t="s">
        <v>100</v>
      </c>
      <c r="B154" s="39" t="s">
        <v>183</v>
      </c>
      <c r="C154" s="379" t="s">
        <v>182</v>
      </c>
      <c r="D154" s="381"/>
      <c r="E154" s="382"/>
      <c r="F154" s="380" t="s">
        <v>100</v>
      </c>
      <c r="G154" s="382"/>
      <c r="H154" s="378"/>
      <c r="I154" s="382"/>
      <c r="J154" s="378"/>
      <c r="K154" s="382"/>
      <c r="L154" s="38"/>
      <c r="M154" s="378"/>
      <c r="N154" s="382"/>
      <c r="O154" s="39" t="s">
        <v>100</v>
      </c>
      <c r="P154" s="378"/>
      <c r="Q154" s="382"/>
      <c r="R154" s="378"/>
      <c r="S154" s="381"/>
      <c r="T154" s="382"/>
      <c r="U154" s="37">
        <v>7328.2</v>
      </c>
    </row>
    <row r="155" spans="1:21" ht="14.25" customHeight="1" x14ac:dyDescent="0.25">
      <c r="A155" s="39" t="s">
        <v>100</v>
      </c>
      <c r="B155" s="39" t="s">
        <v>181</v>
      </c>
      <c r="C155" s="379" t="s">
        <v>180</v>
      </c>
      <c r="D155" s="381"/>
      <c r="E155" s="382"/>
      <c r="F155" s="380" t="s">
        <v>179</v>
      </c>
      <c r="G155" s="382"/>
      <c r="H155" s="378"/>
      <c r="I155" s="382"/>
      <c r="J155" s="378"/>
      <c r="K155" s="382"/>
      <c r="L155" s="37">
        <v>17.897220000000001</v>
      </c>
      <c r="M155" s="378"/>
      <c r="N155" s="382"/>
      <c r="O155" s="39" t="s">
        <v>100</v>
      </c>
      <c r="P155" s="378"/>
      <c r="Q155" s="382"/>
      <c r="R155" s="378"/>
      <c r="S155" s="381"/>
      <c r="T155" s="382"/>
      <c r="U155" s="37">
        <v>10080.07</v>
      </c>
    </row>
    <row r="156" spans="1:21" ht="18.95" customHeight="1" x14ac:dyDescent="0.25">
      <c r="A156" s="39" t="s">
        <v>100</v>
      </c>
      <c r="B156" s="39" t="s">
        <v>342</v>
      </c>
      <c r="C156" s="379" t="s">
        <v>341</v>
      </c>
      <c r="D156" s="381"/>
      <c r="E156" s="382"/>
      <c r="F156" s="380" t="s">
        <v>218</v>
      </c>
      <c r="G156" s="382"/>
      <c r="H156" s="383">
        <v>10.5</v>
      </c>
      <c r="I156" s="382"/>
      <c r="J156" s="383">
        <v>1.1499999999999999</v>
      </c>
      <c r="K156" s="382"/>
      <c r="L156" s="37">
        <v>71.725499999999997</v>
      </c>
      <c r="M156" s="378">
        <v>2.41</v>
      </c>
      <c r="N156" s="382"/>
      <c r="O156" s="39" t="s">
        <v>340</v>
      </c>
      <c r="P156" s="383">
        <v>2.68</v>
      </c>
      <c r="Q156" s="382"/>
      <c r="R156" s="378"/>
      <c r="S156" s="381"/>
      <c r="T156" s="382"/>
      <c r="U156" s="37">
        <v>192.22</v>
      </c>
    </row>
    <row r="157" spans="1:21" ht="36.6" customHeight="1" x14ac:dyDescent="0.25">
      <c r="A157" s="39" t="s">
        <v>100</v>
      </c>
      <c r="B157" s="39" t="s">
        <v>339</v>
      </c>
      <c r="C157" s="379" t="s">
        <v>338</v>
      </c>
      <c r="D157" s="381"/>
      <c r="E157" s="382"/>
      <c r="F157" s="380" t="s">
        <v>218</v>
      </c>
      <c r="G157" s="382"/>
      <c r="H157" s="383">
        <v>2.62</v>
      </c>
      <c r="I157" s="382"/>
      <c r="J157" s="383">
        <v>1.1499999999999999</v>
      </c>
      <c r="K157" s="382"/>
      <c r="L157" s="37">
        <v>17.897220000000001</v>
      </c>
      <c r="M157" s="378"/>
      <c r="N157" s="382"/>
      <c r="O157" s="39" t="s">
        <v>100</v>
      </c>
      <c r="P157" s="383">
        <v>398.72</v>
      </c>
      <c r="Q157" s="382"/>
      <c r="R157" s="378"/>
      <c r="S157" s="381"/>
      <c r="T157" s="382"/>
      <c r="U157" s="37">
        <v>7135.98</v>
      </c>
    </row>
    <row r="158" spans="1:21" ht="14.25" customHeight="1" x14ac:dyDescent="0.25">
      <c r="A158" s="39" t="s">
        <v>100</v>
      </c>
      <c r="B158" s="39" t="s">
        <v>222</v>
      </c>
      <c r="C158" s="379" t="s">
        <v>221</v>
      </c>
      <c r="D158" s="381"/>
      <c r="E158" s="382"/>
      <c r="F158" s="380" t="s">
        <v>179</v>
      </c>
      <c r="G158" s="382"/>
      <c r="H158" s="383">
        <v>2.62</v>
      </c>
      <c r="I158" s="382"/>
      <c r="J158" s="383">
        <v>1.1499999999999999</v>
      </c>
      <c r="K158" s="382"/>
      <c r="L158" s="37">
        <v>17.897220000000001</v>
      </c>
      <c r="M158" s="378"/>
      <c r="N158" s="382"/>
      <c r="O158" s="39" t="s">
        <v>100</v>
      </c>
      <c r="P158" s="383">
        <v>563.22</v>
      </c>
      <c r="Q158" s="382"/>
      <c r="R158" s="383">
        <v>1</v>
      </c>
      <c r="S158" s="381"/>
      <c r="T158" s="382"/>
      <c r="U158" s="37">
        <v>10080.07</v>
      </c>
    </row>
    <row r="159" spans="1:21" ht="14.25" customHeight="1" x14ac:dyDescent="0.25">
      <c r="A159" s="39" t="s">
        <v>100</v>
      </c>
      <c r="B159" s="39" t="s">
        <v>178</v>
      </c>
      <c r="C159" s="379" t="s">
        <v>177</v>
      </c>
      <c r="D159" s="381"/>
      <c r="E159" s="382"/>
      <c r="F159" s="380" t="s">
        <v>100</v>
      </c>
      <c r="G159" s="382"/>
      <c r="H159" s="378"/>
      <c r="I159" s="382"/>
      <c r="J159" s="378"/>
      <c r="K159" s="382"/>
      <c r="L159" s="38"/>
      <c r="M159" s="378"/>
      <c r="N159" s="382"/>
      <c r="O159" s="39" t="s">
        <v>100</v>
      </c>
      <c r="P159" s="378"/>
      <c r="Q159" s="382"/>
      <c r="R159" s="378"/>
      <c r="S159" s="381"/>
      <c r="T159" s="382"/>
      <c r="U159" s="37">
        <v>0</v>
      </c>
    </row>
    <row r="160" spans="1:21" ht="14.25" customHeight="1" x14ac:dyDescent="0.25">
      <c r="A160" s="39" t="s">
        <v>100</v>
      </c>
      <c r="B160" s="39" t="s">
        <v>100</v>
      </c>
      <c r="C160" s="365" t="s">
        <v>166</v>
      </c>
      <c r="D160" s="381"/>
      <c r="E160" s="382"/>
      <c r="F160" s="380" t="s">
        <v>100</v>
      </c>
      <c r="G160" s="382"/>
      <c r="H160" s="378"/>
      <c r="I160" s="382"/>
      <c r="J160" s="378"/>
      <c r="K160" s="382"/>
      <c r="L160" s="38"/>
      <c r="M160" s="378"/>
      <c r="N160" s="382"/>
      <c r="O160" s="39" t="s">
        <v>100</v>
      </c>
      <c r="P160" s="378"/>
      <c r="Q160" s="382"/>
      <c r="R160" s="378"/>
      <c r="S160" s="381"/>
      <c r="T160" s="382"/>
      <c r="U160" s="35">
        <v>60219.040000000001</v>
      </c>
    </row>
    <row r="161" spans="1:21" ht="14.25" customHeight="1" x14ac:dyDescent="0.25">
      <c r="A161" s="41" t="s">
        <v>100</v>
      </c>
      <c r="B161" s="41" t="s">
        <v>100</v>
      </c>
      <c r="C161" s="379" t="s">
        <v>165</v>
      </c>
      <c r="D161" s="381"/>
      <c r="E161" s="382"/>
      <c r="F161" s="380" t="s">
        <v>100</v>
      </c>
      <c r="G161" s="382"/>
      <c r="H161" s="378"/>
      <c r="I161" s="382"/>
      <c r="J161" s="379" t="s">
        <v>100</v>
      </c>
      <c r="K161" s="382"/>
      <c r="L161" s="39" t="s">
        <v>100</v>
      </c>
      <c r="M161" s="379" t="s">
        <v>100</v>
      </c>
      <c r="N161" s="382"/>
      <c r="O161" s="41" t="s">
        <v>100</v>
      </c>
      <c r="P161" s="378"/>
      <c r="Q161" s="382"/>
      <c r="R161" s="379" t="s">
        <v>100</v>
      </c>
      <c r="S161" s="381"/>
      <c r="T161" s="382"/>
      <c r="U161" s="37">
        <v>52890.84</v>
      </c>
    </row>
    <row r="162" spans="1:21" ht="38.85" customHeight="1" x14ac:dyDescent="0.25">
      <c r="A162" s="41" t="s">
        <v>100</v>
      </c>
      <c r="B162" s="39" t="s">
        <v>337</v>
      </c>
      <c r="C162" s="379" t="s">
        <v>336</v>
      </c>
      <c r="D162" s="381"/>
      <c r="E162" s="382"/>
      <c r="F162" s="380" t="s">
        <v>160</v>
      </c>
      <c r="G162" s="382"/>
      <c r="H162" s="383">
        <v>92</v>
      </c>
      <c r="I162" s="382"/>
      <c r="J162" s="383">
        <v>1</v>
      </c>
      <c r="K162" s="382"/>
      <c r="L162" s="37">
        <v>92</v>
      </c>
      <c r="M162" s="378"/>
      <c r="N162" s="382"/>
      <c r="O162" s="39" t="s">
        <v>100</v>
      </c>
      <c r="P162" s="378"/>
      <c r="Q162" s="382"/>
      <c r="R162" s="384" t="s">
        <v>100</v>
      </c>
      <c r="S162" s="381"/>
      <c r="T162" s="382"/>
      <c r="U162" s="37">
        <v>48659.57</v>
      </c>
    </row>
    <row r="163" spans="1:21" ht="38.85" customHeight="1" x14ac:dyDescent="0.25">
      <c r="A163" s="41" t="s">
        <v>100</v>
      </c>
      <c r="B163" s="39" t="s">
        <v>335</v>
      </c>
      <c r="C163" s="379" t="s">
        <v>334</v>
      </c>
      <c r="D163" s="381"/>
      <c r="E163" s="382"/>
      <c r="F163" s="380" t="s">
        <v>160</v>
      </c>
      <c r="G163" s="382"/>
      <c r="H163" s="383">
        <v>46</v>
      </c>
      <c r="I163" s="382"/>
      <c r="J163" s="383">
        <v>1</v>
      </c>
      <c r="K163" s="382"/>
      <c r="L163" s="37">
        <v>46</v>
      </c>
      <c r="M163" s="378"/>
      <c r="N163" s="382"/>
      <c r="O163" s="39" t="s">
        <v>100</v>
      </c>
      <c r="P163" s="378"/>
      <c r="Q163" s="382"/>
      <c r="R163" s="384" t="s">
        <v>100</v>
      </c>
      <c r="S163" s="381"/>
      <c r="T163" s="382"/>
      <c r="U163" s="37">
        <v>24329.79</v>
      </c>
    </row>
    <row r="164" spans="1:21" ht="14.25" customHeight="1" x14ac:dyDescent="0.25">
      <c r="A164" s="36" t="s">
        <v>100</v>
      </c>
      <c r="B164" s="36" t="s">
        <v>100</v>
      </c>
      <c r="C164" s="365" t="s">
        <v>136</v>
      </c>
      <c r="D164" s="381"/>
      <c r="E164" s="381"/>
      <c r="F164" s="381"/>
      <c r="G164" s="381"/>
      <c r="H164" s="381"/>
      <c r="I164" s="381"/>
      <c r="J164" s="381"/>
      <c r="K164" s="381"/>
      <c r="L164" s="382"/>
      <c r="M164" s="385" t="s">
        <v>100</v>
      </c>
      <c r="N164" s="381"/>
      <c r="O164" s="382"/>
      <c r="P164" s="386">
        <v>22425.66</v>
      </c>
      <c r="Q164" s="382"/>
      <c r="R164" s="369"/>
      <c r="S164" s="381"/>
      <c r="T164" s="382"/>
      <c r="U164" s="35">
        <v>133208.4</v>
      </c>
    </row>
    <row r="165" spans="1:21" ht="50.25" customHeight="1" x14ac:dyDescent="0.25">
      <c r="A165" s="40" t="s">
        <v>345</v>
      </c>
      <c r="B165" s="39" t="s">
        <v>141</v>
      </c>
      <c r="C165" s="379" t="s">
        <v>814</v>
      </c>
      <c r="D165" s="381"/>
      <c r="E165" s="382"/>
      <c r="F165" s="380" t="s">
        <v>140</v>
      </c>
      <c r="G165" s="382"/>
      <c r="H165" s="383">
        <v>534.6</v>
      </c>
      <c r="I165" s="382"/>
      <c r="J165" s="383">
        <v>1</v>
      </c>
      <c r="K165" s="382"/>
      <c r="L165" s="37">
        <v>534.6</v>
      </c>
      <c r="M165" s="378"/>
      <c r="N165" s="382"/>
      <c r="O165" s="38"/>
      <c r="P165" s="383">
        <v>101.28</v>
      </c>
      <c r="Q165" s="382"/>
      <c r="R165" s="383">
        <v>1</v>
      </c>
      <c r="S165" s="381"/>
      <c r="T165" s="382"/>
      <c r="U165" s="37">
        <v>54144.29</v>
      </c>
    </row>
    <row r="166" spans="1:21" ht="14.25" customHeight="1" x14ac:dyDescent="0.25">
      <c r="A166" s="36" t="s">
        <v>100</v>
      </c>
      <c r="B166" s="36" t="s">
        <v>100</v>
      </c>
      <c r="C166" s="365" t="s">
        <v>136</v>
      </c>
      <c r="D166" s="381"/>
      <c r="E166" s="381"/>
      <c r="F166" s="381"/>
      <c r="G166" s="381"/>
      <c r="H166" s="381"/>
      <c r="I166" s="381"/>
      <c r="J166" s="381"/>
      <c r="K166" s="381"/>
      <c r="L166" s="382"/>
      <c r="M166" s="385" t="s">
        <v>100</v>
      </c>
      <c r="N166" s="381"/>
      <c r="O166" s="382"/>
      <c r="P166" s="386">
        <v>101.28</v>
      </c>
      <c r="Q166" s="382"/>
      <c r="R166" s="369"/>
      <c r="S166" s="381"/>
      <c r="T166" s="382"/>
      <c r="U166" s="35">
        <v>54144.29</v>
      </c>
    </row>
    <row r="167" spans="1:21" ht="104.25" customHeight="1" x14ac:dyDescent="0.25">
      <c r="A167" s="40" t="s">
        <v>333</v>
      </c>
      <c r="B167" s="39" t="s">
        <v>567</v>
      </c>
      <c r="C167" s="379" t="s">
        <v>813</v>
      </c>
      <c r="D167" s="381"/>
      <c r="E167" s="382"/>
      <c r="F167" s="380" t="s">
        <v>137</v>
      </c>
      <c r="G167" s="382"/>
      <c r="H167" s="383">
        <v>534.6</v>
      </c>
      <c r="I167" s="382"/>
      <c r="J167" s="383">
        <v>1</v>
      </c>
      <c r="K167" s="382"/>
      <c r="L167" s="37">
        <v>534.6</v>
      </c>
      <c r="M167" s="378"/>
      <c r="N167" s="382"/>
      <c r="O167" s="38"/>
      <c r="P167" s="383">
        <v>369.3</v>
      </c>
      <c r="Q167" s="382"/>
      <c r="R167" s="383">
        <v>1</v>
      </c>
      <c r="S167" s="381"/>
      <c r="T167" s="382"/>
      <c r="U167" s="37">
        <v>197427.78</v>
      </c>
    </row>
    <row r="168" spans="1:21" ht="14.25" customHeight="1" x14ac:dyDescent="0.25">
      <c r="A168" s="36" t="s">
        <v>100</v>
      </c>
      <c r="B168" s="36" t="s">
        <v>100</v>
      </c>
      <c r="C168" s="365" t="s">
        <v>136</v>
      </c>
      <c r="D168" s="381"/>
      <c r="E168" s="381"/>
      <c r="F168" s="381"/>
      <c r="G168" s="381"/>
      <c r="H168" s="381"/>
      <c r="I168" s="381"/>
      <c r="J168" s="381"/>
      <c r="K168" s="381"/>
      <c r="L168" s="382"/>
      <c r="M168" s="385" t="s">
        <v>100</v>
      </c>
      <c r="N168" s="381"/>
      <c r="O168" s="382"/>
      <c r="P168" s="386">
        <v>369.3</v>
      </c>
      <c r="Q168" s="382"/>
      <c r="R168" s="369"/>
      <c r="S168" s="381"/>
      <c r="T168" s="382"/>
      <c r="U168" s="35">
        <v>197427.78</v>
      </c>
    </row>
    <row r="169" spans="1:21" ht="14.25" customHeight="1" x14ac:dyDescent="0.25"/>
    <row r="170" spans="1:21" ht="14.25" customHeight="1" x14ac:dyDescent="0.25">
      <c r="A170" s="34" t="s">
        <v>100</v>
      </c>
      <c r="B170" s="34" t="s">
        <v>100</v>
      </c>
      <c r="C170" s="387" t="s">
        <v>133</v>
      </c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2"/>
      <c r="P170" s="388" t="s">
        <v>100</v>
      </c>
      <c r="Q170" s="382"/>
      <c r="R170" s="388" t="s">
        <v>100</v>
      </c>
      <c r="S170" s="381"/>
      <c r="T170" s="382"/>
      <c r="U170" s="33" t="s">
        <v>100</v>
      </c>
    </row>
    <row r="171" spans="1:21" ht="14.25" customHeight="1" x14ac:dyDescent="0.25">
      <c r="A171" s="34" t="s">
        <v>100</v>
      </c>
      <c r="B171" s="34" t="s">
        <v>100</v>
      </c>
      <c r="C171" s="387" t="s">
        <v>135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2"/>
      <c r="P171" s="388" t="s">
        <v>100</v>
      </c>
      <c r="Q171" s="382"/>
      <c r="R171" s="388" t="s">
        <v>100</v>
      </c>
      <c r="S171" s="381"/>
      <c r="T171" s="382"/>
      <c r="U171" s="33" t="s">
        <v>812</v>
      </c>
    </row>
    <row r="172" spans="1:21" ht="14.25" customHeight="1" x14ac:dyDescent="0.25">
      <c r="A172" s="34" t="s">
        <v>100</v>
      </c>
      <c r="B172" s="34" t="s">
        <v>100</v>
      </c>
      <c r="C172" s="387" t="s">
        <v>155</v>
      </c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2"/>
      <c r="P172" s="388" t="s">
        <v>100</v>
      </c>
      <c r="Q172" s="382"/>
      <c r="R172" s="388" t="s">
        <v>100</v>
      </c>
      <c r="S172" s="381"/>
      <c r="T172" s="382"/>
      <c r="U172" s="33" t="s">
        <v>811</v>
      </c>
    </row>
    <row r="173" spans="1:21" ht="14.25" customHeight="1" x14ac:dyDescent="0.25">
      <c r="A173" s="34" t="s">
        <v>100</v>
      </c>
      <c r="B173" s="34" t="s">
        <v>100</v>
      </c>
      <c r="C173" s="387" t="s">
        <v>154</v>
      </c>
      <c r="D173" s="381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2"/>
      <c r="P173" s="388" t="s">
        <v>100</v>
      </c>
      <c r="Q173" s="382"/>
      <c r="R173" s="388" t="s">
        <v>100</v>
      </c>
      <c r="S173" s="381"/>
      <c r="T173" s="382"/>
      <c r="U173" s="33" t="s">
        <v>810</v>
      </c>
    </row>
    <row r="174" spans="1:21" ht="14.25" customHeight="1" x14ac:dyDescent="0.25">
      <c r="A174" s="34" t="s">
        <v>100</v>
      </c>
      <c r="B174" s="34" t="s">
        <v>100</v>
      </c>
      <c r="C174" s="387" t="s">
        <v>153</v>
      </c>
      <c r="D174" s="381"/>
      <c r="E174" s="381"/>
      <c r="F174" s="381"/>
      <c r="G174" s="381"/>
      <c r="H174" s="381"/>
      <c r="I174" s="381"/>
      <c r="J174" s="381"/>
      <c r="K174" s="381"/>
      <c r="L174" s="381"/>
      <c r="M174" s="381"/>
      <c r="N174" s="381"/>
      <c r="O174" s="382"/>
      <c r="P174" s="388" t="s">
        <v>100</v>
      </c>
      <c r="Q174" s="382"/>
      <c r="R174" s="388" t="s">
        <v>100</v>
      </c>
      <c r="S174" s="381"/>
      <c r="T174" s="382"/>
      <c r="U174" s="33" t="s">
        <v>809</v>
      </c>
    </row>
    <row r="175" spans="1:21" ht="14.25" customHeight="1" x14ac:dyDescent="0.25">
      <c r="A175" s="34" t="s">
        <v>100</v>
      </c>
      <c r="B175" s="34" t="s">
        <v>100</v>
      </c>
      <c r="C175" s="387" t="s">
        <v>152</v>
      </c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2"/>
      <c r="P175" s="388" t="s">
        <v>100</v>
      </c>
      <c r="Q175" s="382"/>
      <c r="R175" s="388" t="s">
        <v>100</v>
      </c>
      <c r="S175" s="381"/>
      <c r="T175" s="382"/>
      <c r="U175" s="33" t="s">
        <v>808</v>
      </c>
    </row>
    <row r="176" spans="1:21" ht="14.25" customHeight="1" x14ac:dyDescent="0.25">
      <c r="A176" s="34" t="s">
        <v>100</v>
      </c>
      <c r="B176" s="34" t="s">
        <v>100</v>
      </c>
      <c r="C176" s="387" t="s">
        <v>151</v>
      </c>
      <c r="D176" s="381"/>
      <c r="E176" s="381"/>
      <c r="F176" s="381"/>
      <c r="G176" s="381"/>
      <c r="H176" s="381"/>
      <c r="I176" s="381"/>
      <c r="J176" s="381"/>
      <c r="K176" s="381"/>
      <c r="L176" s="381"/>
      <c r="M176" s="381"/>
      <c r="N176" s="381"/>
      <c r="O176" s="382"/>
      <c r="P176" s="388" t="s">
        <v>100</v>
      </c>
      <c r="Q176" s="382"/>
      <c r="R176" s="388" t="s">
        <v>100</v>
      </c>
      <c r="S176" s="381"/>
      <c r="T176" s="382"/>
      <c r="U176" s="33" t="s">
        <v>807</v>
      </c>
    </row>
    <row r="177" spans="1:21" ht="14.25" customHeight="1" x14ac:dyDescent="0.25">
      <c r="A177" s="34" t="s">
        <v>100</v>
      </c>
      <c r="B177" s="34" t="s">
        <v>100</v>
      </c>
      <c r="C177" s="387" t="s">
        <v>134</v>
      </c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2"/>
      <c r="P177" s="388" t="s">
        <v>100</v>
      </c>
      <c r="Q177" s="382"/>
      <c r="R177" s="388" t="s">
        <v>100</v>
      </c>
      <c r="S177" s="381"/>
      <c r="T177" s="382"/>
      <c r="U177" s="33" t="s">
        <v>806</v>
      </c>
    </row>
    <row r="178" spans="1:21" ht="14.25" customHeight="1" x14ac:dyDescent="0.25">
      <c r="A178" s="34" t="s">
        <v>100</v>
      </c>
      <c r="B178" s="34" t="s">
        <v>100</v>
      </c>
      <c r="C178" s="387" t="s">
        <v>149</v>
      </c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2"/>
      <c r="P178" s="388" t="s">
        <v>100</v>
      </c>
      <c r="Q178" s="382"/>
      <c r="R178" s="388" t="s">
        <v>100</v>
      </c>
      <c r="S178" s="381"/>
      <c r="T178" s="382"/>
      <c r="U178" s="33" t="s">
        <v>805</v>
      </c>
    </row>
    <row r="179" spans="1:21" ht="14.25" customHeight="1" x14ac:dyDescent="0.25">
      <c r="A179" s="34" t="s">
        <v>100</v>
      </c>
      <c r="B179" s="34" t="s">
        <v>100</v>
      </c>
      <c r="C179" s="387" t="s">
        <v>148</v>
      </c>
      <c r="D179" s="381"/>
      <c r="E179" s="381"/>
      <c r="F179" s="381"/>
      <c r="G179" s="381"/>
      <c r="H179" s="381"/>
      <c r="I179" s="381"/>
      <c r="J179" s="381"/>
      <c r="K179" s="381"/>
      <c r="L179" s="381"/>
      <c r="M179" s="381"/>
      <c r="N179" s="381"/>
      <c r="O179" s="382"/>
      <c r="P179" s="388" t="s">
        <v>100</v>
      </c>
      <c r="Q179" s="382"/>
      <c r="R179" s="388" t="s">
        <v>100</v>
      </c>
      <c r="S179" s="381"/>
      <c r="T179" s="382"/>
      <c r="U179" s="33" t="s">
        <v>804</v>
      </c>
    </row>
    <row r="180" spans="1:21" ht="14.25" customHeight="1" x14ac:dyDescent="0.25">
      <c r="A180" s="34" t="s">
        <v>100</v>
      </c>
      <c r="B180" s="34" t="s">
        <v>100</v>
      </c>
      <c r="C180" s="387" t="s">
        <v>147</v>
      </c>
      <c r="D180" s="381"/>
      <c r="E180" s="381"/>
      <c r="F180" s="381"/>
      <c r="G180" s="381"/>
      <c r="H180" s="381"/>
      <c r="I180" s="381"/>
      <c r="J180" s="381"/>
      <c r="K180" s="381"/>
      <c r="L180" s="381"/>
      <c r="M180" s="381"/>
      <c r="N180" s="381"/>
      <c r="O180" s="382"/>
      <c r="P180" s="388" t="s">
        <v>100</v>
      </c>
      <c r="Q180" s="382"/>
      <c r="R180" s="388" t="s">
        <v>100</v>
      </c>
      <c r="S180" s="358"/>
      <c r="T180" s="366"/>
      <c r="U180" s="33" t="s">
        <v>803</v>
      </c>
    </row>
    <row r="181" spans="1:21" ht="14.25" customHeight="1" x14ac:dyDescent="0.25">
      <c r="A181" s="34" t="s">
        <v>100</v>
      </c>
      <c r="B181" s="34" t="s">
        <v>100</v>
      </c>
      <c r="C181" s="387" t="s">
        <v>146</v>
      </c>
      <c r="D181" s="358"/>
      <c r="E181" s="358"/>
      <c r="F181" s="358"/>
      <c r="G181" s="358"/>
      <c r="H181" s="358"/>
      <c r="I181" s="358"/>
      <c r="J181" s="358"/>
      <c r="K181" s="358"/>
      <c r="L181" s="358"/>
      <c r="M181" s="358"/>
      <c r="N181" s="358"/>
      <c r="O181" s="366"/>
      <c r="P181" s="388" t="s">
        <v>100</v>
      </c>
      <c r="Q181" s="366"/>
      <c r="R181" s="388" t="s">
        <v>100</v>
      </c>
      <c r="S181" s="358"/>
      <c r="T181" s="366"/>
      <c r="U181" s="33" t="s">
        <v>802</v>
      </c>
    </row>
    <row r="182" spans="1:21" ht="14.25" customHeight="1" x14ac:dyDescent="0.25">
      <c r="A182" s="34" t="s">
        <v>100</v>
      </c>
      <c r="B182" s="34" t="s">
        <v>100</v>
      </c>
      <c r="C182" s="387" t="s">
        <v>133</v>
      </c>
      <c r="D182" s="358"/>
      <c r="E182" s="358"/>
      <c r="F182" s="358"/>
      <c r="G182" s="358"/>
      <c r="H182" s="358"/>
      <c r="I182" s="358"/>
      <c r="J182" s="358"/>
      <c r="K182" s="358"/>
      <c r="L182" s="358"/>
      <c r="M182" s="358"/>
      <c r="N182" s="358"/>
      <c r="O182" s="366"/>
      <c r="P182" s="388" t="s">
        <v>100</v>
      </c>
      <c r="Q182" s="366"/>
      <c r="R182" s="388" t="s">
        <v>100</v>
      </c>
      <c r="S182" s="358"/>
      <c r="T182" s="366"/>
      <c r="U182" s="33" t="s">
        <v>802</v>
      </c>
    </row>
    <row r="183" spans="1:21" ht="14.25" customHeight="1" x14ac:dyDescent="0.25">
      <c r="A183" s="34" t="s">
        <v>100</v>
      </c>
      <c r="B183" s="34" t="s">
        <v>100</v>
      </c>
      <c r="C183" s="387" t="s">
        <v>119</v>
      </c>
      <c r="D183" s="358"/>
      <c r="E183" s="358"/>
      <c r="F183" s="358"/>
      <c r="G183" s="358"/>
      <c r="H183" s="358"/>
      <c r="I183" s="358"/>
      <c r="J183" s="358"/>
      <c r="K183" s="358"/>
      <c r="L183" s="358"/>
      <c r="M183" s="358"/>
      <c r="N183" s="358"/>
      <c r="O183" s="366"/>
      <c r="P183" s="388" t="s">
        <v>100</v>
      </c>
      <c r="Q183" s="366"/>
      <c r="R183" s="388" t="s">
        <v>100</v>
      </c>
      <c r="S183" s="358"/>
      <c r="T183" s="366"/>
      <c r="U183" s="33" t="s">
        <v>100</v>
      </c>
    </row>
    <row r="184" spans="1:21" ht="14.25" customHeight="1" x14ac:dyDescent="0.25">
      <c r="A184" s="34" t="s">
        <v>100</v>
      </c>
      <c r="B184" s="34" t="s">
        <v>100</v>
      </c>
      <c r="C184" s="387" t="s">
        <v>145</v>
      </c>
      <c r="D184" s="358"/>
      <c r="E184" s="358"/>
      <c r="F184" s="358"/>
      <c r="G184" s="358"/>
      <c r="H184" s="358"/>
      <c r="I184" s="358"/>
      <c r="J184" s="358"/>
      <c r="K184" s="358"/>
      <c r="L184" s="358"/>
      <c r="M184" s="358"/>
      <c r="N184" s="358"/>
      <c r="O184" s="366"/>
      <c r="P184" s="388" t="s">
        <v>100</v>
      </c>
      <c r="Q184" s="366"/>
      <c r="R184" s="388" t="s">
        <v>100</v>
      </c>
      <c r="S184" s="358"/>
      <c r="T184" s="366"/>
      <c r="U184" s="33" t="s">
        <v>801</v>
      </c>
    </row>
    <row r="185" spans="1:21" ht="14.25" customHeight="1" x14ac:dyDescent="0.25">
      <c r="A185" s="34" t="s">
        <v>100</v>
      </c>
      <c r="B185" s="34" t="s">
        <v>100</v>
      </c>
      <c r="C185" s="387" t="s">
        <v>144</v>
      </c>
      <c r="D185" s="358"/>
      <c r="E185" s="358"/>
      <c r="F185" s="358"/>
      <c r="G185" s="358"/>
      <c r="H185" s="358"/>
      <c r="I185" s="358"/>
      <c r="J185" s="358"/>
      <c r="K185" s="358"/>
      <c r="L185" s="358"/>
      <c r="M185" s="358"/>
      <c r="N185" s="358"/>
      <c r="O185" s="366"/>
      <c r="P185" s="388" t="s">
        <v>100</v>
      </c>
      <c r="Q185" s="366"/>
      <c r="R185" s="388" t="s">
        <v>100</v>
      </c>
      <c r="S185" s="358"/>
      <c r="T185" s="366"/>
      <c r="U185" s="33" t="s">
        <v>800</v>
      </c>
    </row>
    <row r="186" spans="1:21" ht="18.2" customHeight="1" x14ac:dyDescent="0.25">
      <c r="A186" s="389" t="s">
        <v>552</v>
      </c>
      <c r="B186" s="358"/>
      <c r="C186" s="358"/>
      <c r="D186" s="358"/>
      <c r="E186" s="358"/>
      <c r="F186" s="358"/>
      <c r="G186" s="358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</row>
    <row r="187" spans="1:21" ht="38.85" customHeight="1" x14ac:dyDescent="0.25">
      <c r="A187" s="44" t="s">
        <v>323</v>
      </c>
      <c r="B187" s="43" t="s">
        <v>322</v>
      </c>
      <c r="C187" s="365" t="s">
        <v>550</v>
      </c>
      <c r="D187" s="358"/>
      <c r="E187" s="366"/>
      <c r="F187" s="367" t="s">
        <v>279</v>
      </c>
      <c r="G187" s="366"/>
      <c r="H187" s="368">
        <v>11.5</v>
      </c>
      <c r="I187" s="366"/>
      <c r="J187" s="368">
        <v>1</v>
      </c>
      <c r="K187" s="366"/>
      <c r="L187" s="35">
        <v>11.5</v>
      </c>
      <c r="M187" s="369"/>
      <c r="N187" s="366"/>
      <c r="O187" s="42"/>
      <c r="P187" s="369"/>
      <c r="Q187" s="366"/>
      <c r="R187" s="369"/>
      <c r="S187" s="358"/>
      <c r="T187" s="366"/>
      <c r="U187" s="38"/>
    </row>
    <row r="188" spans="1:21" ht="50.25" customHeight="1" x14ac:dyDescent="0.25">
      <c r="A188" s="40" t="s">
        <v>100</v>
      </c>
      <c r="B188" s="39" t="s">
        <v>483</v>
      </c>
      <c r="C188" s="379" t="s">
        <v>479</v>
      </c>
      <c r="D188" s="358"/>
      <c r="E188" s="358"/>
      <c r="F188" s="358"/>
      <c r="G188" s="358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66"/>
      <c r="U188" s="41" t="s">
        <v>100</v>
      </c>
    </row>
    <row r="189" spans="1:21" ht="14.25" customHeight="1" x14ac:dyDescent="0.25">
      <c r="A189" s="39" t="s">
        <v>100</v>
      </c>
      <c r="B189" s="39" t="s">
        <v>187</v>
      </c>
      <c r="C189" s="379" t="s">
        <v>186</v>
      </c>
      <c r="D189" s="381"/>
      <c r="E189" s="382"/>
      <c r="F189" s="380" t="s">
        <v>179</v>
      </c>
      <c r="G189" s="382"/>
      <c r="H189" s="378"/>
      <c r="I189" s="382"/>
      <c r="J189" s="378"/>
      <c r="K189" s="382"/>
      <c r="L189" s="37">
        <v>70.092500000000001</v>
      </c>
      <c r="M189" s="378"/>
      <c r="N189" s="382"/>
      <c r="O189" s="39" t="s">
        <v>100</v>
      </c>
      <c r="P189" s="378"/>
      <c r="Q189" s="382"/>
      <c r="R189" s="378"/>
      <c r="S189" s="381"/>
      <c r="T189" s="382"/>
      <c r="U189" s="37">
        <v>38593.629999999997</v>
      </c>
    </row>
    <row r="190" spans="1:21" ht="14.25" customHeight="1" x14ac:dyDescent="0.25">
      <c r="A190" s="39" t="s">
        <v>100</v>
      </c>
      <c r="B190" s="39" t="s">
        <v>185</v>
      </c>
      <c r="C190" s="379" t="s">
        <v>184</v>
      </c>
      <c r="D190" s="381"/>
      <c r="E190" s="382"/>
      <c r="F190" s="380" t="s">
        <v>179</v>
      </c>
      <c r="G190" s="382"/>
      <c r="H190" s="383">
        <v>5.3</v>
      </c>
      <c r="I190" s="382"/>
      <c r="J190" s="383">
        <v>1.1499999999999999</v>
      </c>
      <c r="K190" s="382"/>
      <c r="L190" s="37">
        <v>70.092500000000001</v>
      </c>
      <c r="M190" s="378"/>
      <c r="N190" s="382"/>
      <c r="O190" s="39" t="s">
        <v>100</v>
      </c>
      <c r="P190" s="383">
        <v>550.61</v>
      </c>
      <c r="Q190" s="382"/>
      <c r="R190" s="383">
        <v>1</v>
      </c>
      <c r="S190" s="381"/>
      <c r="T190" s="382"/>
      <c r="U190" s="37">
        <v>38593.629999999997</v>
      </c>
    </row>
    <row r="191" spans="1:21" ht="14.25" customHeight="1" x14ac:dyDescent="0.25">
      <c r="A191" s="39" t="s">
        <v>100</v>
      </c>
      <c r="B191" s="39" t="s">
        <v>183</v>
      </c>
      <c r="C191" s="379" t="s">
        <v>182</v>
      </c>
      <c r="D191" s="381"/>
      <c r="E191" s="382"/>
      <c r="F191" s="380" t="s">
        <v>100</v>
      </c>
      <c r="G191" s="382"/>
      <c r="H191" s="378"/>
      <c r="I191" s="382"/>
      <c r="J191" s="378"/>
      <c r="K191" s="382"/>
      <c r="L191" s="38"/>
      <c r="M191" s="378"/>
      <c r="N191" s="382"/>
      <c r="O191" s="39" t="s">
        <v>100</v>
      </c>
      <c r="P191" s="378"/>
      <c r="Q191" s="382"/>
      <c r="R191" s="378"/>
      <c r="S191" s="381"/>
      <c r="T191" s="382"/>
      <c r="U191" s="37">
        <v>33866.82</v>
      </c>
    </row>
    <row r="192" spans="1:21" ht="14.25" customHeight="1" x14ac:dyDescent="0.25">
      <c r="A192" s="39" t="s">
        <v>100</v>
      </c>
      <c r="B192" s="39" t="s">
        <v>181</v>
      </c>
      <c r="C192" s="379" t="s">
        <v>180</v>
      </c>
      <c r="D192" s="381"/>
      <c r="E192" s="382"/>
      <c r="F192" s="380" t="s">
        <v>179</v>
      </c>
      <c r="G192" s="382"/>
      <c r="H192" s="378"/>
      <c r="I192" s="382"/>
      <c r="J192" s="378"/>
      <c r="K192" s="382"/>
      <c r="L192" s="37">
        <v>51.577500000000001</v>
      </c>
      <c r="M192" s="378"/>
      <c r="N192" s="382"/>
      <c r="O192" s="39" t="s">
        <v>100</v>
      </c>
      <c r="P192" s="378"/>
      <c r="Q192" s="382"/>
      <c r="R192" s="378"/>
      <c r="S192" s="381"/>
      <c r="T192" s="382"/>
      <c r="U192" s="37">
        <v>29049.48</v>
      </c>
    </row>
    <row r="193" spans="1:21" ht="18.95" customHeight="1" x14ac:dyDescent="0.25">
      <c r="A193" s="39" t="s">
        <v>100</v>
      </c>
      <c r="B193" s="39" t="s">
        <v>224</v>
      </c>
      <c r="C193" s="379" t="s">
        <v>223</v>
      </c>
      <c r="D193" s="381"/>
      <c r="E193" s="382"/>
      <c r="F193" s="380" t="s">
        <v>218</v>
      </c>
      <c r="G193" s="382"/>
      <c r="H193" s="383">
        <v>3.9</v>
      </c>
      <c r="I193" s="382"/>
      <c r="J193" s="383">
        <v>1.1499999999999999</v>
      </c>
      <c r="K193" s="382"/>
      <c r="L193" s="37">
        <v>51.577500000000001</v>
      </c>
      <c r="M193" s="378"/>
      <c r="N193" s="382"/>
      <c r="O193" s="39" t="s">
        <v>100</v>
      </c>
      <c r="P193" s="383">
        <v>656.62</v>
      </c>
      <c r="Q193" s="382"/>
      <c r="R193" s="378"/>
      <c r="S193" s="381"/>
      <c r="T193" s="382"/>
      <c r="U193" s="37">
        <v>33866.82</v>
      </c>
    </row>
    <row r="194" spans="1:21" ht="14.25" customHeight="1" x14ac:dyDescent="0.25">
      <c r="A194" s="39" t="s">
        <v>100</v>
      </c>
      <c r="B194" s="39" t="s">
        <v>222</v>
      </c>
      <c r="C194" s="379" t="s">
        <v>221</v>
      </c>
      <c r="D194" s="381"/>
      <c r="E194" s="382"/>
      <c r="F194" s="380" t="s">
        <v>179</v>
      </c>
      <c r="G194" s="382"/>
      <c r="H194" s="383">
        <v>3.9</v>
      </c>
      <c r="I194" s="382"/>
      <c r="J194" s="383">
        <v>1.1499999999999999</v>
      </c>
      <c r="K194" s="382"/>
      <c r="L194" s="37">
        <v>51.577500000000001</v>
      </c>
      <c r="M194" s="378"/>
      <c r="N194" s="382"/>
      <c r="O194" s="39" t="s">
        <v>100</v>
      </c>
      <c r="P194" s="383">
        <v>563.22</v>
      </c>
      <c r="Q194" s="382"/>
      <c r="R194" s="383">
        <v>1</v>
      </c>
      <c r="S194" s="381"/>
      <c r="T194" s="382"/>
      <c r="U194" s="37">
        <v>29049.48</v>
      </c>
    </row>
    <row r="195" spans="1:21" ht="14.25" customHeight="1" x14ac:dyDescent="0.25">
      <c r="A195" s="39" t="s">
        <v>100</v>
      </c>
      <c r="B195" s="39" t="s">
        <v>178</v>
      </c>
      <c r="C195" s="379" t="s">
        <v>177</v>
      </c>
      <c r="D195" s="381"/>
      <c r="E195" s="382"/>
      <c r="F195" s="380" t="s">
        <v>100</v>
      </c>
      <c r="G195" s="382"/>
      <c r="H195" s="378"/>
      <c r="I195" s="382"/>
      <c r="J195" s="378"/>
      <c r="K195" s="382"/>
      <c r="L195" s="38"/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671.19</v>
      </c>
    </row>
    <row r="196" spans="1:21" ht="18.95" customHeight="1" x14ac:dyDescent="0.25">
      <c r="A196" s="39" t="s">
        <v>100</v>
      </c>
      <c r="B196" s="39" t="s">
        <v>238</v>
      </c>
      <c r="C196" s="379" t="s">
        <v>237</v>
      </c>
      <c r="D196" s="381"/>
      <c r="E196" s="382"/>
      <c r="F196" s="380" t="s">
        <v>160</v>
      </c>
      <c r="G196" s="382"/>
      <c r="H196" s="383">
        <v>1</v>
      </c>
      <c r="I196" s="382"/>
      <c r="J196" s="383">
        <v>1</v>
      </c>
      <c r="K196" s="382"/>
      <c r="L196" s="37">
        <v>671.19290000000001</v>
      </c>
      <c r="M196" s="378"/>
      <c r="N196" s="382"/>
      <c r="O196" s="39" t="s">
        <v>100</v>
      </c>
      <c r="P196" s="383">
        <v>1</v>
      </c>
      <c r="Q196" s="382"/>
      <c r="R196" s="378"/>
      <c r="S196" s="381"/>
      <c r="T196" s="382"/>
      <c r="U196" s="37">
        <v>671.19</v>
      </c>
    </row>
    <row r="197" spans="1:21" ht="14.25" customHeight="1" x14ac:dyDescent="0.25">
      <c r="A197" s="39" t="s">
        <v>100</v>
      </c>
      <c r="B197" s="39" t="s">
        <v>100</v>
      </c>
      <c r="C197" s="365" t="s">
        <v>166</v>
      </c>
      <c r="D197" s="381"/>
      <c r="E197" s="382"/>
      <c r="F197" s="380" t="s">
        <v>100</v>
      </c>
      <c r="G197" s="382"/>
      <c r="H197" s="378"/>
      <c r="I197" s="382"/>
      <c r="J197" s="378"/>
      <c r="K197" s="382"/>
      <c r="L197" s="38"/>
      <c r="M197" s="378"/>
      <c r="N197" s="382"/>
      <c r="O197" s="39" t="s">
        <v>100</v>
      </c>
      <c r="P197" s="378"/>
      <c r="Q197" s="382"/>
      <c r="R197" s="378"/>
      <c r="S197" s="381"/>
      <c r="T197" s="382"/>
      <c r="U197" s="35">
        <v>102181.12</v>
      </c>
    </row>
    <row r="198" spans="1:21" ht="14.25" customHeight="1" x14ac:dyDescent="0.25">
      <c r="A198" s="41" t="s">
        <v>100</v>
      </c>
      <c r="B198" s="41" t="s">
        <v>100</v>
      </c>
      <c r="C198" s="379" t="s">
        <v>165</v>
      </c>
      <c r="D198" s="381"/>
      <c r="E198" s="382"/>
      <c r="F198" s="380" t="s">
        <v>100</v>
      </c>
      <c r="G198" s="382"/>
      <c r="H198" s="378"/>
      <c r="I198" s="382"/>
      <c r="J198" s="379" t="s">
        <v>100</v>
      </c>
      <c r="K198" s="382"/>
      <c r="L198" s="39" t="s">
        <v>100</v>
      </c>
      <c r="M198" s="379" t="s">
        <v>100</v>
      </c>
      <c r="N198" s="382"/>
      <c r="O198" s="41" t="s">
        <v>100</v>
      </c>
      <c r="P198" s="378"/>
      <c r="Q198" s="382"/>
      <c r="R198" s="379" t="s">
        <v>100</v>
      </c>
      <c r="S198" s="381"/>
      <c r="T198" s="382"/>
      <c r="U198" s="37">
        <v>67643.11</v>
      </c>
    </row>
    <row r="199" spans="1:21" ht="28.35" customHeight="1" x14ac:dyDescent="0.25">
      <c r="A199" s="41" t="s">
        <v>100</v>
      </c>
      <c r="B199" s="39" t="s">
        <v>164</v>
      </c>
      <c r="C199" s="379" t="s">
        <v>163</v>
      </c>
      <c r="D199" s="381"/>
      <c r="E199" s="382"/>
      <c r="F199" s="380" t="s">
        <v>160</v>
      </c>
      <c r="G199" s="382"/>
      <c r="H199" s="383">
        <v>97</v>
      </c>
      <c r="I199" s="382"/>
      <c r="J199" s="383">
        <v>1</v>
      </c>
      <c r="K199" s="382"/>
      <c r="L199" s="37">
        <v>97</v>
      </c>
      <c r="M199" s="378"/>
      <c r="N199" s="382"/>
      <c r="O199" s="39" t="s">
        <v>100</v>
      </c>
      <c r="P199" s="378"/>
      <c r="Q199" s="382"/>
      <c r="R199" s="384" t="s">
        <v>100</v>
      </c>
      <c r="S199" s="381"/>
      <c r="T199" s="382"/>
      <c r="U199" s="37">
        <v>65613.820000000007</v>
      </c>
    </row>
    <row r="200" spans="1:21" ht="28.35" customHeight="1" x14ac:dyDescent="0.25">
      <c r="A200" s="41" t="s">
        <v>100</v>
      </c>
      <c r="B200" s="39" t="s">
        <v>162</v>
      </c>
      <c r="C200" s="379" t="s">
        <v>161</v>
      </c>
      <c r="D200" s="381"/>
      <c r="E200" s="382"/>
      <c r="F200" s="380" t="s">
        <v>160</v>
      </c>
      <c r="G200" s="382"/>
      <c r="H200" s="383">
        <v>51</v>
      </c>
      <c r="I200" s="382"/>
      <c r="J200" s="383">
        <v>1</v>
      </c>
      <c r="K200" s="382"/>
      <c r="L200" s="37">
        <v>51</v>
      </c>
      <c r="M200" s="378"/>
      <c r="N200" s="382"/>
      <c r="O200" s="39" t="s">
        <v>100</v>
      </c>
      <c r="P200" s="378"/>
      <c r="Q200" s="382"/>
      <c r="R200" s="384" t="s">
        <v>100</v>
      </c>
      <c r="S200" s="381"/>
      <c r="T200" s="382"/>
      <c r="U200" s="37">
        <v>34497.99</v>
      </c>
    </row>
    <row r="201" spans="1:21" ht="14.25" customHeight="1" x14ac:dyDescent="0.25">
      <c r="A201" s="36" t="s">
        <v>100</v>
      </c>
      <c r="B201" s="36" t="s">
        <v>100</v>
      </c>
      <c r="C201" s="365" t="s">
        <v>136</v>
      </c>
      <c r="D201" s="381"/>
      <c r="E201" s="381"/>
      <c r="F201" s="381"/>
      <c r="G201" s="381"/>
      <c r="H201" s="381"/>
      <c r="I201" s="381"/>
      <c r="J201" s="381"/>
      <c r="K201" s="381"/>
      <c r="L201" s="382"/>
      <c r="M201" s="385" t="s">
        <v>100</v>
      </c>
      <c r="N201" s="381"/>
      <c r="O201" s="382"/>
      <c r="P201" s="386">
        <v>17590.689999999999</v>
      </c>
      <c r="Q201" s="382"/>
      <c r="R201" s="369"/>
      <c r="S201" s="381"/>
      <c r="T201" s="382"/>
      <c r="U201" s="35">
        <v>202292.93</v>
      </c>
    </row>
    <row r="202" spans="1:21" ht="50.25" customHeight="1" x14ac:dyDescent="0.25">
      <c r="A202" s="44" t="s">
        <v>320</v>
      </c>
      <c r="B202" s="43" t="s">
        <v>319</v>
      </c>
      <c r="C202" s="365" t="s">
        <v>548</v>
      </c>
      <c r="D202" s="381"/>
      <c r="E202" s="382"/>
      <c r="F202" s="367" t="s">
        <v>279</v>
      </c>
      <c r="G202" s="382"/>
      <c r="H202" s="368">
        <v>11.5</v>
      </c>
      <c r="I202" s="382"/>
      <c r="J202" s="368">
        <v>1</v>
      </c>
      <c r="K202" s="382"/>
      <c r="L202" s="35">
        <v>11.5</v>
      </c>
      <c r="M202" s="369"/>
      <c r="N202" s="382"/>
      <c r="O202" s="42"/>
      <c r="P202" s="369"/>
      <c r="Q202" s="382"/>
      <c r="R202" s="369"/>
      <c r="S202" s="381"/>
      <c r="T202" s="382"/>
      <c r="U202" s="38"/>
    </row>
    <row r="203" spans="1:21" ht="50.25" customHeight="1" x14ac:dyDescent="0.25">
      <c r="A203" s="40" t="s">
        <v>100</v>
      </c>
      <c r="B203" s="39" t="s">
        <v>483</v>
      </c>
      <c r="C203" s="379" t="s">
        <v>479</v>
      </c>
      <c r="D203" s="381"/>
      <c r="E203" s="381"/>
      <c r="F203" s="381"/>
      <c r="G203" s="381"/>
      <c r="H203" s="381"/>
      <c r="I203" s="381"/>
      <c r="J203" s="381"/>
      <c r="K203" s="381"/>
      <c r="L203" s="381"/>
      <c r="M203" s="381"/>
      <c r="N203" s="381"/>
      <c r="O203" s="381"/>
      <c r="P203" s="381"/>
      <c r="Q203" s="381"/>
      <c r="R203" s="381"/>
      <c r="S203" s="381"/>
      <c r="T203" s="382"/>
      <c r="U203" s="41" t="s">
        <v>100</v>
      </c>
    </row>
    <row r="204" spans="1:21" ht="14.25" customHeight="1" x14ac:dyDescent="0.25">
      <c r="A204" s="39" t="s">
        <v>100</v>
      </c>
      <c r="B204" s="39" t="s">
        <v>187</v>
      </c>
      <c r="C204" s="379" t="s">
        <v>186</v>
      </c>
      <c r="D204" s="381"/>
      <c r="E204" s="382"/>
      <c r="F204" s="380" t="s">
        <v>179</v>
      </c>
      <c r="G204" s="382"/>
      <c r="H204" s="378"/>
      <c r="I204" s="382"/>
      <c r="J204" s="378"/>
      <c r="K204" s="382"/>
      <c r="L204" s="37">
        <v>26.31775</v>
      </c>
      <c r="M204" s="378"/>
      <c r="N204" s="382"/>
      <c r="O204" s="39" t="s">
        <v>100</v>
      </c>
      <c r="P204" s="378"/>
      <c r="Q204" s="382"/>
      <c r="R204" s="378"/>
      <c r="S204" s="381"/>
      <c r="T204" s="382"/>
      <c r="U204" s="37">
        <v>14490.82</v>
      </c>
    </row>
    <row r="205" spans="1:21" ht="14.25" customHeight="1" x14ac:dyDescent="0.25">
      <c r="A205" s="39" t="s">
        <v>100</v>
      </c>
      <c r="B205" s="39" t="s">
        <v>185</v>
      </c>
      <c r="C205" s="379" t="s">
        <v>184</v>
      </c>
      <c r="D205" s="381"/>
      <c r="E205" s="382"/>
      <c r="F205" s="380" t="s">
        <v>179</v>
      </c>
      <c r="G205" s="382"/>
      <c r="H205" s="383">
        <v>1.99</v>
      </c>
      <c r="I205" s="382"/>
      <c r="J205" s="383">
        <v>1.1499999999999999</v>
      </c>
      <c r="K205" s="382"/>
      <c r="L205" s="37">
        <v>26.31775</v>
      </c>
      <c r="M205" s="378"/>
      <c r="N205" s="382"/>
      <c r="O205" s="39" t="s">
        <v>100</v>
      </c>
      <c r="P205" s="383">
        <v>550.61</v>
      </c>
      <c r="Q205" s="382"/>
      <c r="R205" s="383">
        <v>1</v>
      </c>
      <c r="S205" s="381"/>
      <c r="T205" s="382"/>
      <c r="U205" s="37">
        <v>14490.82</v>
      </c>
    </row>
    <row r="206" spans="1:21" ht="14.25" customHeight="1" x14ac:dyDescent="0.25">
      <c r="A206" s="39" t="s">
        <v>100</v>
      </c>
      <c r="B206" s="39" t="s">
        <v>183</v>
      </c>
      <c r="C206" s="379" t="s">
        <v>182</v>
      </c>
      <c r="D206" s="381"/>
      <c r="E206" s="382"/>
      <c r="F206" s="380" t="s">
        <v>100</v>
      </c>
      <c r="G206" s="382"/>
      <c r="H206" s="378"/>
      <c r="I206" s="382"/>
      <c r="J206" s="378"/>
      <c r="K206" s="382"/>
      <c r="L206" s="38"/>
      <c r="M206" s="378"/>
      <c r="N206" s="382"/>
      <c r="O206" s="39" t="s">
        <v>100</v>
      </c>
      <c r="P206" s="378"/>
      <c r="Q206" s="382"/>
      <c r="R206" s="378"/>
      <c r="S206" s="381"/>
      <c r="T206" s="382"/>
      <c r="U206" s="37">
        <v>694.7</v>
      </c>
    </row>
    <row r="207" spans="1:21" ht="14.25" customHeight="1" x14ac:dyDescent="0.25">
      <c r="A207" s="39" t="s">
        <v>100</v>
      </c>
      <c r="B207" s="39" t="s">
        <v>181</v>
      </c>
      <c r="C207" s="379" t="s">
        <v>180</v>
      </c>
      <c r="D207" s="381"/>
      <c r="E207" s="382"/>
      <c r="F207" s="380" t="s">
        <v>179</v>
      </c>
      <c r="G207" s="382"/>
      <c r="H207" s="378"/>
      <c r="I207" s="382"/>
      <c r="J207" s="378"/>
      <c r="K207" s="382"/>
      <c r="L207" s="37">
        <v>1.0580000000000001</v>
      </c>
      <c r="M207" s="378"/>
      <c r="N207" s="382"/>
      <c r="O207" s="39" t="s">
        <v>100</v>
      </c>
      <c r="P207" s="378"/>
      <c r="Q207" s="382"/>
      <c r="R207" s="378"/>
      <c r="S207" s="381"/>
      <c r="T207" s="382"/>
      <c r="U207" s="37">
        <v>595.89</v>
      </c>
    </row>
    <row r="208" spans="1:21" ht="18.95" customHeight="1" x14ac:dyDescent="0.25">
      <c r="A208" s="39" t="s">
        <v>100</v>
      </c>
      <c r="B208" s="39" t="s">
        <v>224</v>
      </c>
      <c r="C208" s="379" t="s">
        <v>223</v>
      </c>
      <c r="D208" s="381"/>
      <c r="E208" s="382"/>
      <c r="F208" s="380" t="s">
        <v>218</v>
      </c>
      <c r="G208" s="382"/>
      <c r="H208" s="383">
        <v>0.08</v>
      </c>
      <c r="I208" s="382"/>
      <c r="J208" s="383">
        <v>1.1499999999999999</v>
      </c>
      <c r="K208" s="382"/>
      <c r="L208" s="37">
        <v>1.0580000000000001</v>
      </c>
      <c r="M208" s="378"/>
      <c r="N208" s="382"/>
      <c r="O208" s="39" t="s">
        <v>100</v>
      </c>
      <c r="P208" s="383">
        <v>656.62</v>
      </c>
      <c r="Q208" s="382"/>
      <c r="R208" s="378"/>
      <c r="S208" s="381"/>
      <c r="T208" s="382"/>
      <c r="U208" s="37">
        <v>694.7</v>
      </c>
    </row>
    <row r="209" spans="1:21" ht="14.25" customHeight="1" x14ac:dyDescent="0.25">
      <c r="A209" s="39" t="s">
        <v>100</v>
      </c>
      <c r="B209" s="39" t="s">
        <v>222</v>
      </c>
      <c r="C209" s="379" t="s">
        <v>221</v>
      </c>
      <c r="D209" s="381"/>
      <c r="E209" s="382"/>
      <c r="F209" s="380" t="s">
        <v>179</v>
      </c>
      <c r="G209" s="382"/>
      <c r="H209" s="383">
        <v>0.08</v>
      </c>
      <c r="I209" s="382"/>
      <c r="J209" s="383">
        <v>1.1499999999999999</v>
      </c>
      <c r="K209" s="382"/>
      <c r="L209" s="37">
        <v>1.0580000000000001</v>
      </c>
      <c r="M209" s="378"/>
      <c r="N209" s="382"/>
      <c r="O209" s="39" t="s">
        <v>100</v>
      </c>
      <c r="P209" s="383">
        <v>563.22</v>
      </c>
      <c r="Q209" s="382"/>
      <c r="R209" s="383">
        <v>1</v>
      </c>
      <c r="S209" s="381"/>
      <c r="T209" s="382"/>
      <c r="U209" s="37">
        <v>595.89</v>
      </c>
    </row>
    <row r="210" spans="1:21" ht="14.25" customHeight="1" x14ac:dyDescent="0.25">
      <c r="A210" s="39" t="s">
        <v>100</v>
      </c>
      <c r="B210" s="39" t="s">
        <v>178</v>
      </c>
      <c r="C210" s="379" t="s">
        <v>177</v>
      </c>
      <c r="D210" s="381"/>
      <c r="E210" s="382"/>
      <c r="F210" s="380" t="s">
        <v>100</v>
      </c>
      <c r="G210" s="382"/>
      <c r="H210" s="378"/>
      <c r="I210" s="382"/>
      <c r="J210" s="378"/>
      <c r="K210" s="382"/>
      <c r="L210" s="38"/>
      <c r="M210" s="378"/>
      <c r="N210" s="382"/>
      <c r="O210" s="39" t="s">
        <v>100</v>
      </c>
      <c r="P210" s="378"/>
      <c r="Q210" s="382"/>
      <c r="R210" s="378"/>
      <c r="S210" s="381"/>
      <c r="T210" s="382"/>
      <c r="U210" s="37">
        <v>252.01</v>
      </c>
    </row>
    <row r="211" spans="1:21" ht="18.95" customHeight="1" x14ac:dyDescent="0.25">
      <c r="A211" s="39" t="s">
        <v>100</v>
      </c>
      <c r="B211" s="39" t="s">
        <v>238</v>
      </c>
      <c r="C211" s="379" t="s">
        <v>237</v>
      </c>
      <c r="D211" s="381"/>
      <c r="E211" s="382"/>
      <c r="F211" s="380" t="s">
        <v>160</v>
      </c>
      <c r="G211" s="382"/>
      <c r="H211" s="383">
        <v>1</v>
      </c>
      <c r="I211" s="382"/>
      <c r="J211" s="383">
        <v>1</v>
      </c>
      <c r="K211" s="382"/>
      <c r="L211" s="37">
        <v>252.01329999999999</v>
      </c>
      <c r="M211" s="378"/>
      <c r="N211" s="382"/>
      <c r="O211" s="39" t="s">
        <v>100</v>
      </c>
      <c r="P211" s="383">
        <v>1</v>
      </c>
      <c r="Q211" s="382"/>
      <c r="R211" s="378"/>
      <c r="S211" s="381"/>
      <c r="T211" s="382"/>
      <c r="U211" s="37">
        <v>252.01</v>
      </c>
    </row>
    <row r="212" spans="1:21" ht="14.25" customHeight="1" x14ac:dyDescent="0.25">
      <c r="A212" s="39" t="s">
        <v>100</v>
      </c>
      <c r="B212" s="39" t="s">
        <v>100</v>
      </c>
      <c r="C212" s="365" t="s">
        <v>166</v>
      </c>
      <c r="D212" s="381"/>
      <c r="E212" s="382"/>
      <c r="F212" s="380" t="s">
        <v>100</v>
      </c>
      <c r="G212" s="382"/>
      <c r="H212" s="378"/>
      <c r="I212" s="382"/>
      <c r="J212" s="378"/>
      <c r="K212" s="382"/>
      <c r="L212" s="38"/>
      <c r="M212" s="378"/>
      <c r="N212" s="382"/>
      <c r="O212" s="39" t="s">
        <v>100</v>
      </c>
      <c r="P212" s="378"/>
      <c r="Q212" s="382"/>
      <c r="R212" s="378"/>
      <c r="S212" s="381"/>
      <c r="T212" s="382"/>
      <c r="U212" s="35">
        <v>16033.42</v>
      </c>
    </row>
    <row r="213" spans="1:21" ht="14.25" customHeight="1" x14ac:dyDescent="0.25">
      <c r="A213" s="41" t="s">
        <v>100</v>
      </c>
      <c r="B213" s="41" t="s">
        <v>100</v>
      </c>
      <c r="C213" s="379" t="s">
        <v>165</v>
      </c>
      <c r="D213" s="381"/>
      <c r="E213" s="382"/>
      <c r="F213" s="380" t="s">
        <v>100</v>
      </c>
      <c r="G213" s="382"/>
      <c r="H213" s="378"/>
      <c r="I213" s="382"/>
      <c r="J213" s="379" t="s">
        <v>100</v>
      </c>
      <c r="K213" s="382"/>
      <c r="L213" s="39" t="s">
        <v>100</v>
      </c>
      <c r="M213" s="379" t="s">
        <v>100</v>
      </c>
      <c r="N213" s="382"/>
      <c r="O213" s="41" t="s">
        <v>100</v>
      </c>
      <c r="P213" s="378"/>
      <c r="Q213" s="382"/>
      <c r="R213" s="379" t="s">
        <v>100</v>
      </c>
      <c r="S213" s="381"/>
      <c r="T213" s="382"/>
      <c r="U213" s="37">
        <v>15086.71</v>
      </c>
    </row>
    <row r="214" spans="1:21" ht="28.35" customHeight="1" x14ac:dyDescent="0.25">
      <c r="A214" s="41" t="s">
        <v>100</v>
      </c>
      <c r="B214" s="39" t="s">
        <v>164</v>
      </c>
      <c r="C214" s="379" t="s">
        <v>163</v>
      </c>
      <c r="D214" s="381"/>
      <c r="E214" s="382"/>
      <c r="F214" s="380" t="s">
        <v>160</v>
      </c>
      <c r="G214" s="382"/>
      <c r="H214" s="383">
        <v>97</v>
      </c>
      <c r="I214" s="382"/>
      <c r="J214" s="383">
        <v>1</v>
      </c>
      <c r="K214" s="382"/>
      <c r="L214" s="37">
        <v>97</v>
      </c>
      <c r="M214" s="378"/>
      <c r="N214" s="382"/>
      <c r="O214" s="39" t="s">
        <v>100</v>
      </c>
      <c r="P214" s="378"/>
      <c r="Q214" s="382"/>
      <c r="R214" s="384" t="s">
        <v>100</v>
      </c>
      <c r="S214" s="381"/>
      <c r="T214" s="382"/>
      <c r="U214" s="37">
        <v>14634.11</v>
      </c>
    </row>
    <row r="215" spans="1:21" ht="28.35" customHeight="1" x14ac:dyDescent="0.25">
      <c r="A215" s="41" t="s">
        <v>100</v>
      </c>
      <c r="B215" s="39" t="s">
        <v>162</v>
      </c>
      <c r="C215" s="379" t="s">
        <v>161</v>
      </c>
      <c r="D215" s="381"/>
      <c r="E215" s="382"/>
      <c r="F215" s="380" t="s">
        <v>160</v>
      </c>
      <c r="G215" s="382"/>
      <c r="H215" s="383">
        <v>51</v>
      </c>
      <c r="I215" s="382"/>
      <c r="J215" s="383">
        <v>1</v>
      </c>
      <c r="K215" s="382"/>
      <c r="L215" s="37">
        <v>51</v>
      </c>
      <c r="M215" s="378"/>
      <c r="N215" s="382"/>
      <c r="O215" s="39" t="s">
        <v>100</v>
      </c>
      <c r="P215" s="378"/>
      <c r="Q215" s="382"/>
      <c r="R215" s="384" t="s">
        <v>100</v>
      </c>
      <c r="S215" s="381"/>
      <c r="T215" s="382"/>
      <c r="U215" s="37">
        <v>7694.22</v>
      </c>
    </row>
    <row r="216" spans="1:21" ht="14.25" customHeight="1" x14ac:dyDescent="0.25">
      <c r="A216" s="36" t="s">
        <v>100</v>
      </c>
      <c r="B216" s="36" t="s">
        <v>100</v>
      </c>
      <c r="C216" s="365" t="s">
        <v>136</v>
      </c>
      <c r="D216" s="381"/>
      <c r="E216" s="381"/>
      <c r="F216" s="381"/>
      <c r="G216" s="381"/>
      <c r="H216" s="381"/>
      <c r="I216" s="381"/>
      <c r="J216" s="381"/>
      <c r="K216" s="381"/>
      <c r="L216" s="382"/>
      <c r="M216" s="385" t="s">
        <v>100</v>
      </c>
      <c r="N216" s="381"/>
      <c r="O216" s="382"/>
      <c r="P216" s="386">
        <v>3335.8</v>
      </c>
      <c r="Q216" s="382"/>
      <c r="R216" s="369"/>
      <c r="S216" s="381"/>
      <c r="T216" s="382"/>
      <c r="U216" s="35">
        <v>38361.75</v>
      </c>
    </row>
    <row r="217" spans="1:21" ht="60.75" customHeight="1" x14ac:dyDescent="0.25">
      <c r="A217" s="44" t="s">
        <v>314</v>
      </c>
      <c r="B217" s="43" t="s">
        <v>546</v>
      </c>
      <c r="C217" s="365" t="s">
        <v>799</v>
      </c>
      <c r="D217" s="381"/>
      <c r="E217" s="382"/>
      <c r="F217" s="367" t="s">
        <v>279</v>
      </c>
      <c r="G217" s="382"/>
      <c r="H217" s="368">
        <v>70.38</v>
      </c>
      <c r="I217" s="382"/>
      <c r="J217" s="368">
        <v>1</v>
      </c>
      <c r="K217" s="382"/>
      <c r="L217" s="35">
        <v>70.38</v>
      </c>
      <c r="M217" s="369"/>
      <c r="N217" s="382"/>
      <c r="O217" s="42"/>
      <c r="P217" s="369"/>
      <c r="Q217" s="382"/>
      <c r="R217" s="369"/>
      <c r="S217" s="381"/>
      <c r="T217" s="382"/>
      <c r="U217" s="38"/>
    </row>
    <row r="218" spans="1:21" ht="50.25" customHeight="1" x14ac:dyDescent="0.25">
      <c r="A218" s="40" t="s">
        <v>100</v>
      </c>
      <c r="B218" s="39" t="s">
        <v>483</v>
      </c>
      <c r="C218" s="379" t="s">
        <v>479</v>
      </c>
      <c r="D218" s="381"/>
      <c r="E218" s="381"/>
      <c r="F218" s="381"/>
      <c r="G218" s="381"/>
      <c r="H218" s="381"/>
      <c r="I218" s="381"/>
      <c r="J218" s="381"/>
      <c r="K218" s="381"/>
      <c r="L218" s="381"/>
      <c r="M218" s="381"/>
      <c r="N218" s="381"/>
      <c r="O218" s="381"/>
      <c r="P218" s="381"/>
      <c r="Q218" s="381"/>
      <c r="R218" s="381"/>
      <c r="S218" s="381"/>
      <c r="T218" s="382"/>
      <c r="U218" s="41" t="s">
        <v>100</v>
      </c>
    </row>
    <row r="219" spans="1:21" ht="14.25" customHeight="1" x14ac:dyDescent="0.25">
      <c r="A219" s="39" t="s">
        <v>100</v>
      </c>
      <c r="B219" s="39" t="s">
        <v>187</v>
      </c>
      <c r="C219" s="379" t="s">
        <v>186</v>
      </c>
      <c r="D219" s="381"/>
      <c r="E219" s="382"/>
      <c r="F219" s="380" t="s">
        <v>179</v>
      </c>
      <c r="G219" s="382"/>
      <c r="H219" s="378"/>
      <c r="I219" s="382"/>
      <c r="J219" s="378"/>
      <c r="K219" s="382"/>
      <c r="L219" s="37">
        <v>4206.2958900000003</v>
      </c>
      <c r="M219" s="378"/>
      <c r="N219" s="382"/>
      <c r="O219" s="39" t="s">
        <v>100</v>
      </c>
      <c r="P219" s="378"/>
      <c r="Q219" s="382"/>
      <c r="R219" s="378"/>
      <c r="S219" s="381"/>
      <c r="T219" s="382"/>
      <c r="U219" s="37">
        <v>2369069.9700000002</v>
      </c>
    </row>
    <row r="220" spans="1:21" ht="14.25" customHeight="1" x14ac:dyDescent="0.25">
      <c r="A220" s="39" t="s">
        <v>100</v>
      </c>
      <c r="B220" s="39" t="s">
        <v>264</v>
      </c>
      <c r="C220" s="379" t="s">
        <v>263</v>
      </c>
      <c r="D220" s="381"/>
      <c r="E220" s="382"/>
      <c r="F220" s="380" t="s">
        <v>179</v>
      </c>
      <c r="G220" s="382"/>
      <c r="H220" s="383">
        <v>51.97</v>
      </c>
      <c r="I220" s="382"/>
      <c r="J220" s="383">
        <v>1.1499999999999999</v>
      </c>
      <c r="K220" s="382"/>
      <c r="L220" s="37">
        <v>4206.2958900000003</v>
      </c>
      <c r="M220" s="378"/>
      <c r="N220" s="382"/>
      <c r="O220" s="39" t="s">
        <v>100</v>
      </c>
      <c r="P220" s="383">
        <v>563.22</v>
      </c>
      <c r="Q220" s="382"/>
      <c r="R220" s="383">
        <v>1</v>
      </c>
      <c r="S220" s="381"/>
      <c r="T220" s="382"/>
      <c r="U220" s="37">
        <v>2369069.9700000002</v>
      </c>
    </row>
    <row r="221" spans="1:21" ht="14.25" customHeight="1" x14ac:dyDescent="0.25">
      <c r="A221" s="39" t="s">
        <v>100</v>
      </c>
      <c r="B221" s="39" t="s">
        <v>183</v>
      </c>
      <c r="C221" s="379" t="s">
        <v>182</v>
      </c>
      <c r="D221" s="381"/>
      <c r="E221" s="382"/>
      <c r="F221" s="380" t="s">
        <v>100</v>
      </c>
      <c r="G221" s="382"/>
      <c r="H221" s="378"/>
      <c r="I221" s="382"/>
      <c r="J221" s="378"/>
      <c r="K221" s="382"/>
      <c r="L221" s="38"/>
      <c r="M221" s="378"/>
      <c r="N221" s="382"/>
      <c r="O221" s="39" t="s">
        <v>100</v>
      </c>
      <c r="P221" s="378"/>
      <c r="Q221" s="382"/>
      <c r="R221" s="378"/>
      <c r="S221" s="381"/>
      <c r="T221" s="382"/>
      <c r="U221" s="37">
        <v>673275.09</v>
      </c>
    </row>
    <row r="222" spans="1:21" ht="14.25" customHeight="1" x14ac:dyDescent="0.25">
      <c r="A222" s="39" t="s">
        <v>100</v>
      </c>
      <c r="B222" s="39" t="s">
        <v>181</v>
      </c>
      <c r="C222" s="379" t="s">
        <v>180</v>
      </c>
      <c r="D222" s="381"/>
      <c r="E222" s="382"/>
      <c r="F222" s="380" t="s">
        <v>179</v>
      </c>
      <c r="G222" s="382"/>
      <c r="H222" s="378"/>
      <c r="I222" s="382"/>
      <c r="J222" s="378"/>
      <c r="K222" s="382"/>
      <c r="L222" s="37">
        <v>717.91119000000003</v>
      </c>
      <c r="M222" s="378"/>
      <c r="N222" s="382"/>
      <c r="O222" s="39" t="s">
        <v>100</v>
      </c>
      <c r="P222" s="378"/>
      <c r="Q222" s="382"/>
      <c r="R222" s="378"/>
      <c r="S222" s="381"/>
      <c r="T222" s="382"/>
      <c r="U222" s="37">
        <v>421003</v>
      </c>
    </row>
    <row r="223" spans="1:21" ht="18.95" customHeight="1" x14ac:dyDescent="0.25">
      <c r="A223" s="39" t="s">
        <v>100</v>
      </c>
      <c r="B223" s="39" t="s">
        <v>254</v>
      </c>
      <c r="C223" s="379" t="s">
        <v>253</v>
      </c>
      <c r="D223" s="381"/>
      <c r="E223" s="382"/>
      <c r="F223" s="380" t="s">
        <v>218</v>
      </c>
      <c r="G223" s="382"/>
      <c r="H223" s="383">
        <v>2.0299999999999998</v>
      </c>
      <c r="I223" s="382"/>
      <c r="J223" s="383">
        <v>1.1499999999999999</v>
      </c>
      <c r="K223" s="382"/>
      <c r="L223" s="37">
        <v>164.30211</v>
      </c>
      <c r="M223" s="378"/>
      <c r="N223" s="382"/>
      <c r="O223" s="39" t="s">
        <v>100</v>
      </c>
      <c r="P223" s="383">
        <v>1631.99</v>
      </c>
      <c r="Q223" s="382"/>
      <c r="R223" s="378"/>
      <c r="S223" s="381"/>
      <c r="T223" s="382"/>
      <c r="U223" s="37">
        <v>268139.40000000002</v>
      </c>
    </row>
    <row r="224" spans="1:21" ht="14.25" customHeight="1" x14ac:dyDescent="0.25">
      <c r="A224" s="39" t="s">
        <v>100</v>
      </c>
      <c r="B224" s="39" t="s">
        <v>252</v>
      </c>
      <c r="C224" s="379" t="s">
        <v>251</v>
      </c>
      <c r="D224" s="381"/>
      <c r="E224" s="382"/>
      <c r="F224" s="380" t="s">
        <v>179</v>
      </c>
      <c r="G224" s="382"/>
      <c r="H224" s="383">
        <v>2.0299999999999998</v>
      </c>
      <c r="I224" s="382"/>
      <c r="J224" s="383">
        <v>1.1499999999999999</v>
      </c>
      <c r="K224" s="382"/>
      <c r="L224" s="37">
        <v>164.30211</v>
      </c>
      <c r="M224" s="378"/>
      <c r="N224" s="382"/>
      <c r="O224" s="39" t="s">
        <v>100</v>
      </c>
      <c r="P224" s="383">
        <v>756.56</v>
      </c>
      <c r="Q224" s="382"/>
      <c r="R224" s="383">
        <v>1</v>
      </c>
      <c r="S224" s="381"/>
      <c r="T224" s="382"/>
      <c r="U224" s="37">
        <v>124304.4</v>
      </c>
    </row>
    <row r="225" spans="1:21" ht="18.95" customHeight="1" x14ac:dyDescent="0.25">
      <c r="A225" s="39" t="s">
        <v>100</v>
      </c>
      <c r="B225" s="39" t="s">
        <v>544</v>
      </c>
      <c r="C225" s="379" t="s">
        <v>543</v>
      </c>
      <c r="D225" s="381"/>
      <c r="E225" s="382"/>
      <c r="F225" s="380" t="s">
        <v>218</v>
      </c>
      <c r="G225" s="382"/>
      <c r="H225" s="383">
        <v>2.63</v>
      </c>
      <c r="I225" s="382"/>
      <c r="J225" s="383">
        <v>1.1499999999999999</v>
      </c>
      <c r="K225" s="382"/>
      <c r="L225" s="37">
        <v>212.86430999999999</v>
      </c>
      <c r="M225" s="378">
        <v>0.54</v>
      </c>
      <c r="N225" s="382"/>
      <c r="O225" s="39" t="s">
        <v>542</v>
      </c>
      <c r="P225" s="383">
        <v>0.86</v>
      </c>
      <c r="Q225" s="382"/>
      <c r="R225" s="378"/>
      <c r="S225" s="381"/>
      <c r="T225" s="382"/>
      <c r="U225" s="37">
        <v>183.06</v>
      </c>
    </row>
    <row r="226" spans="1:21" ht="18.95" customHeight="1" x14ac:dyDescent="0.25">
      <c r="A226" s="39" t="s">
        <v>100</v>
      </c>
      <c r="B226" s="39" t="s">
        <v>541</v>
      </c>
      <c r="C226" s="379" t="s">
        <v>540</v>
      </c>
      <c r="D226" s="381"/>
      <c r="E226" s="382"/>
      <c r="F226" s="380" t="s">
        <v>218</v>
      </c>
      <c r="G226" s="382"/>
      <c r="H226" s="383">
        <v>2.96</v>
      </c>
      <c r="I226" s="382"/>
      <c r="J226" s="383">
        <v>1.1499999999999999</v>
      </c>
      <c r="K226" s="382"/>
      <c r="L226" s="37">
        <v>239.57352</v>
      </c>
      <c r="M226" s="378">
        <v>540.97</v>
      </c>
      <c r="N226" s="382"/>
      <c r="O226" s="39" t="s">
        <v>533</v>
      </c>
      <c r="P226" s="383">
        <v>697.85</v>
      </c>
      <c r="Q226" s="382"/>
      <c r="R226" s="378"/>
      <c r="S226" s="381"/>
      <c r="T226" s="382"/>
      <c r="U226" s="37">
        <v>167186.38</v>
      </c>
    </row>
    <row r="227" spans="1:21" ht="14.25" customHeight="1" x14ac:dyDescent="0.25">
      <c r="A227" s="39" t="s">
        <v>100</v>
      </c>
      <c r="B227" s="39" t="s">
        <v>539</v>
      </c>
      <c r="C227" s="379" t="s">
        <v>538</v>
      </c>
      <c r="D227" s="381"/>
      <c r="E227" s="382"/>
      <c r="F227" s="380" t="s">
        <v>179</v>
      </c>
      <c r="G227" s="382"/>
      <c r="H227" s="383">
        <v>2.96</v>
      </c>
      <c r="I227" s="382"/>
      <c r="J227" s="383">
        <v>1.1499999999999999</v>
      </c>
      <c r="K227" s="382"/>
      <c r="L227" s="37">
        <v>239.57352</v>
      </c>
      <c r="M227" s="378"/>
      <c r="N227" s="382"/>
      <c r="O227" s="39" t="s">
        <v>100</v>
      </c>
      <c r="P227" s="383">
        <v>500.17</v>
      </c>
      <c r="Q227" s="382"/>
      <c r="R227" s="383">
        <v>1</v>
      </c>
      <c r="S227" s="381"/>
      <c r="T227" s="382"/>
      <c r="U227" s="37">
        <v>119827.49</v>
      </c>
    </row>
    <row r="228" spans="1:21" ht="18.95" customHeight="1" x14ac:dyDescent="0.25">
      <c r="A228" s="39" t="s">
        <v>100</v>
      </c>
      <c r="B228" s="39" t="s">
        <v>537</v>
      </c>
      <c r="C228" s="379" t="s">
        <v>536</v>
      </c>
      <c r="D228" s="381"/>
      <c r="E228" s="382"/>
      <c r="F228" s="380" t="s">
        <v>218</v>
      </c>
      <c r="G228" s="382"/>
      <c r="H228" s="383">
        <v>3.34</v>
      </c>
      <c r="I228" s="382"/>
      <c r="J228" s="383">
        <v>1.1499999999999999</v>
      </c>
      <c r="K228" s="382"/>
      <c r="L228" s="37">
        <v>270.32958000000002</v>
      </c>
      <c r="M228" s="378">
        <v>113.28</v>
      </c>
      <c r="N228" s="382"/>
      <c r="O228" s="39" t="s">
        <v>530</v>
      </c>
      <c r="P228" s="383">
        <v>137.07</v>
      </c>
      <c r="Q228" s="382"/>
      <c r="R228" s="378"/>
      <c r="S228" s="381"/>
      <c r="T228" s="382"/>
      <c r="U228" s="37">
        <v>37054.080000000002</v>
      </c>
    </row>
    <row r="229" spans="1:21" ht="18.95" customHeight="1" x14ac:dyDescent="0.25">
      <c r="A229" s="39" t="s">
        <v>100</v>
      </c>
      <c r="B229" s="39" t="s">
        <v>224</v>
      </c>
      <c r="C229" s="379" t="s">
        <v>223</v>
      </c>
      <c r="D229" s="381"/>
      <c r="E229" s="382"/>
      <c r="F229" s="380" t="s">
        <v>218</v>
      </c>
      <c r="G229" s="382"/>
      <c r="H229" s="383">
        <v>0.92</v>
      </c>
      <c r="I229" s="382"/>
      <c r="J229" s="383">
        <v>1.1499999999999999</v>
      </c>
      <c r="K229" s="382"/>
      <c r="L229" s="37">
        <v>74.462040000000002</v>
      </c>
      <c r="M229" s="378"/>
      <c r="N229" s="382"/>
      <c r="O229" s="39" t="s">
        <v>100</v>
      </c>
      <c r="P229" s="383">
        <v>656.62</v>
      </c>
      <c r="Q229" s="382"/>
      <c r="R229" s="378"/>
      <c r="S229" s="381"/>
      <c r="T229" s="382"/>
      <c r="U229" s="37">
        <v>48893.26</v>
      </c>
    </row>
    <row r="230" spans="1:21" ht="14.25" customHeight="1" x14ac:dyDescent="0.25">
      <c r="A230" s="39" t="s">
        <v>100</v>
      </c>
      <c r="B230" s="39" t="s">
        <v>222</v>
      </c>
      <c r="C230" s="379" t="s">
        <v>221</v>
      </c>
      <c r="D230" s="381"/>
      <c r="E230" s="382"/>
      <c r="F230" s="380" t="s">
        <v>179</v>
      </c>
      <c r="G230" s="382"/>
      <c r="H230" s="383">
        <v>0.92</v>
      </c>
      <c r="I230" s="382"/>
      <c r="J230" s="383">
        <v>1.1499999999999999</v>
      </c>
      <c r="K230" s="382"/>
      <c r="L230" s="37">
        <v>74.462040000000002</v>
      </c>
      <c r="M230" s="378"/>
      <c r="N230" s="382"/>
      <c r="O230" s="39" t="s">
        <v>100</v>
      </c>
      <c r="P230" s="383">
        <v>563.22</v>
      </c>
      <c r="Q230" s="382"/>
      <c r="R230" s="383">
        <v>1</v>
      </c>
      <c r="S230" s="381"/>
      <c r="T230" s="382"/>
      <c r="U230" s="37">
        <v>41938.51</v>
      </c>
    </row>
    <row r="231" spans="1:21" ht="18.95" customHeight="1" x14ac:dyDescent="0.25">
      <c r="A231" s="39" t="s">
        <v>100</v>
      </c>
      <c r="B231" s="39" t="s">
        <v>535</v>
      </c>
      <c r="C231" s="379" t="s">
        <v>534</v>
      </c>
      <c r="D231" s="381"/>
      <c r="E231" s="382"/>
      <c r="F231" s="380" t="s">
        <v>218</v>
      </c>
      <c r="G231" s="382"/>
      <c r="H231" s="383">
        <v>2.96</v>
      </c>
      <c r="I231" s="382"/>
      <c r="J231" s="383">
        <v>1.1499999999999999</v>
      </c>
      <c r="K231" s="382"/>
      <c r="L231" s="37">
        <v>239.57352</v>
      </c>
      <c r="M231" s="378">
        <v>487.94</v>
      </c>
      <c r="N231" s="382"/>
      <c r="O231" s="39" t="s">
        <v>533</v>
      </c>
      <c r="P231" s="383">
        <v>629.44000000000005</v>
      </c>
      <c r="Q231" s="382"/>
      <c r="R231" s="378"/>
      <c r="S231" s="381"/>
      <c r="T231" s="382"/>
      <c r="U231" s="37">
        <v>150797.16</v>
      </c>
    </row>
    <row r="232" spans="1:21" ht="14.25" customHeight="1" x14ac:dyDescent="0.25">
      <c r="A232" s="39" t="s">
        <v>100</v>
      </c>
      <c r="B232" s="39" t="s">
        <v>222</v>
      </c>
      <c r="C232" s="379" t="s">
        <v>221</v>
      </c>
      <c r="D232" s="381"/>
      <c r="E232" s="382"/>
      <c r="F232" s="380" t="s">
        <v>179</v>
      </c>
      <c r="G232" s="382"/>
      <c r="H232" s="383">
        <v>2.96</v>
      </c>
      <c r="I232" s="382"/>
      <c r="J232" s="383">
        <v>1.1499999999999999</v>
      </c>
      <c r="K232" s="382"/>
      <c r="L232" s="37">
        <v>239.57352</v>
      </c>
      <c r="M232" s="378"/>
      <c r="N232" s="382"/>
      <c r="O232" s="39" t="s">
        <v>100</v>
      </c>
      <c r="P232" s="383">
        <v>563.22</v>
      </c>
      <c r="Q232" s="382"/>
      <c r="R232" s="383">
        <v>1</v>
      </c>
      <c r="S232" s="381"/>
      <c r="T232" s="382"/>
      <c r="U232" s="37">
        <v>134932.6</v>
      </c>
    </row>
    <row r="233" spans="1:21" ht="14.25" customHeight="1" x14ac:dyDescent="0.25">
      <c r="A233" s="39" t="s">
        <v>100</v>
      </c>
      <c r="B233" s="39" t="s">
        <v>532</v>
      </c>
      <c r="C233" s="379" t="s">
        <v>531</v>
      </c>
      <c r="D233" s="381"/>
      <c r="E233" s="382"/>
      <c r="F233" s="380" t="s">
        <v>218</v>
      </c>
      <c r="G233" s="382"/>
      <c r="H233" s="383">
        <v>2.4</v>
      </c>
      <c r="I233" s="382"/>
      <c r="J233" s="383">
        <v>1.1499999999999999</v>
      </c>
      <c r="K233" s="382"/>
      <c r="L233" s="37">
        <v>194.24879999999999</v>
      </c>
      <c r="M233" s="378">
        <v>4.3499999999999996</v>
      </c>
      <c r="N233" s="382"/>
      <c r="O233" s="39" t="s">
        <v>530</v>
      </c>
      <c r="P233" s="383">
        <v>5.26</v>
      </c>
      <c r="Q233" s="382"/>
      <c r="R233" s="378"/>
      <c r="S233" s="381"/>
      <c r="T233" s="382"/>
      <c r="U233" s="37">
        <v>1021.75</v>
      </c>
    </row>
    <row r="234" spans="1:21" ht="14.25" customHeight="1" x14ac:dyDescent="0.25">
      <c r="A234" s="39" t="s">
        <v>100</v>
      </c>
      <c r="B234" s="39" t="s">
        <v>178</v>
      </c>
      <c r="C234" s="379" t="s">
        <v>177</v>
      </c>
      <c r="D234" s="381"/>
      <c r="E234" s="382"/>
      <c r="F234" s="380" t="s">
        <v>100</v>
      </c>
      <c r="G234" s="382"/>
      <c r="H234" s="378"/>
      <c r="I234" s="382"/>
      <c r="J234" s="378"/>
      <c r="K234" s="382"/>
      <c r="L234" s="38"/>
      <c r="M234" s="378"/>
      <c r="N234" s="382"/>
      <c r="O234" s="39" t="s">
        <v>100</v>
      </c>
      <c r="P234" s="378"/>
      <c r="Q234" s="382"/>
      <c r="R234" s="378"/>
      <c r="S234" s="381"/>
      <c r="T234" s="382"/>
      <c r="U234" s="37">
        <v>56704.32</v>
      </c>
    </row>
    <row r="235" spans="1:21" ht="14.25" customHeight="1" x14ac:dyDescent="0.25">
      <c r="A235" s="39" t="s">
        <v>100</v>
      </c>
      <c r="B235" s="39" t="s">
        <v>262</v>
      </c>
      <c r="C235" s="379" t="s">
        <v>261</v>
      </c>
      <c r="D235" s="381"/>
      <c r="E235" s="382"/>
      <c r="F235" s="380" t="s">
        <v>156</v>
      </c>
      <c r="G235" s="382"/>
      <c r="H235" s="383">
        <v>2.7</v>
      </c>
      <c r="I235" s="382"/>
      <c r="J235" s="383">
        <v>1</v>
      </c>
      <c r="K235" s="382"/>
      <c r="L235" s="37">
        <v>190.02600000000001</v>
      </c>
      <c r="M235" s="378">
        <v>41.38</v>
      </c>
      <c r="N235" s="382"/>
      <c r="O235" s="39" t="s">
        <v>260</v>
      </c>
      <c r="P235" s="383">
        <v>70.760000000000005</v>
      </c>
      <c r="Q235" s="382"/>
      <c r="R235" s="378"/>
      <c r="S235" s="381"/>
      <c r="T235" s="382"/>
      <c r="U235" s="37">
        <v>13446.24</v>
      </c>
    </row>
    <row r="236" spans="1:21" ht="18.95" customHeight="1" x14ac:dyDescent="0.25">
      <c r="A236" s="39" t="s">
        <v>100</v>
      </c>
      <c r="B236" s="39" t="s">
        <v>529</v>
      </c>
      <c r="C236" s="379" t="s">
        <v>528</v>
      </c>
      <c r="D236" s="381"/>
      <c r="E236" s="382"/>
      <c r="F236" s="380" t="s">
        <v>174</v>
      </c>
      <c r="G236" s="382"/>
      <c r="H236" s="383">
        <v>5.0000000000000001E-4</v>
      </c>
      <c r="I236" s="382"/>
      <c r="J236" s="383">
        <v>1</v>
      </c>
      <c r="K236" s="382"/>
      <c r="L236" s="37">
        <v>3.5189999999999999E-2</v>
      </c>
      <c r="M236" s="378">
        <v>60258.2</v>
      </c>
      <c r="N236" s="382"/>
      <c r="O236" s="39" t="s">
        <v>292</v>
      </c>
      <c r="P236" s="383">
        <v>58450.45</v>
      </c>
      <c r="Q236" s="382"/>
      <c r="R236" s="378"/>
      <c r="S236" s="381"/>
      <c r="T236" s="382"/>
      <c r="U236" s="37">
        <v>2056.87</v>
      </c>
    </row>
    <row r="237" spans="1:21" ht="18.95" customHeight="1" x14ac:dyDescent="0.25">
      <c r="A237" s="39" t="s">
        <v>100</v>
      </c>
      <c r="B237" s="39" t="s">
        <v>238</v>
      </c>
      <c r="C237" s="379" t="s">
        <v>237</v>
      </c>
      <c r="D237" s="381"/>
      <c r="E237" s="382"/>
      <c r="F237" s="380" t="s">
        <v>160</v>
      </c>
      <c r="G237" s="382"/>
      <c r="H237" s="383">
        <v>1</v>
      </c>
      <c r="I237" s="382"/>
      <c r="J237" s="383">
        <v>1</v>
      </c>
      <c r="K237" s="382"/>
      <c r="L237" s="37">
        <v>41201.212103999998</v>
      </c>
      <c r="M237" s="378"/>
      <c r="N237" s="382"/>
      <c r="O237" s="39" t="s">
        <v>100</v>
      </c>
      <c r="P237" s="383">
        <v>1</v>
      </c>
      <c r="Q237" s="382"/>
      <c r="R237" s="378"/>
      <c r="S237" s="381"/>
      <c r="T237" s="382"/>
      <c r="U237" s="37">
        <v>41201.21</v>
      </c>
    </row>
    <row r="238" spans="1:21" ht="14.25" customHeight="1" x14ac:dyDescent="0.25">
      <c r="A238" s="39" t="s">
        <v>100</v>
      </c>
      <c r="B238" s="39" t="s">
        <v>100</v>
      </c>
      <c r="C238" s="365" t="s">
        <v>166</v>
      </c>
      <c r="D238" s="381"/>
      <c r="E238" s="382"/>
      <c r="F238" s="380" t="s">
        <v>100</v>
      </c>
      <c r="G238" s="382"/>
      <c r="H238" s="378"/>
      <c r="I238" s="382"/>
      <c r="J238" s="378"/>
      <c r="K238" s="382"/>
      <c r="L238" s="38"/>
      <c r="M238" s="378"/>
      <c r="N238" s="382"/>
      <c r="O238" s="39" t="s">
        <v>100</v>
      </c>
      <c r="P238" s="378"/>
      <c r="Q238" s="382"/>
      <c r="R238" s="378"/>
      <c r="S238" s="381"/>
      <c r="T238" s="382"/>
      <c r="U238" s="35">
        <v>3520052.38</v>
      </c>
    </row>
    <row r="239" spans="1:21" ht="38.85" customHeight="1" x14ac:dyDescent="0.25">
      <c r="A239" s="40" t="s">
        <v>305</v>
      </c>
      <c r="B239" s="39" t="s">
        <v>513</v>
      </c>
      <c r="C239" s="379" t="s">
        <v>512</v>
      </c>
      <c r="D239" s="381"/>
      <c r="E239" s="382"/>
      <c r="F239" s="380" t="s">
        <v>266</v>
      </c>
      <c r="G239" s="382"/>
      <c r="H239" s="383">
        <v>7.1787599999999996</v>
      </c>
      <c r="I239" s="382"/>
      <c r="J239" s="384" t="s">
        <v>187</v>
      </c>
      <c r="K239" s="382"/>
      <c r="L239" s="37">
        <v>7.1787599999999996</v>
      </c>
      <c r="M239" s="383">
        <v>918211.43</v>
      </c>
      <c r="N239" s="382"/>
      <c r="O239" s="39" t="s">
        <v>248</v>
      </c>
      <c r="P239" s="383">
        <v>1138582.17</v>
      </c>
      <c r="Q239" s="382"/>
      <c r="R239" s="378"/>
      <c r="S239" s="381"/>
      <c r="T239" s="382"/>
      <c r="U239" s="37">
        <v>8173608.1399999997</v>
      </c>
    </row>
    <row r="240" spans="1:21" ht="14.25" customHeight="1" x14ac:dyDescent="0.25">
      <c r="A240" s="41" t="s">
        <v>100</v>
      </c>
      <c r="B240" s="41" t="s">
        <v>100</v>
      </c>
      <c r="C240" s="379" t="s">
        <v>165</v>
      </c>
      <c r="D240" s="381"/>
      <c r="E240" s="382"/>
      <c r="F240" s="380" t="s">
        <v>100</v>
      </c>
      <c r="G240" s="382"/>
      <c r="H240" s="378"/>
      <c r="I240" s="382"/>
      <c r="J240" s="379" t="s">
        <v>100</v>
      </c>
      <c r="K240" s="382"/>
      <c r="L240" s="39" t="s">
        <v>100</v>
      </c>
      <c r="M240" s="379" t="s">
        <v>100</v>
      </c>
      <c r="N240" s="382"/>
      <c r="O240" s="41" t="s">
        <v>100</v>
      </c>
      <c r="P240" s="378"/>
      <c r="Q240" s="382"/>
      <c r="R240" s="379" t="s">
        <v>100</v>
      </c>
      <c r="S240" s="381"/>
      <c r="T240" s="382"/>
      <c r="U240" s="37">
        <v>2790072.97</v>
      </c>
    </row>
    <row r="241" spans="1:21" ht="28.35" customHeight="1" x14ac:dyDescent="0.25">
      <c r="A241" s="41" t="s">
        <v>100</v>
      </c>
      <c r="B241" s="39" t="s">
        <v>164</v>
      </c>
      <c r="C241" s="379" t="s">
        <v>163</v>
      </c>
      <c r="D241" s="381"/>
      <c r="E241" s="382"/>
      <c r="F241" s="380" t="s">
        <v>160</v>
      </c>
      <c r="G241" s="382"/>
      <c r="H241" s="383">
        <v>97</v>
      </c>
      <c r="I241" s="382"/>
      <c r="J241" s="383">
        <v>1</v>
      </c>
      <c r="K241" s="382"/>
      <c r="L241" s="37">
        <v>97</v>
      </c>
      <c r="M241" s="378"/>
      <c r="N241" s="382"/>
      <c r="O241" s="39" t="s">
        <v>100</v>
      </c>
      <c r="P241" s="378"/>
      <c r="Q241" s="382"/>
      <c r="R241" s="384" t="s">
        <v>100</v>
      </c>
      <c r="S241" s="381"/>
      <c r="T241" s="382"/>
      <c r="U241" s="37">
        <v>2706370.78</v>
      </c>
    </row>
    <row r="242" spans="1:21" ht="28.35" customHeight="1" x14ac:dyDescent="0.25">
      <c r="A242" s="41" t="s">
        <v>100</v>
      </c>
      <c r="B242" s="39" t="s">
        <v>162</v>
      </c>
      <c r="C242" s="379" t="s">
        <v>161</v>
      </c>
      <c r="D242" s="381"/>
      <c r="E242" s="382"/>
      <c r="F242" s="380" t="s">
        <v>160</v>
      </c>
      <c r="G242" s="382"/>
      <c r="H242" s="383">
        <v>51</v>
      </c>
      <c r="I242" s="382"/>
      <c r="J242" s="383">
        <v>1</v>
      </c>
      <c r="K242" s="382"/>
      <c r="L242" s="37">
        <v>51</v>
      </c>
      <c r="M242" s="378"/>
      <c r="N242" s="382"/>
      <c r="O242" s="39" t="s">
        <v>100</v>
      </c>
      <c r="P242" s="378"/>
      <c r="Q242" s="382"/>
      <c r="R242" s="384" t="s">
        <v>100</v>
      </c>
      <c r="S242" s="381"/>
      <c r="T242" s="382"/>
      <c r="U242" s="37">
        <v>1422937.21</v>
      </c>
    </row>
    <row r="243" spans="1:21" ht="14.25" customHeight="1" x14ac:dyDescent="0.25">
      <c r="A243" s="36" t="s">
        <v>100</v>
      </c>
      <c r="B243" s="36" t="s">
        <v>100</v>
      </c>
      <c r="C243" s="365" t="s">
        <v>136</v>
      </c>
      <c r="D243" s="381"/>
      <c r="E243" s="381"/>
      <c r="F243" s="381"/>
      <c r="G243" s="381"/>
      <c r="H243" s="381"/>
      <c r="I243" s="381"/>
      <c r="J243" s="381"/>
      <c r="K243" s="381"/>
      <c r="L243" s="382"/>
      <c r="M243" s="385" t="s">
        <v>100</v>
      </c>
      <c r="N243" s="381"/>
      <c r="O243" s="382"/>
      <c r="P243" s="386">
        <v>224821.95</v>
      </c>
      <c r="Q243" s="382"/>
      <c r="R243" s="369"/>
      <c r="S243" s="381"/>
      <c r="T243" s="382"/>
      <c r="U243" s="35">
        <v>15822968.51</v>
      </c>
    </row>
    <row r="244" spans="1:21" ht="50.25" customHeight="1" x14ac:dyDescent="0.25">
      <c r="A244" s="44" t="s">
        <v>297</v>
      </c>
      <c r="B244" s="43" t="s">
        <v>289</v>
      </c>
      <c r="C244" s="365" t="s">
        <v>525</v>
      </c>
      <c r="D244" s="381"/>
      <c r="E244" s="382"/>
      <c r="F244" s="367" t="s">
        <v>279</v>
      </c>
      <c r="G244" s="382"/>
      <c r="H244" s="368">
        <v>11.5</v>
      </c>
      <c r="I244" s="382"/>
      <c r="J244" s="368">
        <v>1</v>
      </c>
      <c r="K244" s="382"/>
      <c r="L244" s="35">
        <v>11.5</v>
      </c>
      <c r="M244" s="369"/>
      <c r="N244" s="382"/>
      <c r="O244" s="42"/>
      <c r="P244" s="369"/>
      <c r="Q244" s="382"/>
      <c r="R244" s="369"/>
      <c r="S244" s="381"/>
      <c r="T244" s="382"/>
      <c r="U244" s="38"/>
    </row>
    <row r="245" spans="1:21" ht="50.25" customHeight="1" x14ac:dyDescent="0.25">
      <c r="A245" s="40" t="s">
        <v>100</v>
      </c>
      <c r="B245" s="39" t="s">
        <v>483</v>
      </c>
      <c r="C245" s="379" t="s">
        <v>479</v>
      </c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2"/>
      <c r="U245" s="41" t="s">
        <v>100</v>
      </c>
    </row>
    <row r="246" spans="1:21" ht="14.25" customHeight="1" x14ac:dyDescent="0.25">
      <c r="A246" s="39" t="s">
        <v>100</v>
      </c>
      <c r="B246" s="39" t="s">
        <v>187</v>
      </c>
      <c r="C246" s="379" t="s">
        <v>186</v>
      </c>
      <c r="D246" s="381"/>
      <c r="E246" s="382"/>
      <c r="F246" s="380" t="s">
        <v>179</v>
      </c>
      <c r="G246" s="382"/>
      <c r="H246" s="378"/>
      <c r="I246" s="382"/>
      <c r="J246" s="378"/>
      <c r="K246" s="382"/>
      <c r="L246" s="37">
        <v>75.911500000000004</v>
      </c>
      <c r="M246" s="378"/>
      <c r="N246" s="382"/>
      <c r="O246" s="39" t="s">
        <v>100</v>
      </c>
      <c r="P246" s="378"/>
      <c r="Q246" s="382"/>
      <c r="R246" s="378"/>
      <c r="S246" s="381"/>
      <c r="T246" s="382"/>
      <c r="U246" s="37">
        <v>41797.629999999997</v>
      </c>
    </row>
    <row r="247" spans="1:21" ht="14.25" customHeight="1" x14ac:dyDescent="0.25">
      <c r="A247" s="39" t="s">
        <v>100</v>
      </c>
      <c r="B247" s="39" t="s">
        <v>185</v>
      </c>
      <c r="C247" s="379" t="s">
        <v>184</v>
      </c>
      <c r="D247" s="381"/>
      <c r="E247" s="382"/>
      <c r="F247" s="380" t="s">
        <v>179</v>
      </c>
      <c r="G247" s="382"/>
      <c r="H247" s="383">
        <v>5.74</v>
      </c>
      <c r="I247" s="382"/>
      <c r="J247" s="383">
        <v>1.1499999999999999</v>
      </c>
      <c r="K247" s="382"/>
      <c r="L247" s="37">
        <v>75.911500000000004</v>
      </c>
      <c r="M247" s="378"/>
      <c r="N247" s="382"/>
      <c r="O247" s="39" t="s">
        <v>100</v>
      </c>
      <c r="P247" s="383">
        <v>550.61</v>
      </c>
      <c r="Q247" s="382"/>
      <c r="R247" s="383">
        <v>1</v>
      </c>
      <c r="S247" s="381"/>
      <c r="T247" s="382"/>
      <c r="U247" s="37">
        <v>41797.629999999997</v>
      </c>
    </row>
    <row r="248" spans="1:21" ht="14.25" customHeight="1" x14ac:dyDescent="0.25">
      <c r="A248" s="39" t="s">
        <v>100</v>
      </c>
      <c r="B248" s="39" t="s">
        <v>183</v>
      </c>
      <c r="C248" s="379" t="s">
        <v>182</v>
      </c>
      <c r="D248" s="381"/>
      <c r="E248" s="382"/>
      <c r="F248" s="380" t="s">
        <v>100</v>
      </c>
      <c r="G248" s="382"/>
      <c r="H248" s="378"/>
      <c r="I248" s="382"/>
      <c r="J248" s="378"/>
      <c r="K248" s="382"/>
      <c r="L248" s="38"/>
      <c r="M248" s="378"/>
      <c r="N248" s="382"/>
      <c r="O248" s="39" t="s">
        <v>100</v>
      </c>
      <c r="P248" s="378"/>
      <c r="Q248" s="382"/>
      <c r="R248" s="378"/>
      <c r="S248" s="381"/>
      <c r="T248" s="382"/>
      <c r="U248" s="37">
        <v>58112.39</v>
      </c>
    </row>
    <row r="249" spans="1:21" ht="14.25" customHeight="1" x14ac:dyDescent="0.25">
      <c r="A249" s="39" t="s">
        <v>100</v>
      </c>
      <c r="B249" s="39" t="s">
        <v>181</v>
      </c>
      <c r="C249" s="379" t="s">
        <v>180</v>
      </c>
      <c r="D249" s="381"/>
      <c r="E249" s="382"/>
      <c r="F249" s="380" t="s">
        <v>179</v>
      </c>
      <c r="G249" s="382"/>
      <c r="H249" s="378"/>
      <c r="I249" s="382"/>
      <c r="J249" s="378"/>
      <c r="K249" s="382"/>
      <c r="L249" s="37">
        <v>50.783999999999999</v>
      </c>
      <c r="M249" s="378"/>
      <c r="N249" s="382"/>
      <c r="O249" s="39" t="s">
        <v>100</v>
      </c>
      <c r="P249" s="378"/>
      <c r="Q249" s="382"/>
      <c r="R249" s="378"/>
      <c r="S249" s="381"/>
      <c r="T249" s="382"/>
      <c r="U249" s="37">
        <v>33511.85</v>
      </c>
    </row>
    <row r="250" spans="1:21" ht="18.95" customHeight="1" x14ac:dyDescent="0.25">
      <c r="A250" s="39" t="s">
        <v>100</v>
      </c>
      <c r="B250" s="39" t="s">
        <v>254</v>
      </c>
      <c r="C250" s="379" t="s">
        <v>253</v>
      </c>
      <c r="D250" s="381"/>
      <c r="E250" s="382"/>
      <c r="F250" s="380" t="s">
        <v>218</v>
      </c>
      <c r="G250" s="382"/>
      <c r="H250" s="383">
        <v>1.92</v>
      </c>
      <c r="I250" s="382"/>
      <c r="J250" s="383">
        <v>1.1499999999999999</v>
      </c>
      <c r="K250" s="382"/>
      <c r="L250" s="37">
        <v>25.391999999999999</v>
      </c>
      <c r="M250" s="378"/>
      <c r="N250" s="382"/>
      <c r="O250" s="39" t="s">
        <v>100</v>
      </c>
      <c r="P250" s="383">
        <v>1631.99</v>
      </c>
      <c r="Q250" s="382"/>
      <c r="R250" s="378"/>
      <c r="S250" s="381"/>
      <c r="T250" s="382"/>
      <c r="U250" s="37">
        <v>41439.49</v>
      </c>
    </row>
    <row r="251" spans="1:21" ht="14.25" customHeight="1" x14ac:dyDescent="0.25">
      <c r="A251" s="39" t="s">
        <v>100</v>
      </c>
      <c r="B251" s="39" t="s">
        <v>252</v>
      </c>
      <c r="C251" s="379" t="s">
        <v>251</v>
      </c>
      <c r="D251" s="381"/>
      <c r="E251" s="382"/>
      <c r="F251" s="380" t="s">
        <v>179</v>
      </c>
      <c r="G251" s="382"/>
      <c r="H251" s="383">
        <v>1.92</v>
      </c>
      <c r="I251" s="382"/>
      <c r="J251" s="383">
        <v>1.1499999999999999</v>
      </c>
      <c r="K251" s="382"/>
      <c r="L251" s="37">
        <v>25.391999999999999</v>
      </c>
      <c r="M251" s="378"/>
      <c r="N251" s="382"/>
      <c r="O251" s="39" t="s">
        <v>100</v>
      </c>
      <c r="P251" s="383">
        <v>756.56</v>
      </c>
      <c r="Q251" s="382"/>
      <c r="R251" s="383">
        <v>1</v>
      </c>
      <c r="S251" s="381"/>
      <c r="T251" s="382"/>
      <c r="U251" s="37">
        <v>19210.57</v>
      </c>
    </row>
    <row r="252" spans="1:21" ht="18.95" customHeight="1" x14ac:dyDescent="0.25">
      <c r="A252" s="39" t="s">
        <v>100</v>
      </c>
      <c r="B252" s="39" t="s">
        <v>224</v>
      </c>
      <c r="C252" s="379" t="s">
        <v>223</v>
      </c>
      <c r="D252" s="381"/>
      <c r="E252" s="382"/>
      <c r="F252" s="380" t="s">
        <v>218</v>
      </c>
      <c r="G252" s="382"/>
      <c r="H252" s="383">
        <v>1.92</v>
      </c>
      <c r="I252" s="382"/>
      <c r="J252" s="383">
        <v>1.1499999999999999</v>
      </c>
      <c r="K252" s="382"/>
      <c r="L252" s="37">
        <v>25.391999999999999</v>
      </c>
      <c r="M252" s="378"/>
      <c r="N252" s="382"/>
      <c r="O252" s="39" t="s">
        <v>100</v>
      </c>
      <c r="P252" s="383">
        <v>656.62</v>
      </c>
      <c r="Q252" s="382"/>
      <c r="R252" s="378"/>
      <c r="S252" s="381"/>
      <c r="T252" s="382"/>
      <c r="U252" s="37">
        <v>16672.900000000001</v>
      </c>
    </row>
    <row r="253" spans="1:21" ht="14.25" customHeight="1" x14ac:dyDescent="0.25">
      <c r="A253" s="39" t="s">
        <v>100</v>
      </c>
      <c r="B253" s="39" t="s">
        <v>222</v>
      </c>
      <c r="C253" s="379" t="s">
        <v>221</v>
      </c>
      <c r="D253" s="381"/>
      <c r="E253" s="382"/>
      <c r="F253" s="380" t="s">
        <v>179</v>
      </c>
      <c r="G253" s="382"/>
      <c r="H253" s="383">
        <v>1.92</v>
      </c>
      <c r="I253" s="382"/>
      <c r="J253" s="383">
        <v>1.1499999999999999</v>
      </c>
      <c r="K253" s="382"/>
      <c r="L253" s="37">
        <v>25.391999999999999</v>
      </c>
      <c r="M253" s="378"/>
      <c r="N253" s="382"/>
      <c r="O253" s="39" t="s">
        <v>100</v>
      </c>
      <c r="P253" s="383">
        <v>563.22</v>
      </c>
      <c r="Q253" s="382"/>
      <c r="R253" s="383">
        <v>1</v>
      </c>
      <c r="S253" s="381"/>
      <c r="T253" s="382"/>
      <c r="U253" s="37">
        <v>14301.28</v>
      </c>
    </row>
    <row r="254" spans="1:21" ht="14.25" customHeight="1" x14ac:dyDescent="0.25">
      <c r="A254" s="39" t="s">
        <v>100</v>
      </c>
      <c r="B254" s="39" t="s">
        <v>178</v>
      </c>
      <c r="C254" s="379" t="s">
        <v>177</v>
      </c>
      <c r="D254" s="381"/>
      <c r="E254" s="382"/>
      <c r="F254" s="380" t="s">
        <v>100</v>
      </c>
      <c r="G254" s="382"/>
      <c r="H254" s="378"/>
      <c r="I254" s="382"/>
      <c r="J254" s="378"/>
      <c r="K254" s="382"/>
      <c r="L254" s="38"/>
      <c r="M254" s="378"/>
      <c r="N254" s="382"/>
      <c r="O254" s="39" t="s">
        <v>100</v>
      </c>
      <c r="P254" s="378"/>
      <c r="Q254" s="382"/>
      <c r="R254" s="378"/>
      <c r="S254" s="381"/>
      <c r="T254" s="382"/>
      <c r="U254" s="37">
        <v>726.92</v>
      </c>
    </row>
    <row r="255" spans="1:21" ht="18.95" customHeight="1" x14ac:dyDescent="0.25">
      <c r="A255" s="39" t="s">
        <v>100</v>
      </c>
      <c r="B255" s="39" t="s">
        <v>238</v>
      </c>
      <c r="C255" s="379" t="s">
        <v>237</v>
      </c>
      <c r="D255" s="381"/>
      <c r="E255" s="382"/>
      <c r="F255" s="380" t="s">
        <v>160</v>
      </c>
      <c r="G255" s="382"/>
      <c r="H255" s="383">
        <v>1</v>
      </c>
      <c r="I255" s="382"/>
      <c r="J255" s="383">
        <v>1</v>
      </c>
      <c r="K255" s="382"/>
      <c r="L255" s="37">
        <v>726.91499999999996</v>
      </c>
      <c r="M255" s="378"/>
      <c r="N255" s="382"/>
      <c r="O255" s="39" t="s">
        <v>100</v>
      </c>
      <c r="P255" s="383">
        <v>1</v>
      </c>
      <c r="Q255" s="382"/>
      <c r="R255" s="378"/>
      <c r="S255" s="381"/>
      <c r="T255" s="382"/>
      <c r="U255" s="37">
        <v>726.92</v>
      </c>
    </row>
    <row r="256" spans="1:21" ht="14.25" customHeight="1" x14ac:dyDescent="0.25">
      <c r="A256" s="39" t="s">
        <v>100</v>
      </c>
      <c r="B256" s="39" t="s">
        <v>100</v>
      </c>
      <c r="C256" s="365" t="s">
        <v>166</v>
      </c>
      <c r="D256" s="381"/>
      <c r="E256" s="382"/>
      <c r="F256" s="380" t="s">
        <v>100</v>
      </c>
      <c r="G256" s="382"/>
      <c r="H256" s="378"/>
      <c r="I256" s="382"/>
      <c r="J256" s="378"/>
      <c r="K256" s="382"/>
      <c r="L256" s="38"/>
      <c r="M256" s="378"/>
      <c r="N256" s="382"/>
      <c r="O256" s="39" t="s">
        <v>100</v>
      </c>
      <c r="P256" s="378"/>
      <c r="Q256" s="382"/>
      <c r="R256" s="378"/>
      <c r="S256" s="381"/>
      <c r="T256" s="382"/>
      <c r="U256" s="35">
        <v>134148.79</v>
      </c>
    </row>
    <row r="257" spans="1:21" ht="14.25" customHeight="1" x14ac:dyDescent="0.25">
      <c r="A257" s="41" t="s">
        <v>100</v>
      </c>
      <c r="B257" s="41" t="s">
        <v>100</v>
      </c>
      <c r="C257" s="379" t="s">
        <v>165</v>
      </c>
      <c r="D257" s="381"/>
      <c r="E257" s="382"/>
      <c r="F257" s="380" t="s">
        <v>100</v>
      </c>
      <c r="G257" s="382"/>
      <c r="H257" s="378"/>
      <c r="I257" s="382"/>
      <c r="J257" s="379" t="s">
        <v>100</v>
      </c>
      <c r="K257" s="382"/>
      <c r="L257" s="39" t="s">
        <v>100</v>
      </c>
      <c r="M257" s="379" t="s">
        <v>100</v>
      </c>
      <c r="N257" s="382"/>
      <c r="O257" s="41" t="s">
        <v>100</v>
      </c>
      <c r="P257" s="378"/>
      <c r="Q257" s="382"/>
      <c r="R257" s="379" t="s">
        <v>100</v>
      </c>
      <c r="S257" s="381"/>
      <c r="T257" s="382"/>
      <c r="U257" s="37">
        <v>75309.48</v>
      </c>
    </row>
    <row r="258" spans="1:21" ht="28.35" customHeight="1" x14ac:dyDescent="0.25">
      <c r="A258" s="41" t="s">
        <v>100</v>
      </c>
      <c r="B258" s="39" t="s">
        <v>164</v>
      </c>
      <c r="C258" s="379" t="s">
        <v>163</v>
      </c>
      <c r="D258" s="381"/>
      <c r="E258" s="382"/>
      <c r="F258" s="380" t="s">
        <v>160</v>
      </c>
      <c r="G258" s="382"/>
      <c r="H258" s="383">
        <v>97</v>
      </c>
      <c r="I258" s="382"/>
      <c r="J258" s="383">
        <v>1</v>
      </c>
      <c r="K258" s="382"/>
      <c r="L258" s="37">
        <v>97</v>
      </c>
      <c r="M258" s="378"/>
      <c r="N258" s="382"/>
      <c r="O258" s="39" t="s">
        <v>100</v>
      </c>
      <c r="P258" s="378"/>
      <c r="Q258" s="382"/>
      <c r="R258" s="384" t="s">
        <v>100</v>
      </c>
      <c r="S258" s="381"/>
      <c r="T258" s="382"/>
      <c r="U258" s="37">
        <v>73050.2</v>
      </c>
    </row>
    <row r="259" spans="1:21" ht="28.35" customHeight="1" x14ac:dyDescent="0.25">
      <c r="A259" s="41" t="s">
        <v>100</v>
      </c>
      <c r="B259" s="39" t="s">
        <v>162</v>
      </c>
      <c r="C259" s="379" t="s">
        <v>161</v>
      </c>
      <c r="D259" s="381"/>
      <c r="E259" s="382"/>
      <c r="F259" s="380" t="s">
        <v>160</v>
      </c>
      <c r="G259" s="382"/>
      <c r="H259" s="383">
        <v>51</v>
      </c>
      <c r="I259" s="382"/>
      <c r="J259" s="383">
        <v>1</v>
      </c>
      <c r="K259" s="382"/>
      <c r="L259" s="37">
        <v>51</v>
      </c>
      <c r="M259" s="378"/>
      <c r="N259" s="382"/>
      <c r="O259" s="39" t="s">
        <v>100</v>
      </c>
      <c r="P259" s="378"/>
      <c r="Q259" s="382"/>
      <c r="R259" s="384" t="s">
        <v>100</v>
      </c>
      <c r="S259" s="381"/>
      <c r="T259" s="382"/>
      <c r="U259" s="37">
        <v>38407.83</v>
      </c>
    </row>
    <row r="260" spans="1:21" ht="14.25" customHeight="1" x14ac:dyDescent="0.25">
      <c r="A260" s="36" t="s">
        <v>100</v>
      </c>
      <c r="B260" s="36" t="s">
        <v>100</v>
      </c>
      <c r="C260" s="365" t="s">
        <v>136</v>
      </c>
      <c r="D260" s="381"/>
      <c r="E260" s="381"/>
      <c r="F260" s="381"/>
      <c r="G260" s="381"/>
      <c r="H260" s="381"/>
      <c r="I260" s="381"/>
      <c r="J260" s="381"/>
      <c r="K260" s="381"/>
      <c r="L260" s="382"/>
      <c r="M260" s="385" t="s">
        <v>100</v>
      </c>
      <c r="N260" s="381"/>
      <c r="O260" s="382"/>
      <c r="P260" s="386">
        <v>21357.11</v>
      </c>
      <c r="Q260" s="382"/>
      <c r="R260" s="369"/>
      <c r="S260" s="381"/>
      <c r="T260" s="382"/>
      <c r="U260" s="35">
        <v>245606.82</v>
      </c>
    </row>
    <row r="261" spans="1:21" ht="50.25" customHeight="1" x14ac:dyDescent="0.25">
      <c r="A261" s="44" t="s">
        <v>290</v>
      </c>
      <c r="B261" s="43" t="s">
        <v>286</v>
      </c>
      <c r="C261" s="365" t="s">
        <v>523</v>
      </c>
      <c r="D261" s="381"/>
      <c r="E261" s="382"/>
      <c r="F261" s="367" t="s">
        <v>279</v>
      </c>
      <c r="G261" s="382"/>
      <c r="H261" s="368">
        <v>11.5</v>
      </c>
      <c r="I261" s="382"/>
      <c r="J261" s="368">
        <v>1</v>
      </c>
      <c r="K261" s="382"/>
      <c r="L261" s="35">
        <v>11.5</v>
      </c>
      <c r="M261" s="369"/>
      <c r="N261" s="382"/>
      <c r="O261" s="42"/>
      <c r="P261" s="369"/>
      <c r="Q261" s="382"/>
      <c r="R261" s="369"/>
      <c r="S261" s="381"/>
      <c r="T261" s="382"/>
      <c r="U261" s="38"/>
    </row>
    <row r="262" spans="1:21" ht="50.25" customHeight="1" x14ac:dyDescent="0.25">
      <c r="A262" s="40" t="s">
        <v>100</v>
      </c>
      <c r="B262" s="39" t="s">
        <v>483</v>
      </c>
      <c r="C262" s="379" t="s">
        <v>479</v>
      </c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2"/>
      <c r="U262" s="41" t="s">
        <v>100</v>
      </c>
    </row>
    <row r="263" spans="1:21" ht="14.25" customHeight="1" x14ac:dyDescent="0.25">
      <c r="A263" s="39" t="s">
        <v>100</v>
      </c>
      <c r="B263" s="39" t="s">
        <v>187</v>
      </c>
      <c r="C263" s="379" t="s">
        <v>186</v>
      </c>
      <c r="D263" s="381"/>
      <c r="E263" s="382"/>
      <c r="F263" s="380" t="s">
        <v>179</v>
      </c>
      <c r="G263" s="382"/>
      <c r="H263" s="378"/>
      <c r="I263" s="382"/>
      <c r="J263" s="378"/>
      <c r="K263" s="382"/>
      <c r="L263" s="37">
        <v>36.765500000000003</v>
      </c>
      <c r="M263" s="378"/>
      <c r="N263" s="382"/>
      <c r="O263" s="39" t="s">
        <v>100</v>
      </c>
      <c r="P263" s="378"/>
      <c r="Q263" s="382"/>
      <c r="R263" s="378"/>
      <c r="S263" s="381"/>
      <c r="T263" s="382"/>
      <c r="U263" s="37">
        <v>20243.45</v>
      </c>
    </row>
    <row r="264" spans="1:21" ht="14.25" customHeight="1" x14ac:dyDescent="0.25">
      <c r="A264" s="39" t="s">
        <v>100</v>
      </c>
      <c r="B264" s="39" t="s">
        <v>185</v>
      </c>
      <c r="C264" s="379" t="s">
        <v>184</v>
      </c>
      <c r="D264" s="381"/>
      <c r="E264" s="382"/>
      <c r="F264" s="380" t="s">
        <v>179</v>
      </c>
      <c r="G264" s="382"/>
      <c r="H264" s="383">
        <v>2.78</v>
      </c>
      <c r="I264" s="382"/>
      <c r="J264" s="383">
        <v>1.1499999999999999</v>
      </c>
      <c r="K264" s="382"/>
      <c r="L264" s="37">
        <v>36.765500000000003</v>
      </c>
      <c r="M264" s="378"/>
      <c r="N264" s="382"/>
      <c r="O264" s="39" t="s">
        <v>100</v>
      </c>
      <c r="P264" s="383">
        <v>550.61</v>
      </c>
      <c r="Q264" s="382"/>
      <c r="R264" s="383">
        <v>1</v>
      </c>
      <c r="S264" s="381"/>
      <c r="T264" s="382"/>
      <c r="U264" s="37">
        <v>20243.45</v>
      </c>
    </row>
    <row r="265" spans="1:21" ht="14.25" customHeight="1" x14ac:dyDescent="0.25">
      <c r="A265" s="39" t="s">
        <v>100</v>
      </c>
      <c r="B265" s="39" t="s">
        <v>183</v>
      </c>
      <c r="C265" s="379" t="s">
        <v>182</v>
      </c>
      <c r="D265" s="381"/>
      <c r="E265" s="382"/>
      <c r="F265" s="380" t="s">
        <v>100</v>
      </c>
      <c r="G265" s="382"/>
      <c r="H265" s="378"/>
      <c r="I265" s="382"/>
      <c r="J265" s="378"/>
      <c r="K265" s="382"/>
      <c r="L265" s="38"/>
      <c r="M265" s="378"/>
      <c r="N265" s="382"/>
      <c r="O265" s="39" t="s">
        <v>100</v>
      </c>
      <c r="P265" s="378"/>
      <c r="Q265" s="382"/>
      <c r="R265" s="378"/>
      <c r="S265" s="381"/>
      <c r="T265" s="382"/>
      <c r="U265" s="37">
        <v>27845.52</v>
      </c>
    </row>
    <row r="266" spans="1:21" ht="14.25" customHeight="1" x14ac:dyDescent="0.25">
      <c r="A266" s="39" t="s">
        <v>100</v>
      </c>
      <c r="B266" s="39" t="s">
        <v>181</v>
      </c>
      <c r="C266" s="379" t="s">
        <v>180</v>
      </c>
      <c r="D266" s="381"/>
      <c r="E266" s="382"/>
      <c r="F266" s="380" t="s">
        <v>179</v>
      </c>
      <c r="G266" s="382"/>
      <c r="H266" s="378"/>
      <c r="I266" s="382"/>
      <c r="J266" s="378"/>
      <c r="K266" s="382"/>
      <c r="L266" s="37">
        <v>24.334</v>
      </c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7">
        <v>16057.77</v>
      </c>
    </row>
    <row r="267" spans="1:21" ht="18.95" customHeight="1" x14ac:dyDescent="0.25">
      <c r="A267" s="39" t="s">
        <v>100</v>
      </c>
      <c r="B267" s="39" t="s">
        <v>254</v>
      </c>
      <c r="C267" s="379" t="s">
        <v>253</v>
      </c>
      <c r="D267" s="381"/>
      <c r="E267" s="382"/>
      <c r="F267" s="380" t="s">
        <v>218</v>
      </c>
      <c r="G267" s="382"/>
      <c r="H267" s="383">
        <v>0.92</v>
      </c>
      <c r="I267" s="382"/>
      <c r="J267" s="383">
        <v>1.1499999999999999</v>
      </c>
      <c r="K267" s="382"/>
      <c r="L267" s="37">
        <v>12.167</v>
      </c>
      <c r="M267" s="378"/>
      <c r="N267" s="382"/>
      <c r="O267" s="39" t="s">
        <v>100</v>
      </c>
      <c r="P267" s="383">
        <v>1631.99</v>
      </c>
      <c r="Q267" s="382"/>
      <c r="R267" s="378"/>
      <c r="S267" s="381"/>
      <c r="T267" s="382"/>
      <c r="U267" s="37">
        <v>19856.419999999998</v>
      </c>
    </row>
    <row r="268" spans="1:21" ht="14.25" customHeight="1" x14ac:dyDescent="0.25">
      <c r="A268" s="39" t="s">
        <v>100</v>
      </c>
      <c r="B268" s="39" t="s">
        <v>252</v>
      </c>
      <c r="C268" s="379" t="s">
        <v>251</v>
      </c>
      <c r="D268" s="381"/>
      <c r="E268" s="382"/>
      <c r="F268" s="380" t="s">
        <v>179</v>
      </c>
      <c r="G268" s="382"/>
      <c r="H268" s="383">
        <v>0.92</v>
      </c>
      <c r="I268" s="382"/>
      <c r="J268" s="383">
        <v>1.1499999999999999</v>
      </c>
      <c r="K268" s="382"/>
      <c r="L268" s="37">
        <v>12.167</v>
      </c>
      <c r="M268" s="378"/>
      <c r="N268" s="382"/>
      <c r="O268" s="39" t="s">
        <v>100</v>
      </c>
      <c r="P268" s="383">
        <v>756.56</v>
      </c>
      <c r="Q268" s="382"/>
      <c r="R268" s="383">
        <v>1</v>
      </c>
      <c r="S268" s="381"/>
      <c r="T268" s="382"/>
      <c r="U268" s="37">
        <v>9205.07</v>
      </c>
    </row>
    <row r="269" spans="1:21" ht="18.95" customHeight="1" x14ac:dyDescent="0.25">
      <c r="A269" s="39" t="s">
        <v>100</v>
      </c>
      <c r="B269" s="39" t="s">
        <v>224</v>
      </c>
      <c r="C269" s="379" t="s">
        <v>223</v>
      </c>
      <c r="D269" s="381"/>
      <c r="E269" s="382"/>
      <c r="F269" s="380" t="s">
        <v>218</v>
      </c>
      <c r="G269" s="382"/>
      <c r="H269" s="383">
        <v>0.92</v>
      </c>
      <c r="I269" s="382"/>
      <c r="J269" s="383">
        <v>1.1499999999999999</v>
      </c>
      <c r="K269" s="382"/>
      <c r="L269" s="37">
        <v>12.167</v>
      </c>
      <c r="M269" s="378"/>
      <c r="N269" s="382"/>
      <c r="O269" s="39" t="s">
        <v>100</v>
      </c>
      <c r="P269" s="383">
        <v>656.62</v>
      </c>
      <c r="Q269" s="382"/>
      <c r="R269" s="378"/>
      <c r="S269" s="381"/>
      <c r="T269" s="382"/>
      <c r="U269" s="37">
        <v>7989.1</v>
      </c>
    </row>
    <row r="270" spans="1:21" ht="14.25" customHeight="1" x14ac:dyDescent="0.25">
      <c r="A270" s="39" t="s">
        <v>100</v>
      </c>
      <c r="B270" s="39" t="s">
        <v>222</v>
      </c>
      <c r="C270" s="379" t="s">
        <v>221</v>
      </c>
      <c r="D270" s="381"/>
      <c r="E270" s="382"/>
      <c r="F270" s="380" t="s">
        <v>179</v>
      </c>
      <c r="G270" s="382"/>
      <c r="H270" s="383">
        <v>0.92</v>
      </c>
      <c r="I270" s="382"/>
      <c r="J270" s="383">
        <v>1.1499999999999999</v>
      </c>
      <c r="K270" s="382"/>
      <c r="L270" s="37">
        <v>12.167</v>
      </c>
      <c r="M270" s="378"/>
      <c r="N270" s="382"/>
      <c r="O270" s="39" t="s">
        <v>100</v>
      </c>
      <c r="P270" s="383">
        <v>563.22</v>
      </c>
      <c r="Q270" s="382"/>
      <c r="R270" s="383">
        <v>1</v>
      </c>
      <c r="S270" s="381"/>
      <c r="T270" s="382"/>
      <c r="U270" s="37">
        <v>6852.7</v>
      </c>
    </row>
    <row r="271" spans="1:21" ht="14.25" customHeight="1" x14ac:dyDescent="0.25">
      <c r="A271" s="39" t="s">
        <v>100</v>
      </c>
      <c r="B271" s="39" t="s">
        <v>178</v>
      </c>
      <c r="C271" s="379" t="s">
        <v>177</v>
      </c>
      <c r="D271" s="381"/>
      <c r="E271" s="382"/>
      <c r="F271" s="380" t="s">
        <v>100</v>
      </c>
      <c r="G271" s="382"/>
      <c r="H271" s="378"/>
      <c r="I271" s="382"/>
      <c r="J271" s="378"/>
      <c r="K271" s="382"/>
      <c r="L271" s="38"/>
      <c r="M271" s="378"/>
      <c r="N271" s="382"/>
      <c r="O271" s="39" t="s">
        <v>100</v>
      </c>
      <c r="P271" s="378"/>
      <c r="Q271" s="382"/>
      <c r="R271" s="378"/>
      <c r="S271" s="381"/>
      <c r="T271" s="382"/>
      <c r="U271" s="37">
        <v>352.06</v>
      </c>
    </row>
    <row r="272" spans="1:21" ht="18.95" customHeight="1" x14ac:dyDescent="0.25">
      <c r="A272" s="39" t="s">
        <v>100</v>
      </c>
      <c r="B272" s="39" t="s">
        <v>238</v>
      </c>
      <c r="C272" s="379" t="s">
        <v>237</v>
      </c>
      <c r="D272" s="381"/>
      <c r="E272" s="382"/>
      <c r="F272" s="380" t="s">
        <v>160</v>
      </c>
      <c r="G272" s="382"/>
      <c r="H272" s="383">
        <v>1</v>
      </c>
      <c r="I272" s="382"/>
      <c r="J272" s="383">
        <v>1</v>
      </c>
      <c r="K272" s="382"/>
      <c r="L272" s="37">
        <v>352.06099999999998</v>
      </c>
      <c r="M272" s="378"/>
      <c r="N272" s="382"/>
      <c r="O272" s="39" t="s">
        <v>100</v>
      </c>
      <c r="P272" s="383">
        <v>1</v>
      </c>
      <c r="Q272" s="382"/>
      <c r="R272" s="378"/>
      <c r="S272" s="381"/>
      <c r="T272" s="382"/>
      <c r="U272" s="37">
        <v>352.06</v>
      </c>
    </row>
    <row r="273" spans="1:21" ht="14.25" customHeight="1" x14ac:dyDescent="0.25">
      <c r="A273" s="39" t="s">
        <v>100</v>
      </c>
      <c r="B273" s="39" t="s">
        <v>100</v>
      </c>
      <c r="C273" s="365" t="s">
        <v>166</v>
      </c>
      <c r="D273" s="381"/>
      <c r="E273" s="382"/>
      <c r="F273" s="380" t="s">
        <v>100</v>
      </c>
      <c r="G273" s="382"/>
      <c r="H273" s="378"/>
      <c r="I273" s="382"/>
      <c r="J273" s="378"/>
      <c r="K273" s="382"/>
      <c r="L273" s="38"/>
      <c r="M273" s="378"/>
      <c r="N273" s="382"/>
      <c r="O273" s="39" t="s">
        <v>100</v>
      </c>
      <c r="P273" s="378"/>
      <c r="Q273" s="382"/>
      <c r="R273" s="378"/>
      <c r="S273" s="381"/>
      <c r="T273" s="382"/>
      <c r="U273" s="35">
        <v>64498.8</v>
      </c>
    </row>
    <row r="274" spans="1:21" ht="50.25" customHeight="1" x14ac:dyDescent="0.25">
      <c r="A274" s="40" t="s">
        <v>618</v>
      </c>
      <c r="B274" s="39" t="s">
        <v>521</v>
      </c>
      <c r="C274" s="379" t="s">
        <v>520</v>
      </c>
      <c r="D274" s="381"/>
      <c r="E274" s="382"/>
      <c r="F274" s="380" t="s">
        <v>192</v>
      </c>
      <c r="G274" s="382"/>
      <c r="H274" s="383">
        <v>2395.833333</v>
      </c>
      <c r="I274" s="382"/>
      <c r="J274" s="384" t="s">
        <v>187</v>
      </c>
      <c r="K274" s="382"/>
      <c r="L274" s="37">
        <v>2395.833333</v>
      </c>
      <c r="M274" s="383">
        <v>108.44</v>
      </c>
      <c r="N274" s="382"/>
      <c r="O274" s="39" t="s">
        <v>167</v>
      </c>
      <c r="P274" s="383">
        <v>132.30000000000001</v>
      </c>
      <c r="Q274" s="382"/>
      <c r="R274" s="378"/>
      <c r="S274" s="381"/>
      <c r="T274" s="382"/>
      <c r="U274" s="37">
        <v>316968.75</v>
      </c>
    </row>
    <row r="275" spans="1:21" ht="14.25" customHeight="1" x14ac:dyDescent="0.25">
      <c r="A275" s="41" t="s">
        <v>100</v>
      </c>
      <c r="B275" s="41" t="s">
        <v>100</v>
      </c>
      <c r="C275" s="379" t="s">
        <v>165</v>
      </c>
      <c r="D275" s="381"/>
      <c r="E275" s="382"/>
      <c r="F275" s="380" t="s">
        <v>100</v>
      </c>
      <c r="G275" s="382"/>
      <c r="H275" s="378"/>
      <c r="I275" s="382"/>
      <c r="J275" s="379" t="s">
        <v>100</v>
      </c>
      <c r="K275" s="382"/>
      <c r="L275" s="39" t="s">
        <v>100</v>
      </c>
      <c r="M275" s="379" t="s">
        <v>100</v>
      </c>
      <c r="N275" s="382"/>
      <c r="O275" s="41" t="s">
        <v>100</v>
      </c>
      <c r="P275" s="378"/>
      <c r="Q275" s="382"/>
      <c r="R275" s="379" t="s">
        <v>100</v>
      </c>
      <c r="S275" s="381"/>
      <c r="T275" s="382"/>
      <c r="U275" s="37">
        <v>36301.22</v>
      </c>
    </row>
    <row r="276" spans="1:21" ht="28.35" customHeight="1" x14ac:dyDescent="0.25">
      <c r="A276" s="41" t="s">
        <v>100</v>
      </c>
      <c r="B276" s="39" t="s">
        <v>164</v>
      </c>
      <c r="C276" s="379" t="s">
        <v>163</v>
      </c>
      <c r="D276" s="381"/>
      <c r="E276" s="382"/>
      <c r="F276" s="380" t="s">
        <v>160</v>
      </c>
      <c r="G276" s="382"/>
      <c r="H276" s="383">
        <v>97</v>
      </c>
      <c r="I276" s="382"/>
      <c r="J276" s="383">
        <v>1</v>
      </c>
      <c r="K276" s="382"/>
      <c r="L276" s="37">
        <v>97</v>
      </c>
      <c r="M276" s="378"/>
      <c r="N276" s="382"/>
      <c r="O276" s="39" t="s">
        <v>100</v>
      </c>
      <c r="P276" s="378"/>
      <c r="Q276" s="382"/>
      <c r="R276" s="384" t="s">
        <v>100</v>
      </c>
      <c r="S276" s="381"/>
      <c r="T276" s="382"/>
      <c r="U276" s="37">
        <v>35212.18</v>
      </c>
    </row>
    <row r="277" spans="1:21" ht="28.35" customHeight="1" x14ac:dyDescent="0.25">
      <c r="A277" s="41" t="s">
        <v>100</v>
      </c>
      <c r="B277" s="39" t="s">
        <v>162</v>
      </c>
      <c r="C277" s="379" t="s">
        <v>161</v>
      </c>
      <c r="D277" s="381"/>
      <c r="E277" s="382"/>
      <c r="F277" s="380" t="s">
        <v>160</v>
      </c>
      <c r="G277" s="382"/>
      <c r="H277" s="383">
        <v>51</v>
      </c>
      <c r="I277" s="382"/>
      <c r="J277" s="383">
        <v>1</v>
      </c>
      <c r="K277" s="382"/>
      <c r="L277" s="37">
        <v>51</v>
      </c>
      <c r="M277" s="378"/>
      <c r="N277" s="382"/>
      <c r="O277" s="39" t="s">
        <v>100</v>
      </c>
      <c r="P277" s="378"/>
      <c r="Q277" s="382"/>
      <c r="R277" s="384" t="s">
        <v>100</v>
      </c>
      <c r="S277" s="381"/>
      <c r="T277" s="382"/>
      <c r="U277" s="37">
        <v>18513.62</v>
      </c>
    </row>
    <row r="278" spans="1:21" ht="14.25" customHeight="1" x14ac:dyDescent="0.25">
      <c r="A278" s="36" t="s">
        <v>100</v>
      </c>
      <c r="B278" s="36" t="s">
        <v>100</v>
      </c>
      <c r="C278" s="365" t="s">
        <v>136</v>
      </c>
      <c r="D278" s="381"/>
      <c r="E278" s="381"/>
      <c r="F278" s="381"/>
      <c r="G278" s="381"/>
      <c r="H278" s="381"/>
      <c r="I278" s="381"/>
      <c r="J278" s="381"/>
      <c r="K278" s="381"/>
      <c r="L278" s="382"/>
      <c r="M278" s="385" t="s">
        <v>100</v>
      </c>
      <c r="N278" s="381"/>
      <c r="O278" s="382"/>
      <c r="P278" s="386">
        <v>37842.9</v>
      </c>
      <c r="Q278" s="382"/>
      <c r="R278" s="369"/>
      <c r="S278" s="381"/>
      <c r="T278" s="382"/>
      <c r="U278" s="35">
        <v>435193.35</v>
      </c>
    </row>
    <row r="279" spans="1:21" ht="60.75" customHeight="1" x14ac:dyDescent="0.25">
      <c r="A279" s="44" t="s">
        <v>287</v>
      </c>
      <c r="B279" s="43" t="s">
        <v>518</v>
      </c>
      <c r="C279" s="365" t="s">
        <v>798</v>
      </c>
      <c r="D279" s="381"/>
      <c r="E279" s="382"/>
      <c r="F279" s="367" t="s">
        <v>279</v>
      </c>
      <c r="G279" s="382"/>
      <c r="H279" s="368">
        <v>30</v>
      </c>
      <c r="I279" s="382"/>
      <c r="J279" s="368">
        <v>1</v>
      </c>
      <c r="K279" s="382"/>
      <c r="L279" s="35">
        <v>30</v>
      </c>
      <c r="M279" s="369"/>
      <c r="N279" s="382"/>
      <c r="O279" s="42"/>
      <c r="P279" s="369"/>
      <c r="Q279" s="382"/>
      <c r="R279" s="369"/>
      <c r="S279" s="381"/>
      <c r="T279" s="382"/>
      <c r="U279" s="38"/>
    </row>
    <row r="280" spans="1:21" ht="50.25" customHeight="1" x14ac:dyDescent="0.25">
      <c r="A280" s="40" t="s">
        <v>100</v>
      </c>
      <c r="B280" s="39" t="s">
        <v>483</v>
      </c>
      <c r="C280" s="379" t="s">
        <v>479</v>
      </c>
      <c r="D280" s="381"/>
      <c r="E280" s="381"/>
      <c r="F280" s="381"/>
      <c r="G280" s="381"/>
      <c r="H280" s="381"/>
      <c r="I280" s="381"/>
      <c r="J280" s="381"/>
      <c r="K280" s="381"/>
      <c r="L280" s="381"/>
      <c r="M280" s="381"/>
      <c r="N280" s="381"/>
      <c r="O280" s="381"/>
      <c r="P280" s="381"/>
      <c r="Q280" s="381"/>
      <c r="R280" s="381"/>
      <c r="S280" s="381"/>
      <c r="T280" s="382"/>
      <c r="U280" s="41" t="s">
        <v>100</v>
      </c>
    </row>
    <row r="281" spans="1:21" ht="14.25" customHeight="1" x14ac:dyDescent="0.25">
      <c r="A281" s="39" t="s">
        <v>100</v>
      </c>
      <c r="B281" s="39" t="s">
        <v>187</v>
      </c>
      <c r="C281" s="379" t="s">
        <v>186</v>
      </c>
      <c r="D281" s="381"/>
      <c r="E281" s="382"/>
      <c r="F281" s="380" t="s">
        <v>179</v>
      </c>
      <c r="G281" s="382"/>
      <c r="H281" s="378"/>
      <c r="I281" s="382"/>
      <c r="J281" s="378"/>
      <c r="K281" s="382"/>
      <c r="L281" s="37">
        <v>794.88</v>
      </c>
      <c r="M281" s="378"/>
      <c r="N281" s="382"/>
      <c r="O281" s="39" t="s">
        <v>100</v>
      </c>
      <c r="P281" s="378"/>
      <c r="Q281" s="382"/>
      <c r="R281" s="378"/>
      <c r="S281" s="381"/>
      <c r="T281" s="382"/>
      <c r="U281" s="37">
        <v>437668.88</v>
      </c>
    </row>
    <row r="282" spans="1:21" ht="14.25" customHeight="1" x14ac:dyDescent="0.25">
      <c r="A282" s="39" t="s">
        <v>100</v>
      </c>
      <c r="B282" s="39" t="s">
        <v>185</v>
      </c>
      <c r="C282" s="379" t="s">
        <v>184</v>
      </c>
      <c r="D282" s="381"/>
      <c r="E282" s="382"/>
      <c r="F282" s="380" t="s">
        <v>179</v>
      </c>
      <c r="G282" s="382"/>
      <c r="H282" s="383">
        <v>23.04</v>
      </c>
      <c r="I282" s="382"/>
      <c r="J282" s="383">
        <v>1.1499999999999999</v>
      </c>
      <c r="K282" s="382"/>
      <c r="L282" s="37">
        <v>794.88</v>
      </c>
      <c r="M282" s="378"/>
      <c r="N282" s="382"/>
      <c r="O282" s="39" t="s">
        <v>100</v>
      </c>
      <c r="P282" s="383">
        <v>550.61</v>
      </c>
      <c r="Q282" s="382"/>
      <c r="R282" s="383">
        <v>1</v>
      </c>
      <c r="S282" s="381"/>
      <c r="T282" s="382"/>
      <c r="U282" s="37">
        <v>437668.88</v>
      </c>
    </row>
    <row r="283" spans="1:21" ht="14.25" customHeight="1" x14ac:dyDescent="0.25">
      <c r="A283" s="39" t="s">
        <v>100</v>
      </c>
      <c r="B283" s="39" t="s">
        <v>183</v>
      </c>
      <c r="C283" s="379" t="s">
        <v>182</v>
      </c>
      <c r="D283" s="381"/>
      <c r="E283" s="382"/>
      <c r="F283" s="380" t="s">
        <v>100</v>
      </c>
      <c r="G283" s="382"/>
      <c r="H283" s="378"/>
      <c r="I283" s="382"/>
      <c r="J283" s="378"/>
      <c r="K283" s="382"/>
      <c r="L283" s="38"/>
      <c r="M283" s="378"/>
      <c r="N283" s="382"/>
      <c r="O283" s="39" t="s">
        <v>100</v>
      </c>
      <c r="P283" s="378"/>
      <c r="Q283" s="382"/>
      <c r="R283" s="378"/>
      <c r="S283" s="381"/>
      <c r="T283" s="382"/>
      <c r="U283" s="37">
        <v>19770.689999999999</v>
      </c>
    </row>
    <row r="284" spans="1:21" ht="14.25" customHeight="1" x14ac:dyDescent="0.25">
      <c r="A284" s="39" t="s">
        <v>100</v>
      </c>
      <c r="B284" s="39" t="s">
        <v>181</v>
      </c>
      <c r="C284" s="379" t="s">
        <v>180</v>
      </c>
      <c r="D284" s="381"/>
      <c r="E284" s="382"/>
      <c r="F284" s="380" t="s">
        <v>179</v>
      </c>
      <c r="G284" s="382"/>
      <c r="H284" s="378"/>
      <c r="I284" s="382"/>
      <c r="J284" s="378"/>
      <c r="K284" s="382"/>
      <c r="L284" s="37">
        <v>13.8</v>
      </c>
      <c r="M284" s="378"/>
      <c r="N284" s="382"/>
      <c r="O284" s="39" t="s">
        <v>100</v>
      </c>
      <c r="P284" s="378"/>
      <c r="Q284" s="382"/>
      <c r="R284" s="378"/>
      <c r="S284" s="381"/>
      <c r="T284" s="382"/>
      <c r="U284" s="37">
        <v>9106.48</v>
      </c>
    </row>
    <row r="285" spans="1:21" ht="18.95" customHeight="1" x14ac:dyDescent="0.25">
      <c r="A285" s="39" t="s">
        <v>100</v>
      </c>
      <c r="B285" s="39" t="s">
        <v>254</v>
      </c>
      <c r="C285" s="379" t="s">
        <v>253</v>
      </c>
      <c r="D285" s="381"/>
      <c r="E285" s="382"/>
      <c r="F285" s="380" t="s">
        <v>218</v>
      </c>
      <c r="G285" s="382"/>
      <c r="H285" s="383">
        <v>0.2</v>
      </c>
      <c r="I285" s="382"/>
      <c r="J285" s="383">
        <v>1.1499999999999999</v>
      </c>
      <c r="K285" s="382"/>
      <c r="L285" s="37">
        <v>6.9</v>
      </c>
      <c r="M285" s="378"/>
      <c r="N285" s="382"/>
      <c r="O285" s="39" t="s">
        <v>100</v>
      </c>
      <c r="P285" s="383">
        <v>1631.99</v>
      </c>
      <c r="Q285" s="382"/>
      <c r="R285" s="378"/>
      <c r="S285" s="381"/>
      <c r="T285" s="382"/>
      <c r="U285" s="37">
        <v>11260.73</v>
      </c>
    </row>
    <row r="286" spans="1:21" ht="14.25" customHeight="1" x14ac:dyDescent="0.25">
      <c r="A286" s="39" t="s">
        <v>100</v>
      </c>
      <c r="B286" s="39" t="s">
        <v>252</v>
      </c>
      <c r="C286" s="379" t="s">
        <v>251</v>
      </c>
      <c r="D286" s="381"/>
      <c r="E286" s="382"/>
      <c r="F286" s="380" t="s">
        <v>179</v>
      </c>
      <c r="G286" s="382"/>
      <c r="H286" s="383">
        <v>0.2</v>
      </c>
      <c r="I286" s="382"/>
      <c r="J286" s="383">
        <v>1.1499999999999999</v>
      </c>
      <c r="K286" s="382"/>
      <c r="L286" s="37">
        <v>6.9</v>
      </c>
      <c r="M286" s="378"/>
      <c r="N286" s="382"/>
      <c r="O286" s="39" t="s">
        <v>100</v>
      </c>
      <c r="P286" s="383">
        <v>756.56</v>
      </c>
      <c r="Q286" s="382"/>
      <c r="R286" s="383">
        <v>1</v>
      </c>
      <c r="S286" s="381"/>
      <c r="T286" s="382"/>
      <c r="U286" s="37">
        <v>5220.26</v>
      </c>
    </row>
    <row r="287" spans="1:21" ht="18.95" customHeight="1" x14ac:dyDescent="0.25">
      <c r="A287" s="39" t="s">
        <v>100</v>
      </c>
      <c r="B287" s="39" t="s">
        <v>278</v>
      </c>
      <c r="C287" s="379" t="s">
        <v>277</v>
      </c>
      <c r="D287" s="381"/>
      <c r="E287" s="382"/>
      <c r="F287" s="380" t="s">
        <v>218</v>
      </c>
      <c r="G287" s="382"/>
      <c r="H287" s="383">
        <v>5.14</v>
      </c>
      <c r="I287" s="382"/>
      <c r="J287" s="383">
        <v>1.1499999999999999</v>
      </c>
      <c r="K287" s="382"/>
      <c r="L287" s="37">
        <v>177.33</v>
      </c>
      <c r="M287" s="378"/>
      <c r="N287" s="382"/>
      <c r="O287" s="39" t="s">
        <v>100</v>
      </c>
      <c r="P287" s="383">
        <v>2.5499999999999998</v>
      </c>
      <c r="Q287" s="382"/>
      <c r="R287" s="378"/>
      <c r="S287" s="381"/>
      <c r="T287" s="382"/>
      <c r="U287" s="37">
        <v>452.19</v>
      </c>
    </row>
    <row r="288" spans="1:21" ht="18.95" customHeight="1" x14ac:dyDescent="0.25">
      <c r="A288" s="39" t="s">
        <v>100</v>
      </c>
      <c r="B288" s="39" t="s">
        <v>516</v>
      </c>
      <c r="C288" s="379" t="s">
        <v>515</v>
      </c>
      <c r="D288" s="381"/>
      <c r="E288" s="382"/>
      <c r="F288" s="380" t="s">
        <v>218</v>
      </c>
      <c r="G288" s="382"/>
      <c r="H288" s="383">
        <v>5.14</v>
      </c>
      <c r="I288" s="382"/>
      <c r="J288" s="383">
        <v>1.1499999999999999</v>
      </c>
      <c r="K288" s="382"/>
      <c r="L288" s="37">
        <v>177.33</v>
      </c>
      <c r="M288" s="378">
        <v>13.44</v>
      </c>
      <c r="N288" s="382"/>
      <c r="O288" s="39" t="s">
        <v>274</v>
      </c>
      <c r="P288" s="383">
        <v>19.89</v>
      </c>
      <c r="Q288" s="382"/>
      <c r="R288" s="378"/>
      <c r="S288" s="381"/>
      <c r="T288" s="382"/>
      <c r="U288" s="37">
        <v>3527.09</v>
      </c>
    </row>
    <row r="289" spans="1:21" ht="18.95" customHeight="1" x14ac:dyDescent="0.25">
      <c r="A289" s="39" t="s">
        <v>100</v>
      </c>
      <c r="B289" s="39" t="s">
        <v>224</v>
      </c>
      <c r="C289" s="379" t="s">
        <v>223</v>
      </c>
      <c r="D289" s="381"/>
      <c r="E289" s="382"/>
      <c r="F289" s="380" t="s">
        <v>218</v>
      </c>
      <c r="G289" s="382"/>
      <c r="H289" s="383">
        <v>0.2</v>
      </c>
      <c r="I289" s="382"/>
      <c r="J289" s="383">
        <v>1.1499999999999999</v>
      </c>
      <c r="K289" s="382"/>
      <c r="L289" s="37">
        <v>6.9</v>
      </c>
      <c r="M289" s="378"/>
      <c r="N289" s="382"/>
      <c r="O289" s="39" t="s">
        <v>100</v>
      </c>
      <c r="P289" s="383">
        <v>656.62</v>
      </c>
      <c r="Q289" s="382"/>
      <c r="R289" s="378"/>
      <c r="S289" s="381"/>
      <c r="T289" s="382"/>
      <c r="U289" s="37">
        <v>4530.68</v>
      </c>
    </row>
    <row r="290" spans="1:21" ht="14.25" customHeight="1" x14ac:dyDescent="0.25">
      <c r="A290" s="39" t="s">
        <v>100</v>
      </c>
      <c r="B290" s="39" t="s">
        <v>222</v>
      </c>
      <c r="C290" s="379" t="s">
        <v>221</v>
      </c>
      <c r="D290" s="381"/>
      <c r="E290" s="382"/>
      <c r="F290" s="380" t="s">
        <v>179</v>
      </c>
      <c r="G290" s="382"/>
      <c r="H290" s="383">
        <v>0.2</v>
      </c>
      <c r="I290" s="382"/>
      <c r="J290" s="383">
        <v>1.1499999999999999</v>
      </c>
      <c r="K290" s="382"/>
      <c r="L290" s="37">
        <v>6.9</v>
      </c>
      <c r="M290" s="378"/>
      <c r="N290" s="382"/>
      <c r="O290" s="39" t="s">
        <v>100</v>
      </c>
      <c r="P290" s="383">
        <v>563.22</v>
      </c>
      <c r="Q290" s="382"/>
      <c r="R290" s="383">
        <v>1</v>
      </c>
      <c r="S290" s="381"/>
      <c r="T290" s="382"/>
      <c r="U290" s="37">
        <v>3886.22</v>
      </c>
    </row>
    <row r="291" spans="1:21" ht="14.25" customHeight="1" x14ac:dyDescent="0.25">
      <c r="A291" s="39" t="s">
        <v>100</v>
      </c>
      <c r="B291" s="39" t="s">
        <v>178</v>
      </c>
      <c r="C291" s="379" t="s">
        <v>177</v>
      </c>
      <c r="D291" s="381"/>
      <c r="E291" s="382"/>
      <c r="F291" s="380" t="s">
        <v>100</v>
      </c>
      <c r="G291" s="382"/>
      <c r="H291" s="378"/>
      <c r="I291" s="382"/>
      <c r="J291" s="378"/>
      <c r="K291" s="382"/>
      <c r="L291" s="38"/>
      <c r="M291" s="378"/>
      <c r="N291" s="382"/>
      <c r="O291" s="39" t="s">
        <v>100</v>
      </c>
      <c r="P291" s="378"/>
      <c r="Q291" s="382"/>
      <c r="R291" s="378"/>
      <c r="S291" s="381"/>
      <c r="T291" s="382"/>
      <c r="U291" s="37">
        <v>30889.48</v>
      </c>
    </row>
    <row r="292" spans="1:21" ht="18.95" customHeight="1" x14ac:dyDescent="0.25">
      <c r="A292" s="39" t="s">
        <v>100</v>
      </c>
      <c r="B292" s="39" t="s">
        <v>273</v>
      </c>
      <c r="C292" s="379" t="s">
        <v>272</v>
      </c>
      <c r="D292" s="381"/>
      <c r="E292" s="382"/>
      <c r="F292" s="380" t="s">
        <v>156</v>
      </c>
      <c r="G292" s="382"/>
      <c r="H292" s="383">
        <v>0.5</v>
      </c>
      <c r="I292" s="382"/>
      <c r="J292" s="383">
        <v>1</v>
      </c>
      <c r="K292" s="382"/>
      <c r="L292" s="37">
        <v>15</v>
      </c>
      <c r="M292" s="378">
        <v>931.11</v>
      </c>
      <c r="N292" s="382"/>
      <c r="O292" s="39" t="s">
        <v>271</v>
      </c>
      <c r="P292" s="383">
        <v>1527.02</v>
      </c>
      <c r="Q292" s="382"/>
      <c r="R292" s="378"/>
      <c r="S292" s="381"/>
      <c r="T292" s="382"/>
      <c r="U292" s="37">
        <v>22905.3</v>
      </c>
    </row>
    <row r="293" spans="1:21" ht="14.25" customHeight="1" x14ac:dyDescent="0.25">
      <c r="A293" s="39" t="s">
        <v>100</v>
      </c>
      <c r="B293" s="39" t="s">
        <v>270</v>
      </c>
      <c r="C293" s="379" t="s">
        <v>269</v>
      </c>
      <c r="D293" s="381"/>
      <c r="E293" s="382"/>
      <c r="F293" s="380" t="s">
        <v>174</v>
      </c>
      <c r="G293" s="382"/>
      <c r="H293" s="383">
        <v>6.0000000000000002E-5</v>
      </c>
      <c r="I293" s="382"/>
      <c r="J293" s="383">
        <v>1</v>
      </c>
      <c r="K293" s="382"/>
      <c r="L293" s="37">
        <v>1.8E-3</v>
      </c>
      <c r="M293" s="378">
        <v>82698.14</v>
      </c>
      <c r="N293" s="382"/>
      <c r="O293" s="39" t="s">
        <v>268</v>
      </c>
      <c r="P293" s="383">
        <v>111642.49</v>
      </c>
      <c r="Q293" s="382"/>
      <c r="R293" s="378"/>
      <c r="S293" s="381"/>
      <c r="T293" s="382"/>
      <c r="U293" s="37">
        <v>200.96</v>
      </c>
    </row>
    <row r="294" spans="1:21" ht="27.6" customHeight="1" x14ac:dyDescent="0.25">
      <c r="A294" s="39" t="s">
        <v>100</v>
      </c>
      <c r="B294" s="39" t="s">
        <v>242</v>
      </c>
      <c r="C294" s="379" t="s">
        <v>241</v>
      </c>
      <c r="D294" s="381"/>
      <c r="E294" s="382"/>
      <c r="F294" s="380" t="s">
        <v>240</v>
      </c>
      <c r="G294" s="382"/>
      <c r="H294" s="383">
        <v>9.6000000000000002E-2</v>
      </c>
      <c r="I294" s="382"/>
      <c r="J294" s="383">
        <v>1</v>
      </c>
      <c r="K294" s="382"/>
      <c r="L294" s="37">
        <v>2.88</v>
      </c>
      <c r="M294" s="378">
        <v>37.71</v>
      </c>
      <c r="N294" s="382"/>
      <c r="O294" s="39" t="s">
        <v>239</v>
      </c>
      <c r="P294" s="383">
        <v>59.58</v>
      </c>
      <c r="Q294" s="382"/>
      <c r="R294" s="378"/>
      <c r="S294" s="381"/>
      <c r="T294" s="382"/>
      <c r="U294" s="37">
        <v>171.59</v>
      </c>
    </row>
    <row r="295" spans="1:21" ht="18.95" customHeight="1" x14ac:dyDescent="0.25">
      <c r="A295" s="39" t="s">
        <v>100</v>
      </c>
      <c r="B295" s="39" t="s">
        <v>238</v>
      </c>
      <c r="C295" s="379" t="s">
        <v>237</v>
      </c>
      <c r="D295" s="381"/>
      <c r="E295" s="382"/>
      <c r="F295" s="380" t="s">
        <v>160</v>
      </c>
      <c r="G295" s="382"/>
      <c r="H295" s="383">
        <v>1</v>
      </c>
      <c r="I295" s="382"/>
      <c r="J295" s="383">
        <v>1</v>
      </c>
      <c r="K295" s="382"/>
      <c r="L295" s="37">
        <v>7611.63</v>
      </c>
      <c r="M295" s="378"/>
      <c r="N295" s="382"/>
      <c r="O295" s="39" t="s">
        <v>100</v>
      </c>
      <c r="P295" s="383">
        <v>1</v>
      </c>
      <c r="Q295" s="382"/>
      <c r="R295" s="378"/>
      <c r="S295" s="381"/>
      <c r="T295" s="382"/>
      <c r="U295" s="37">
        <v>7611.63</v>
      </c>
    </row>
    <row r="296" spans="1:21" ht="14.25" customHeight="1" x14ac:dyDescent="0.25">
      <c r="A296" s="39" t="s">
        <v>100</v>
      </c>
      <c r="B296" s="39" t="s">
        <v>100</v>
      </c>
      <c r="C296" s="365" t="s">
        <v>166</v>
      </c>
      <c r="D296" s="381"/>
      <c r="E296" s="382"/>
      <c r="F296" s="380" t="s">
        <v>100</v>
      </c>
      <c r="G296" s="382"/>
      <c r="H296" s="378"/>
      <c r="I296" s="382"/>
      <c r="J296" s="378"/>
      <c r="K296" s="382"/>
      <c r="L296" s="38"/>
      <c r="M296" s="378"/>
      <c r="N296" s="382"/>
      <c r="O296" s="39" t="s">
        <v>100</v>
      </c>
      <c r="P296" s="378"/>
      <c r="Q296" s="382"/>
      <c r="R296" s="378"/>
      <c r="S296" s="381"/>
      <c r="T296" s="382"/>
      <c r="U296" s="35">
        <v>497435.53</v>
      </c>
    </row>
    <row r="297" spans="1:21" ht="38.85" customHeight="1" x14ac:dyDescent="0.25">
      <c r="A297" s="40" t="s">
        <v>284</v>
      </c>
      <c r="B297" s="39" t="s">
        <v>513</v>
      </c>
      <c r="C297" s="379" t="s">
        <v>512</v>
      </c>
      <c r="D297" s="381"/>
      <c r="E297" s="382"/>
      <c r="F297" s="380" t="s">
        <v>266</v>
      </c>
      <c r="G297" s="382"/>
      <c r="H297" s="383">
        <v>3.06</v>
      </c>
      <c r="I297" s="382"/>
      <c r="J297" s="384" t="s">
        <v>187</v>
      </c>
      <c r="K297" s="382"/>
      <c r="L297" s="37">
        <v>3.06</v>
      </c>
      <c r="M297" s="383">
        <v>918211.43</v>
      </c>
      <c r="N297" s="382"/>
      <c r="O297" s="39" t="s">
        <v>248</v>
      </c>
      <c r="P297" s="383">
        <v>1138582.17</v>
      </c>
      <c r="Q297" s="382"/>
      <c r="R297" s="378"/>
      <c r="S297" s="381"/>
      <c r="T297" s="382"/>
      <c r="U297" s="37">
        <v>3484061.44</v>
      </c>
    </row>
    <row r="298" spans="1:21" ht="14.25" customHeight="1" x14ac:dyDescent="0.25">
      <c r="A298" s="41" t="s">
        <v>100</v>
      </c>
      <c r="B298" s="41" t="s">
        <v>100</v>
      </c>
      <c r="C298" s="379" t="s">
        <v>165</v>
      </c>
      <c r="D298" s="381"/>
      <c r="E298" s="382"/>
      <c r="F298" s="380" t="s">
        <v>100</v>
      </c>
      <c r="G298" s="382"/>
      <c r="H298" s="378"/>
      <c r="I298" s="382"/>
      <c r="J298" s="379" t="s">
        <v>100</v>
      </c>
      <c r="K298" s="382"/>
      <c r="L298" s="39" t="s">
        <v>100</v>
      </c>
      <c r="M298" s="379" t="s">
        <v>100</v>
      </c>
      <c r="N298" s="382"/>
      <c r="O298" s="41" t="s">
        <v>100</v>
      </c>
      <c r="P298" s="378"/>
      <c r="Q298" s="382"/>
      <c r="R298" s="379" t="s">
        <v>100</v>
      </c>
      <c r="S298" s="381"/>
      <c r="T298" s="382"/>
      <c r="U298" s="37">
        <v>446775.36</v>
      </c>
    </row>
    <row r="299" spans="1:21" ht="28.35" customHeight="1" x14ac:dyDescent="0.25">
      <c r="A299" s="41" t="s">
        <v>100</v>
      </c>
      <c r="B299" s="39" t="s">
        <v>164</v>
      </c>
      <c r="C299" s="379" t="s">
        <v>163</v>
      </c>
      <c r="D299" s="381"/>
      <c r="E299" s="382"/>
      <c r="F299" s="380" t="s">
        <v>160</v>
      </c>
      <c r="G299" s="382"/>
      <c r="H299" s="383">
        <v>97</v>
      </c>
      <c r="I299" s="382"/>
      <c r="J299" s="383">
        <v>1</v>
      </c>
      <c r="K299" s="382"/>
      <c r="L299" s="37">
        <v>97</v>
      </c>
      <c r="M299" s="378"/>
      <c r="N299" s="382"/>
      <c r="O299" s="39" t="s">
        <v>100</v>
      </c>
      <c r="P299" s="378"/>
      <c r="Q299" s="382"/>
      <c r="R299" s="384" t="s">
        <v>100</v>
      </c>
      <c r="S299" s="381"/>
      <c r="T299" s="382"/>
      <c r="U299" s="37">
        <v>433372.1</v>
      </c>
    </row>
    <row r="300" spans="1:21" ht="28.35" customHeight="1" x14ac:dyDescent="0.25">
      <c r="A300" s="41" t="s">
        <v>100</v>
      </c>
      <c r="B300" s="39" t="s">
        <v>162</v>
      </c>
      <c r="C300" s="379" t="s">
        <v>161</v>
      </c>
      <c r="D300" s="381"/>
      <c r="E300" s="382"/>
      <c r="F300" s="380" t="s">
        <v>160</v>
      </c>
      <c r="G300" s="382"/>
      <c r="H300" s="383">
        <v>51</v>
      </c>
      <c r="I300" s="382"/>
      <c r="J300" s="383">
        <v>1</v>
      </c>
      <c r="K300" s="382"/>
      <c r="L300" s="37">
        <v>51</v>
      </c>
      <c r="M300" s="378"/>
      <c r="N300" s="382"/>
      <c r="O300" s="39" t="s">
        <v>100</v>
      </c>
      <c r="P300" s="378"/>
      <c r="Q300" s="382"/>
      <c r="R300" s="384" t="s">
        <v>100</v>
      </c>
      <c r="S300" s="381"/>
      <c r="T300" s="382"/>
      <c r="U300" s="37">
        <v>227855.43</v>
      </c>
    </row>
    <row r="301" spans="1:21" ht="14.25" customHeight="1" x14ac:dyDescent="0.25">
      <c r="A301" s="36" t="s">
        <v>100</v>
      </c>
      <c r="B301" s="36" t="s">
        <v>100</v>
      </c>
      <c r="C301" s="365" t="s">
        <v>136</v>
      </c>
      <c r="D301" s="381"/>
      <c r="E301" s="381"/>
      <c r="F301" s="381"/>
      <c r="G301" s="381"/>
      <c r="H301" s="381"/>
      <c r="I301" s="381"/>
      <c r="J301" s="381"/>
      <c r="K301" s="381"/>
      <c r="L301" s="382"/>
      <c r="M301" s="385" t="s">
        <v>100</v>
      </c>
      <c r="N301" s="381"/>
      <c r="O301" s="382"/>
      <c r="P301" s="386">
        <v>154757.48000000001</v>
      </c>
      <c r="Q301" s="382"/>
      <c r="R301" s="369"/>
      <c r="S301" s="381"/>
      <c r="T301" s="382"/>
      <c r="U301" s="35">
        <v>4642724.5</v>
      </c>
    </row>
    <row r="302" spans="1:21" ht="38.85" customHeight="1" x14ac:dyDescent="0.25">
      <c r="A302" s="44" t="s">
        <v>281</v>
      </c>
      <c r="B302" s="43" t="s">
        <v>510</v>
      </c>
      <c r="C302" s="365" t="s">
        <v>509</v>
      </c>
      <c r="D302" s="381"/>
      <c r="E302" s="382"/>
      <c r="F302" s="367" t="s">
        <v>503</v>
      </c>
      <c r="G302" s="382"/>
      <c r="H302" s="368">
        <v>20</v>
      </c>
      <c r="I302" s="382"/>
      <c r="J302" s="368">
        <v>1</v>
      </c>
      <c r="K302" s="382"/>
      <c r="L302" s="35">
        <v>20</v>
      </c>
      <c r="M302" s="369"/>
      <c r="N302" s="382"/>
      <c r="O302" s="42"/>
      <c r="P302" s="369"/>
      <c r="Q302" s="382"/>
      <c r="R302" s="369"/>
      <c r="S302" s="381"/>
      <c r="T302" s="382"/>
      <c r="U302" s="38"/>
    </row>
    <row r="303" spans="1:21" ht="50.25" customHeight="1" x14ac:dyDescent="0.25">
      <c r="A303" s="40" t="s">
        <v>100</v>
      </c>
      <c r="B303" s="39" t="s">
        <v>483</v>
      </c>
      <c r="C303" s="379" t="s">
        <v>479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1"/>
      <c r="P303" s="381"/>
      <c r="Q303" s="381"/>
      <c r="R303" s="381"/>
      <c r="S303" s="381"/>
      <c r="T303" s="382"/>
      <c r="U303" s="41" t="s">
        <v>100</v>
      </c>
    </row>
    <row r="304" spans="1:21" ht="14.25" customHeight="1" x14ac:dyDescent="0.25">
      <c r="A304" s="39" t="s">
        <v>100</v>
      </c>
      <c r="B304" s="39" t="s">
        <v>187</v>
      </c>
      <c r="C304" s="379" t="s">
        <v>186</v>
      </c>
      <c r="D304" s="381"/>
      <c r="E304" s="382"/>
      <c r="F304" s="380" t="s">
        <v>179</v>
      </c>
      <c r="G304" s="382"/>
      <c r="H304" s="378"/>
      <c r="I304" s="382"/>
      <c r="J304" s="378"/>
      <c r="K304" s="382"/>
      <c r="L304" s="37">
        <v>12.65</v>
      </c>
      <c r="M304" s="378"/>
      <c r="N304" s="382"/>
      <c r="O304" s="39" t="s">
        <v>100</v>
      </c>
      <c r="P304" s="378"/>
      <c r="Q304" s="382"/>
      <c r="R304" s="378"/>
      <c r="S304" s="381"/>
      <c r="T304" s="382"/>
      <c r="U304" s="37">
        <v>6885.4</v>
      </c>
    </row>
    <row r="305" spans="1:21" ht="14.25" customHeight="1" x14ac:dyDescent="0.25">
      <c r="A305" s="39" t="s">
        <v>100</v>
      </c>
      <c r="B305" s="39" t="s">
        <v>508</v>
      </c>
      <c r="C305" s="379" t="s">
        <v>507</v>
      </c>
      <c r="D305" s="381"/>
      <c r="E305" s="382"/>
      <c r="F305" s="380" t="s">
        <v>179</v>
      </c>
      <c r="G305" s="382"/>
      <c r="H305" s="383">
        <v>0.55000000000000004</v>
      </c>
      <c r="I305" s="382"/>
      <c r="J305" s="383">
        <v>1.1499999999999999</v>
      </c>
      <c r="K305" s="382"/>
      <c r="L305" s="37">
        <v>12.65</v>
      </c>
      <c r="M305" s="378"/>
      <c r="N305" s="382"/>
      <c r="O305" s="39" t="s">
        <v>100</v>
      </c>
      <c r="P305" s="383">
        <v>544.29999999999995</v>
      </c>
      <c r="Q305" s="382"/>
      <c r="R305" s="383">
        <v>1</v>
      </c>
      <c r="S305" s="381"/>
      <c r="T305" s="382"/>
      <c r="U305" s="37">
        <v>6885.4</v>
      </c>
    </row>
    <row r="306" spans="1:21" ht="14.25" customHeight="1" x14ac:dyDescent="0.25">
      <c r="A306" s="39" t="s">
        <v>100</v>
      </c>
      <c r="B306" s="39" t="s">
        <v>183</v>
      </c>
      <c r="C306" s="379" t="s">
        <v>182</v>
      </c>
      <c r="D306" s="381"/>
      <c r="E306" s="382"/>
      <c r="F306" s="380" t="s">
        <v>100</v>
      </c>
      <c r="G306" s="382"/>
      <c r="H306" s="378"/>
      <c r="I306" s="382"/>
      <c r="J306" s="378"/>
      <c r="K306" s="382"/>
      <c r="L306" s="38"/>
      <c r="M306" s="378"/>
      <c r="N306" s="382"/>
      <c r="O306" s="39" t="s">
        <v>100</v>
      </c>
      <c r="P306" s="378"/>
      <c r="Q306" s="382"/>
      <c r="R306" s="378"/>
      <c r="S306" s="381"/>
      <c r="T306" s="382"/>
      <c r="U306" s="37">
        <v>0</v>
      </c>
    </row>
    <row r="307" spans="1:21" ht="14.25" customHeight="1" x14ac:dyDescent="0.25">
      <c r="A307" s="39" t="s">
        <v>100</v>
      </c>
      <c r="B307" s="39" t="s">
        <v>181</v>
      </c>
      <c r="C307" s="379" t="s">
        <v>180</v>
      </c>
      <c r="D307" s="381"/>
      <c r="E307" s="382"/>
      <c r="F307" s="380" t="s">
        <v>179</v>
      </c>
      <c r="G307" s="382"/>
      <c r="H307" s="378"/>
      <c r="I307" s="382"/>
      <c r="J307" s="378"/>
      <c r="K307" s="382"/>
      <c r="L307" s="38"/>
      <c r="M307" s="378"/>
      <c r="N307" s="382"/>
      <c r="O307" s="39" t="s">
        <v>100</v>
      </c>
      <c r="P307" s="378"/>
      <c r="Q307" s="382"/>
      <c r="R307" s="378"/>
      <c r="S307" s="381"/>
      <c r="T307" s="382"/>
      <c r="U307" s="37">
        <v>0</v>
      </c>
    </row>
    <row r="308" spans="1:21" ht="14.25" customHeight="1" x14ac:dyDescent="0.25">
      <c r="A308" s="39" t="s">
        <v>100</v>
      </c>
      <c r="B308" s="39" t="s">
        <v>178</v>
      </c>
      <c r="C308" s="379" t="s">
        <v>177</v>
      </c>
      <c r="D308" s="381"/>
      <c r="E308" s="382"/>
      <c r="F308" s="380" t="s">
        <v>100</v>
      </c>
      <c r="G308" s="382"/>
      <c r="H308" s="378"/>
      <c r="I308" s="382"/>
      <c r="J308" s="378"/>
      <c r="K308" s="382"/>
      <c r="L308" s="38"/>
      <c r="M308" s="378"/>
      <c r="N308" s="382"/>
      <c r="O308" s="39" t="s">
        <v>100</v>
      </c>
      <c r="P308" s="378"/>
      <c r="Q308" s="382"/>
      <c r="R308" s="378"/>
      <c r="S308" s="381"/>
      <c r="T308" s="382"/>
      <c r="U308" s="37">
        <v>300.95</v>
      </c>
    </row>
    <row r="309" spans="1:21" ht="18.95" customHeight="1" x14ac:dyDescent="0.25">
      <c r="A309" s="39" t="s">
        <v>100</v>
      </c>
      <c r="B309" s="39" t="s">
        <v>502</v>
      </c>
      <c r="C309" s="379" t="s">
        <v>501</v>
      </c>
      <c r="D309" s="381"/>
      <c r="E309" s="382"/>
      <c r="F309" s="380" t="s">
        <v>192</v>
      </c>
      <c r="G309" s="382"/>
      <c r="H309" s="383">
        <v>3.0769999999999999E-2</v>
      </c>
      <c r="I309" s="382"/>
      <c r="J309" s="383">
        <v>1</v>
      </c>
      <c r="K309" s="382"/>
      <c r="L309" s="37">
        <v>0.61539999999999995</v>
      </c>
      <c r="M309" s="378">
        <v>241.35</v>
      </c>
      <c r="N309" s="382"/>
      <c r="O309" s="39" t="s">
        <v>167</v>
      </c>
      <c r="P309" s="383">
        <v>294.45</v>
      </c>
      <c r="Q309" s="382"/>
      <c r="R309" s="378"/>
      <c r="S309" s="381"/>
      <c r="T309" s="382"/>
      <c r="U309" s="37">
        <v>181.2</v>
      </c>
    </row>
    <row r="310" spans="1:21" ht="18.95" customHeight="1" x14ac:dyDescent="0.25">
      <c r="A310" s="39" t="s">
        <v>100</v>
      </c>
      <c r="B310" s="39" t="s">
        <v>238</v>
      </c>
      <c r="C310" s="379" t="s">
        <v>237</v>
      </c>
      <c r="D310" s="381"/>
      <c r="E310" s="382"/>
      <c r="F310" s="380" t="s">
        <v>160</v>
      </c>
      <c r="G310" s="382"/>
      <c r="H310" s="383">
        <v>1</v>
      </c>
      <c r="I310" s="382"/>
      <c r="J310" s="383">
        <v>1</v>
      </c>
      <c r="K310" s="382"/>
      <c r="L310" s="37">
        <v>119.748</v>
      </c>
      <c r="M310" s="378"/>
      <c r="N310" s="382"/>
      <c r="O310" s="39" t="s">
        <v>100</v>
      </c>
      <c r="P310" s="383">
        <v>1</v>
      </c>
      <c r="Q310" s="382"/>
      <c r="R310" s="378"/>
      <c r="S310" s="381"/>
      <c r="T310" s="382"/>
      <c r="U310" s="37">
        <v>119.75</v>
      </c>
    </row>
    <row r="311" spans="1:21" ht="14.25" customHeight="1" x14ac:dyDescent="0.25">
      <c r="A311" s="39" t="s">
        <v>100</v>
      </c>
      <c r="B311" s="39" t="s">
        <v>100</v>
      </c>
      <c r="C311" s="365" t="s">
        <v>166</v>
      </c>
      <c r="D311" s="381"/>
      <c r="E311" s="382"/>
      <c r="F311" s="380" t="s">
        <v>100</v>
      </c>
      <c r="G311" s="382"/>
      <c r="H311" s="378"/>
      <c r="I311" s="382"/>
      <c r="J311" s="378"/>
      <c r="K311" s="382"/>
      <c r="L311" s="38"/>
      <c r="M311" s="378"/>
      <c r="N311" s="382"/>
      <c r="O311" s="39" t="s">
        <v>100</v>
      </c>
      <c r="P311" s="378"/>
      <c r="Q311" s="382"/>
      <c r="R311" s="378"/>
      <c r="S311" s="381"/>
      <c r="T311" s="382"/>
      <c r="U311" s="35">
        <v>7186.35</v>
      </c>
    </row>
    <row r="312" spans="1:21" ht="14.25" customHeight="1" x14ac:dyDescent="0.25">
      <c r="A312" s="41" t="s">
        <v>100</v>
      </c>
      <c r="B312" s="41" t="s">
        <v>100</v>
      </c>
      <c r="C312" s="379" t="s">
        <v>165</v>
      </c>
      <c r="D312" s="381"/>
      <c r="E312" s="382"/>
      <c r="F312" s="380" t="s">
        <v>100</v>
      </c>
      <c r="G312" s="382"/>
      <c r="H312" s="378"/>
      <c r="I312" s="382"/>
      <c r="J312" s="379" t="s">
        <v>100</v>
      </c>
      <c r="K312" s="382"/>
      <c r="L312" s="39" t="s">
        <v>100</v>
      </c>
      <c r="M312" s="379" t="s">
        <v>100</v>
      </c>
      <c r="N312" s="382"/>
      <c r="O312" s="41" t="s">
        <v>100</v>
      </c>
      <c r="P312" s="378"/>
      <c r="Q312" s="382"/>
      <c r="R312" s="379" t="s">
        <v>100</v>
      </c>
      <c r="S312" s="381"/>
      <c r="T312" s="382"/>
      <c r="U312" s="37">
        <v>6885.4</v>
      </c>
    </row>
    <row r="313" spans="1:21" ht="28.35" customHeight="1" x14ac:dyDescent="0.25">
      <c r="A313" s="41" t="s">
        <v>100</v>
      </c>
      <c r="B313" s="39" t="s">
        <v>497</v>
      </c>
      <c r="C313" s="379" t="s">
        <v>496</v>
      </c>
      <c r="D313" s="381"/>
      <c r="E313" s="382"/>
      <c r="F313" s="380" t="s">
        <v>160</v>
      </c>
      <c r="G313" s="382"/>
      <c r="H313" s="383">
        <v>90</v>
      </c>
      <c r="I313" s="382"/>
      <c r="J313" s="383">
        <v>1</v>
      </c>
      <c r="K313" s="382"/>
      <c r="L313" s="37">
        <v>90</v>
      </c>
      <c r="M313" s="378"/>
      <c r="N313" s="382"/>
      <c r="O313" s="39" t="s">
        <v>100</v>
      </c>
      <c r="P313" s="378"/>
      <c r="Q313" s="382"/>
      <c r="R313" s="384" t="s">
        <v>100</v>
      </c>
      <c r="S313" s="381"/>
      <c r="T313" s="382"/>
      <c r="U313" s="37">
        <v>6196.86</v>
      </c>
    </row>
    <row r="314" spans="1:21" ht="28.35" customHeight="1" x14ac:dyDescent="0.25">
      <c r="A314" s="41" t="s">
        <v>100</v>
      </c>
      <c r="B314" s="39" t="s">
        <v>495</v>
      </c>
      <c r="C314" s="379" t="s">
        <v>494</v>
      </c>
      <c r="D314" s="381"/>
      <c r="E314" s="382"/>
      <c r="F314" s="380" t="s">
        <v>160</v>
      </c>
      <c r="G314" s="382"/>
      <c r="H314" s="383">
        <v>46</v>
      </c>
      <c r="I314" s="382"/>
      <c r="J314" s="383">
        <v>1</v>
      </c>
      <c r="K314" s="382"/>
      <c r="L314" s="37">
        <v>46</v>
      </c>
      <c r="M314" s="378"/>
      <c r="N314" s="382"/>
      <c r="O314" s="39" t="s">
        <v>100</v>
      </c>
      <c r="P314" s="378"/>
      <c r="Q314" s="382"/>
      <c r="R314" s="384" t="s">
        <v>100</v>
      </c>
      <c r="S314" s="381"/>
      <c r="T314" s="382"/>
      <c r="U314" s="37">
        <v>3167.28</v>
      </c>
    </row>
    <row r="315" spans="1:21" ht="14.25" customHeight="1" x14ac:dyDescent="0.25">
      <c r="A315" s="36" t="s">
        <v>100</v>
      </c>
      <c r="B315" s="36" t="s">
        <v>100</v>
      </c>
      <c r="C315" s="365" t="s">
        <v>136</v>
      </c>
      <c r="D315" s="381"/>
      <c r="E315" s="381"/>
      <c r="F315" s="381"/>
      <c r="G315" s="381"/>
      <c r="H315" s="381"/>
      <c r="I315" s="381"/>
      <c r="J315" s="381"/>
      <c r="K315" s="381"/>
      <c r="L315" s="382"/>
      <c r="M315" s="385" t="s">
        <v>100</v>
      </c>
      <c r="N315" s="381"/>
      <c r="O315" s="382"/>
      <c r="P315" s="386">
        <v>827.52</v>
      </c>
      <c r="Q315" s="382"/>
      <c r="R315" s="369"/>
      <c r="S315" s="381"/>
      <c r="T315" s="382"/>
      <c r="U315" s="35">
        <v>16550.490000000002</v>
      </c>
    </row>
    <row r="316" spans="1:21" ht="50.25" customHeight="1" x14ac:dyDescent="0.25">
      <c r="A316" s="44" t="s">
        <v>265</v>
      </c>
      <c r="B316" s="43" t="s">
        <v>505</v>
      </c>
      <c r="C316" s="365" t="s">
        <v>504</v>
      </c>
      <c r="D316" s="381"/>
      <c r="E316" s="382"/>
      <c r="F316" s="367" t="s">
        <v>503</v>
      </c>
      <c r="G316" s="382"/>
      <c r="H316" s="368">
        <v>8</v>
      </c>
      <c r="I316" s="382"/>
      <c r="J316" s="368">
        <v>1</v>
      </c>
      <c r="K316" s="382"/>
      <c r="L316" s="35">
        <v>8</v>
      </c>
      <c r="M316" s="369"/>
      <c r="N316" s="382"/>
      <c r="O316" s="42"/>
      <c r="P316" s="369"/>
      <c r="Q316" s="382"/>
      <c r="R316" s="369"/>
      <c r="S316" s="381"/>
      <c r="T316" s="382"/>
      <c r="U316" s="38"/>
    </row>
    <row r="317" spans="1:21" ht="50.25" customHeight="1" x14ac:dyDescent="0.25">
      <c r="A317" s="40" t="s">
        <v>100</v>
      </c>
      <c r="B317" s="39" t="s">
        <v>483</v>
      </c>
      <c r="C317" s="379" t="s">
        <v>479</v>
      </c>
      <c r="D317" s="381"/>
      <c r="E317" s="381"/>
      <c r="F317" s="381"/>
      <c r="G317" s="381"/>
      <c r="H317" s="381"/>
      <c r="I317" s="381"/>
      <c r="J317" s="381"/>
      <c r="K317" s="381"/>
      <c r="L317" s="381"/>
      <c r="M317" s="381"/>
      <c r="N317" s="381"/>
      <c r="O317" s="381"/>
      <c r="P317" s="381"/>
      <c r="Q317" s="381"/>
      <c r="R317" s="381"/>
      <c r="S317" s="381"/>
      <c r="T317" s="382"/>
      <c r="U317" s="41" t="s">
        <v>100</v>
      </c>
    </row>
    <row r="318" spans="1:21" ht="14.25" customHeight="1" x14ac:dyDescent="0.25">
      <c r="A318" s="39" t="s">
        <v>100</v>
      </c>
      <c r="B318" s="39" t="s">
        <v>187</v>
      </c>
      <c r="C318" s="379" t="s">
        <v>186</v>
      </c>
      <c r="D318" s="381"/>
      <c r="E318" s="382"/>
      <c r="F318" s="380" t="s">
        <v>179</v>
      </c>
      <c r="G318" s="382"/>
      <c r="H318" s="378"/>
      <c r="I318" s="382"/>
      <c r="J318" s="378"/>
      <c r="K318" s="382"/>
      <c r="L318" s="37">
        <v>0.92</v>
      </c>
      <c r="M318" s="378"/>
      <c r="N318" s="382"/>
      <c r="O318" s="39" t="s">
        <v>100</v>
      </c>
      <c r="P318" s="378"/>
      <c r="Q318" s="382"/>
      <c r="R318" s="378"/>
      <c r="S318" s="381"/>
      <c r="T318" s="382"/>
      <c r="U318" s="37">
        <v>518.16</v>
      </c>
    </row>
    <row r="319" spans="1:21" ht="14.25" customHeight="1" x14ac:dyDescent="0.25">
      <c r="A319" s="39" t="s">
        <v>100</v>
      </c>
      <c r="B319" s="39" t="s">
        <v>264</v>
      </c>
      <c r="C319" s="379" t="s">
        <v>263</v>
      </c>
      <c r="D319" s="381"/>
      <c r="E319" s="382"/>
      <c r="F319" s="380" t="s">
        <v>179</v>
      </c>
      <c r="G319" s="382"/>
      <c r="H319" s="383">
        <v>0.1</v>
      </c>
      <c r="I319" s="382"/>
      <c r="J319" s="383">
        <v>1.1499999999999999</v>
      </c>
      <c r="K319" s="382"/>
      <c r="L319" s="37">
        <v>0.92</v>
      </c>
      <c r="M319" s="378"/>
      <c r="N319" s="382"/>
      <c r="O319" s="39" t="s">
        <v>100</v>
      </c>
      <c r="P319" s="383">
        <v>563.22</v>
      </c>
      <c r="Q319" s="382"/>
      <c r="R319" s="383">
        <v>1</v>
      </c>
      <c r="S319" s="381"/>
      <c r="T319" s="382"/>
      <c r="U319" s="37">
        <v>518.16</v>
      </c>
    </row>
    <row r="320" spans="1:21" ht="14.25" customHeight="1" x14ac:dyDescent="0.25">
      <c r="A320" s="39" t="s">
        <v>100</v>
      </c>
      <c r="B320" s="39" t="s">
        <v>183</v>
      </c>
      <c r="C320" s="379" t="s">
        <v>182</v>
      </c>
      <c r="D320" s="381"/>
      <c r="E320" s="382"/>
      <c r="F320" s="380" t="s">
        <v>100</v>
      </c>
      <c r="G320" s="382"/>
      <c r="H320" s="378"/>
      <c r="I320" s="382"/>
      <c r="J320" s="378"/>
      <c r="K320" s="382"/>
      <c r="L320" s="38"/>
      <c r="M320" s="378"/>
      <c r="N320" s="382"/>
      <c r="O320" s="39" t="s">
        <v>100</v>
      </c>
      <c r="P320" s="378"/>
      <c r="Q320" s="382"/>
      <c r="R320" s="378"/>
      <c r="S320" s="381"/>
      <c r="T320" s="382"/>
      <c r="U320" s="37">
        <v>0</v>
      </c>
    </row>
    <row r="321" spans="1:21" ht="14.25" customHeight="1" x14ac:dyDescent="0.25">
      <c r="A321" s="39" t="s">
        <v>100</v>
      </c>
      <c r="B321" s="39" t="s">
        <v>181</v>
      </c>
      <c r="C321" s="379" t="s">
        <v>180</v>
      </c>
      <c r="D321" s="381"/>
      <c r="E321" s="382"/>
      <c r="F321" s="380" t="s">
        <v>179</v>
      </c>
      <c r="G321" s="382"/>
      <c r="H321" s="378"/>
      <c r="I321" s="382"/>
      <c r="J321" s="378"/>
      <c r="K321" s="382"/>
      <c r="L321" s="38"/>
      <c r="M321" s="378"/>
      <c r="N321" s="382"/>
      <c r="O321" s="39" t="s">
        <v>100</v>
      </c>
      <c r="P321" s="378"/>
      <c r="Q321" s="382"/>
      <c r="R321" s="378"/>
      <c r="S321" s="381"/>
      <c r="T321" s="382"/>
      <c r="U321" s="37">
        <v>0</v>
      </c>
    </row>
    <row r="322" spans="1:21" ht="14.25" customHeight="1" x14ac:dyDescent="0.25">
      <c r="A322" s="39" t="s">
        <v>100</v>
      </c>
      <c r="B322" s="39" t="s">
        <v>178</v>
      </c>
      <c r="C322" s="379" t="s">
        <v>177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7">
        <v>81.489999999999995</v>
      </c>
    </row>
    <row r="323" spans="1:21" ht="18.95" customHeight="1" x14ac:dyDescent="0.25">
      <c r="A323" s="39" t="s">
        <v>100</v>
      </c>
      <c r="B323" s="39" t="s">
        <v>502</v>
      </c>
      <c r="C323" s="379" t="s">
        <v>501</v>
      </c>
      <c r="D323" s="381"/>
      <c r="E323" s="382"/>
      <c r="F323" s="380" t="s">
        <v>192</v>
      </c>
      <c r="G323" s="382"/>
      <c r="H323" s="383">
        <v>3.0769999999999999E-2</v>
      </c>
      <c r="I323" s="382"/>
      <c r="J323" s="383">
        <v>1</v>
      </c>
      <c r="K323" s="382"/>
      <c r="L323" s="37">
        <v>0.24615999999999999</v>
      </c>
      <c r="M323" s="378">
        <v>241.35</v>
      </c>
      <c r="N323" s="382"/>
      <c r="O323" s="39" t="s">
        <v>167</v>
      </c>
      <c r="P323" s="383">
        <v>294.45</v>
      </c>
      <c r="Q323" s="382"/>
      <c r="R323" s="378"/>
      <c r="S323" s="381"/>
      <c r="T323" s="382"/>
      <c r="U323" s="37">
        <v>72.48</v>
      </c>
    </row>
    <row r="324" spans="1:21" ht="18.95" customHeight="1" x14ac:dyDescent="0.25">
      <c r="A324" s="39" t="s">
        <v>100</v>
      </c>
      <c r="B324" s="39" t="s">
        <v>238</v>
      </c>
      <c r="C324" s="379" t="s">
        <v>237</v>
      </c>
      <c r="D324" s="381"/>
      <c r="E324" s="382"/>
      <c r="F324" s="380" t="s">
        <v>160</v>
      </c>
      <c r="G324" s="382"/>
      <c r="H324" s="383">
        <v>1</v>
      </c>
      <c r="I324" s="382"/>
      <c r="J324" s="383">
        <v>1</v>
      </c>
      <c r="K324" s="382"/>
      <c r="L324" s="37">
        <v>9.0112000000000005</v>
      </c>
      <c r="M324" s="378"/>
      <c r="N324" s="382"/>
      <c r="O324" s="39" t="s">
        <v>100</v>
      </c>
      <c r="P324" s="383">
        <v>1</v>
      </c>
      <c r="Q324" s="382"/>
      <c r="R324" s="378"/>
      <c r="S324" s="381"/>
      <c r="T324" s="382"/>
      <c r="U324" s="37">
        <v>9.01</v>
      </c>
    </row>
    <row r="325" spans="1:21" ht="14.25" customHeight="1" x14ac:dyDescent="0.25">
      <c r="A325" s="39" t="s">
        <v>100</v>
      </c>
      <c r="B325" s="39" t="s">
        <v>100</v>
      </c>
      <c r="C325" s="365" t="s">
        <v>166</v>
      </c>
      <c r="D325" s="381"/>
      <c r="E325" s="382"/>
      <c r="F325" s="380" t="s">
        <v>100</v>
      </c>
      <c r="G325" s="382"/>
      <c r="H325" s="378"/>
      <c r="I325" s="382"/>
      <c r="J325" s="378"/>
      <c r="K325" s="382"/>
      <c r="L325" s="38"/>
      <c r="M325" s="378"/>
      <c r="N325" s="382"/>
      <c r="O325" s="39" t="s">
        <v>100</v>
      </c>
      <c r="P325" s="378"/>
      <c r="Q325" s="382"/>
      <c r="R325" s="378"/>
      <c r="S325" s="381"/>
      <c r="T325" s="382"/>
      <c r="U325" s="35">
        <v>599.65</v>
      </c>
    </row>
    <row r="326" spans="1:21" ht="50.25" customHeight="1" x14ac:dyDescent="0.25">
      <c r="A326" s="40" t="s">
        <v>259</v>
      </c>
      <c r="B326" s="39" t="s">
        <v>499</v>
      </c>
      <c r="C326" s="379" t="s">
        <v>498</v>
      </c>
      <c r="D326" s="381"/>
      <c r="E326" s="382"/>
      <c r="F326" s="380" t="s">
        <v>192</v>
      </c>
      <c r="G326" s="382"/>
      <c r="H326" s="383">
        <v>8</v>
      </c>
      <c r="I326" s="382"/>
      <c r="J326" s="384" t="s">
        <v>187</v>
      </c>
      <c r="K326" s="382"/>
      <c r="L326" s="37">
        <v>8</v>
      </c>
      <c r="M326" s="378"/>
      <c r="N326" s="382"/>
      <c r="O326" s="39" t="s">
        <v>100</v>
      </c>
      <c r="P326" s="383">
        <v>4773.84</v>
      </c>
      <c r="Q326" s="382"/>
      <c r="R326" s="378"/>
      <c r="S326" s="381"/>
      <c r="T326" s="382"/>
      <c r="U326" s="37">
        <v>38190.720000000001</v>
      </c>
    </row>
    <row r="327" spans="1:21" ht="14.25" customHeight="1" x14ac:dyDescent="0.25">
      <c r="A327" s="41" t="s">
        <v>100</v>
      </c>
      <c r="B327" s="41" t="s">
        <v>100</v>
      </c>
      <c r="C327" s="379" t="s">
        <v>165</v>
      </c>
      <c r="D327" s="381"/>
      <c r="E327" s="382"/>
      <c r="F327" s="380" t="s">
        <v>100</v>
      </c>
      <c r="G327" s="382"/>
      <c r="H327" s="378"/>
      <c r="I327" s="382"/>
      <c r="J327" s="379" t="s">
        <v>100</v>
      </c>
      <c r="K327" s="382"/>
      <c r="L327" s="39" t="s">
        <v>100</v>
      </c>
      <c r="M327" s="379" t="s">
        <v>100</v>
      </c>
      <c r="N327" s="382"/>
      <c r="O327" s="41" t="s">
        <v>100</v>
      </c>
      <c r="P327" s="378"/>
      <c r="Q327" s="382"/>
      <c r="R327" s="379" t="s">
        <v>100</v>
      </c>
      <c r="S327" s="381"/>
      <c r="T327" s="382"/>
      <c r="U327" s="37">
        <v>518.16</v>
      </c>
    </row>
    <row r="328" spans="1:21" ht="28.35" customHeight="1" x14ac:dyDescent="0.25">
      <c r="A328" s="41" t="s">
        <v>100</v>
      </c>
      <c r="B328" s="39" t="s">
        <v>497</v>
      </c>
      <c r="C328" s="379" t="s">
        <v>496</v>
      </c>
      <c r="D328" s="381"/>
      <c r="E328" s="382"/>
      <c r="F328" s="380" t="s">
        <v>160</v>
      </c>
      <c r="G328" s="382"/>
      <c r="H328" s="383">
        <v>90</v>
      </c>
      <c r="I328" s="382"/>
      <c r="J328" s="383">
        <v>1</v>
      </c>
      <c r="K328" s="382"/>
      <c r="L328" s="37">
        <v>90</v>
      </c>
      <c r="M328" s="378"/>
      <c r="N328" s="382"/>
      <c r="O328" s="39" t="s">
        <v>100</v>
      </c>
      <c r="P328" s="378"/>
      <c r="Q328" s="382"/>
      <c r="R328" s="384" t="s">
        <v>100</v>
      </c>
      <c r="S328" s="381"/>
      <c r="T328" s="382"/>
      <c r="U328" s="37">
        <v>466.34</v>
      </c>
    </row>
    <row r="329" spans="1:21" ht="28.35" customHeight="1" x14ac:dyDescent="0.25">
      <c r="A329" s="41" t="s">
        <v>100</v>
      </c>
      <c r="B329" s="39" t="s">
        <v>495</v>
      </c>
      <c r="C329" s="379" t="s">
        <v>494</v>
      </c>
      <c r="D329" s="381"/>
      <c r="E329" s="382"/>
      <c r="F329" s="380" t="s">
        <v>160</v>
      </c>
      <c r="G329" s="382"/>
      <c r="H329" s="383">
        <v>46</v>
      </c>
      <c r="I329" s="382"/>
      <c r="J329" s="383">
        <v>1</v>
      </c>
      <c r="K329" s="382"/>
      <c r="L329" s="37">
        <v>46</v>
      </c>
      <c r="M329" s="378"/>
      <c r="N329" s="382"/>
      <c r="O329" s="39" t="s">
        <v>100</v>
      </c>
      <c r="P329" s="378"/>
      <c r="Q329" s="382"/>
      <c r="R329" s="384" t="s">
        <v>100</v>
      </c>
      <c r="S329" s="381"/>
      <c r="T329" s="382"/>
      <c r="U329" s="37">
        <v>238.35</v>
      </c>
    </row>
    <row r="330" spans="1:21" ht="14.25" customHeight="1" x14ac:dyDescent="0.25">
      <c r="A330" s="36" t="s">
        <v>100</v>
      </c>
      <c r="B330" s="36" t="s">
        <v>100</v>
      </c>
      <c r="C330" s="365" t="s">
        <v>136</v>
      </c>
      <c r="D330" s="381"/>
      <c r="E330" s="381"/>
      <c r="F330" s="381"/>
      <c r="G330" s="381"/>
      <c r="H330" s="381"/>
      <c r="I330" s="381"/>
      <c r="J330" s="381"/>
      <c r="K330" s="381"/>
      <c r="L330" s="382"/>
      <c r="M330" s="385" t="s">
        <v>100</v>
      </c>
      <c r="N330" s="381"/>
      <c r="O330" s="382"/>
      <c r="P330" s="386">
        <v>4936.88</v>
      </c>
      <c r="Q330" s="382"/>
      <c r="R330" s="369"/>
      <c r="S330" s="381"/>
      <c r="T330" s="382"/>
      <c r="U330" s="35">
        <v>39495.06</v>
      </c>
    </row>
    <row r="331" spans="1:21" ht="60.75" customHeight="1" x14ac:dyDescent="0.25">
      <c r="A331" s="44" t="s">
        <v>257</v>
      </c>
      <c r="B331" s="43" t="s">
        <v>492</v>
      </c>
      <c r="C331" s="365" t="s">
        <v>491</v>
      </c>
      <c r="D331" s="381"/>
      <c r="E331" s="382"/>
      <c r="F331" s="367" t="s">
        <v>192</v>
      </c>
      <c r="G331" s="382"/>
      <c r="H331" s="368">
        <v>4</v>
      </c>
      <c r="I331" s="382"/>
      <c r="J331" s="368">
        <v>1</v>
      </c>
      <c r="K331" s="382"/>
      <c r="L331" s="35">
        <v>4</v>
      </c>
      <c r="M331" s="369"/>
      <c r="N331" s="382"/>
      <c r="O331" s="42"/>
      <c r="P331" s="369"/>
      <c r="Q331" s="382"/>
      <c r="R331" s="369"/>
      <c r="S331" s="381"/>
      <c r="T331" s="382"/>
      <c r="U331" s="38"/>
    </row>
    <row r="332" spans="1:21" ht="50.25" customHeight="1" x14ac:dyDescent="0.25">
      <c r="A332" s="40" t="s">
        <v>100</v>
      </c>
      <c r="B332" s="39" t="s">
        <v>483</v>
      </c>
      <c r="C332" s="379" t="s">
        <v>479</v>
      </c>
      <c r="D332" s="381"/>
      <c r="E332" s="381"/>
      <c r="F332" s="381"/>
      <c r="G332" s="381"/>
      <c r="H332" s="381"/>
      <c r="I332" s="381"/>
      <c r="J332" s="381"/>
      <c r="K332" s="381"/>
      <c r="L332" s="381"/>
      <c r="M332" s="381"/>
      <c r="N332" s="381"/>
      <c r="O332" s="381"/>
      <c r="P332" s="381"/>
      <c r="Q332" s="381"/>
      <c r="R332" s="381"/>
      <c r="S332" s="381"/>
      <c r="T332" s="382"/>
      <c r="U332" s="41" t="s">
        <v>100</v>
      </c>
    </row>
    <row r="333" spans="1:21" ht="14.25" customHeight="1" x14ac:dyDescent="0.25">
      <c r="A333" s="39" t="s">
        <v>100</v>
      </c>
      <c r="B333" s="39" t="s">
        <v>187</v>
      </c>
      <c r="C333" s="379" t="s">
        <v>186</v>
      </c>
      <c r="D333" s="381"/>
      <c r="E333" s="382"/>
      <c r="F333" s="380" t="s">
        <v>179</v>
      </c>
      <c r="G333" s="382"/>
      <c r="H333" s="378"/>
      <c r="I333" s="382"/>
      <c r="J333" s="378"/>
      <c r="K333" s="382"/>
      <c r="L333" s="37">
        <v>35.235999999999997</v>
      </c>
      <c r="M333" s="378"/>
      <c r="N333" s="382"/>
      <c r="O333" s="39" t="s">
        <v>100</v>
      </c>
      <c r="P333" s="378"/>
      <c r="Q333" s="382"/>
      <c r="R333" s="378"/>
      <c r="S333" s="381"/>
      <c r="T333" s="382"/>
      <c r="U333" s="37">
        <v>19401.29</v>
      </c>
    </row>
    <row r="334" spans="1:21" ht="14.25" customHeight="1" x14ac:dyDescent="0.25">
      <c r="A334" s="39" t="s">
        <v>100</v>
      </c>
      <c r="B334" s="39" t="s">
        <v>185</v>
      </c>
      <c r="C334" s="379" t="s">
        <v>184</v>
      </c>
      <c r="D334" s="381"/>
      <c r="E334" s="382"/>
      <c r="F334" s="380" t="s">
        <v>179</v>
      </c>
      <c r="G334" s="382"/>
      <c r="H334" s="383">
        <v>7.66</v>
      </c>
      <c r="I334" s="382"/>
      <c r="J334" s="383">
        <v>1.1499999999999999</v>
      </c>
      <c r="K334" s="382"/>
      <c r="L334" s="37">
        <v>35.235999999999997</v>
      </c>
      <c r="M334" s="378"/>
      <c r="N334" s="382"/>
      <c r="O334" s="39" t="s">
        <v>100</v>
      </c>
      <c r="P334" s="383">
        <v>550.61</v>
      </c>
      <c r="Q334" s="382"/>
      <c r="R334" s="383">
        <v>1</v>
      </c>
      <c r="S334" s="381"/>
      <c r="T334" s="382"/>
      <c r="U334" s="37">
        <v>19401.29</v>
      </c>
    </row>
    <row r="335" spans="1:21" ht="14.25" customHeight="1" x14ac:dyDescent="0.25">
      <c r="A335" s="39" t="s">
        <v>100</v>
      </c>
      <c r="B335" s="39" t="s">
        <v>183</v>
      </c>
      <c r="C335" s="379" t="s">
        <v>182</v>
      </c>
      <c r="D335" s="381"/>
      <c r="E335" s="382"/>
      <c r="F335" s="380" t="s">
        <v>100</v>
      </c>
      <c r="G335" s="382"/>
      <c r="H335" s="378"/>
      <c r="I335" s="382"/>
      <c r="J335" s="378"/>
      <c r="K335" s="382"/>
      <c r="L335" s="38"/>
      <c r="M335" s="378"/>
      <c r="N335" s="382"/>
      <c r="O335" s="39" t="s">
        <v>100</v>
      </c>
      <c r="P335" s="378"/>
      <c r="Q335" s="382"/>
      <c r="R335" s="378"/>
      <c r="S335" s="381"/>
      <c r="T335" s="382"/>
      <c r="U335" s="37">
        <v>63390.080000000002</v>
      </c>
    </row>
    <row r="336" spans="1:21" ht="14.25" customHeight="1" x14ac:dyDescent="0.25">
      <c r="A336" s="39" t="s">
        <v>100</v>
      </c>
      <c r="B336" s="39" t="s">
        <v>181</v>
      </c>
      <c r="C336" s="379" t="s">
        <v>180</v>
      </c>
      <c r="D336" s="381"/>
      <c r="E336" s="382"/>
      <c r="F336" s="380" t="s">
        <v>179</v>
      </c>
      <c r="G336" s="382"/>
      <c r="H336" s="378"/>
      <c r="I336" s="382"/>
      <c r="J336" s="378"/>
      <c r="K336" s="382"/>
      <c r="L336" s="37">
        <v>29.532</v>
      </c>
      <c r="M336" s="378"/>
      <c r="N336" s="382"/>
      <c r="O336" s="39" t="s">
        <v>100</v>
      </c>
      <c r="P336" s="378"/>
      <c r="Q336" s="382"/>
      <c r="R336" s="378"/>
      <c r="S336" s="381"/>
      <c r="T336" s="382"/>
      <c r="U336" s="37">
        <v>22333.84</v>
      </c>
    </row>
    <row r="337" spans="1:21" ht="18.95" customHeight="1" x14ac:dyDescent="0.25">
      <c r="A337" s="39" t="s">
        <v>100</v>
      </c>
      <c r="B337" s="39" t="s">
        <v>254</v>
      </c>
      <c r="C337" s="379" t="s">
        <v>253</v>
      </c>
      <c r="D337" s="381"/>
      <c r="E337" s="382"/>
      <c r="F337" s="380" t="s">
        <v>218</v>
      </c>
      <c r="G337" s="382"/>
      <c r="H337" s="383">
        <v>0.01</v>
      </c>
      <c r="I337" s="382"/>
      <c r="J337" s="383">
        <v>1.1499999999999999</v>
      </c>
      <c r="K337" s="382"/>
      <c r="L337" s="37">
        <v>4.5999999999999999E-2</v>
      </c>
      <c r="M337" s="378"/>
      <c r="N337" s="382"/>
      <c r="O337" s="39" t="s">
        <v>100</v>
      </c>
      <c r="P337" s="383">
        <v>1631.99</v>
      </c>
      <c r="Q337" s="382"/>
      <c r="R337" s="378"/>
      <c r="S337" s="381"/>
      <c r="T337" s="382"/>
      <c r="U337" s="37">
        <v>75.069999999999993</v>
      </c>
    </row>
    <row r="338" spans="1:21" ht="14.25" customHeight="1" x14ac:dyDescent="0.25">
      <c r="A338" s="39" t="s">
        <v>100</v>
      </c>
      <c r="B338" s="39" t="s">
        <v>252</v>
      </c>
      <c r="C338" s="379" t="s">
        <v>251</v>
      </c>
      <c r="D338" s="381"/>
      <c r="E338" s="382"/>
      <c r="F338" s="380" t="s">
        <v>179</v>
      </c>
      <c r="G338" s="382"/>
      <c r="H338" s="383">
        <v>0.01</v>
      </c>
      <c r="I338" s="382"/>
      <c r="J338" s="383">
        <v>1.1499999999999999</v>
      </c>
      <c r="K338" s="382"/>
      <c r="L338" s="37">
        <v>4.5999999999999999E-2</v>
      </c>
      <c r="M338" s="378"/>
      <c r="N338" s="382"/>
      <c r="O338" s="39" t="s">
        <v>100</v>
      </c>
      <c r="P338" s="383">
        <v>756.56</v>
      </c>
      <c r="Q338" s="382"/>
      <c r="R338" s="383">
        <v>1</v>
      </c>
      <c r="S338" s="381"/>
      <c r="T338" s="382"/>
      <c r="U338" s="37">
        <v>34.799999999999997</v>
      </c>
    </row>
    <row r="339" spans="1:21" ht="27.6" customHeight="1" x14ac:dyDescent="0.25">
      <c r="A339" s="39" t="s">
        <v>100</v>
      </c>
      <c r="B339" s="39" t="s">
        <v>490</v>
      </c>
      <c r="C339" s="379" t="s">
        <v>489</v>
      </c>
      <c r="D339" s="381"/>
      <c r="E339" s="382"/>
      <c r="F339" s="380" t="s">
        <v>218</v>
      </c>
      <c r="G339" s="382"/>
      <c r="H339" s="383">
        <v>6.4</v>
      </c>
      <c r="I339" s="382"/>
      <c r="J339" s="383">
        <v>1.1499999999999999</v>
      </c>
      <c r="K339" s="382"/>
      <c r="L339" s="37">
        <v>29.44</v>
      </c>
      <c r="M339" s="378">
        <v>1472.34</v>
      </c>
      <c r="N339" s="382"/>
      <c r="O339" s="39" t="s">
        <v>488</v>
      </c>
      <c r="P339" s="383">
        <v>2149.62</v>
      </c>
      <c r="Q339" s="382"/>
      <c r="R339" s="378"/>
      <c r="S339" s="381"/>
      <c r="T339" s="382"/>
      <c r="U339" s="37">
        <v>63284.81</v>
      </c>
    </row>
    <row r="340" spans="1:21" ht="14.25" customHeight="1" x14ac:dyDescent="0.25">
      <c r="A340" s="39" t="s">
        <v>100</v>
      </c>
      <c r="B340" s="39" t="s">
        <v>252</v>
      </c>
      <c r="C340" s="379" t="s">
        <v>251</v>
      </c>
      <c r="D340" s="381"/>
      <c r="E340" s="382"/>
      <c r="F340" s="380" t="s">
        <v>179</v>
      </c>
      <c r="G340" s="382"/>
      <c r="H340" s="383">
        <v>6.4</v>
      </c>
      <c r="I340" s="382"/>
      <c r="J340" s="383">
        <v>1.1499999999999999</v>
      </c>
      <c r="K340" s="382"/>
      <c r="L340" s="37">
        <v>29.44</v>
      </c>
      <c r="M340" s="378"/>
      <c r="N340" s="382"/>
      <c r="O340" s="39" t="s">
        <v>100</v>
      </c>
      <c r="P340" s="383">
        <v>756.56</v>
      </c>
      <c r="Q340" s="382"/>
      <c r="R340" s="383">
        <v>1</v>
      </c>
      <c r="S340" s="381"/>
      <c r="T340" s="382"/>
      <c r="U340" s="37">
        <v>22273.13</v>
      </c>
    </row>
    <row r="341" spans="1:21" ht="18.95" customHeight="1" x14ac:dyDescent="0.25">
      <c r="A341" s="39" t="s">
        <v>100</v>
      </c>
      <c r="B341" s="39" t="s">
        <v>224</v>
      </c>
      <c r="C341" s="379" t="s">
        <v>223</v>
      </c>
      <c r="D341" s="381"/>
      <c r="E341" s="382"/>
      <c r="F341" s="380" t="s">
        <v>218</v>
      </c>
      <c r="G341" s="382"/>
      <c r="H341" s="383">
        <v>0.01</v>
      </c>
      <c r="I341" s="382"/>
      <c r="J341" s="383">
        <v>1.1499999999999999</v>
      </c>
      <c r="K341" s="382"/>
      <c r="L341" s="37">
        <v>4.5999999999999999E-2</v>
      </c>
      <c r="M341" s="378"/>
      <c r="N341" s="382"/>
      <c r="O341" s="39" t="s">
        <v>100</v>
      </c>
      <c r="P341" s="383">
        <v>656.62</v>
      </c>
      <c r="Q341" s="382"/>
      <c r="R341" s="378"/>
      <c r="S341" s="381"/>
      <c r="T341" s="382"/>
      <c r="U341" s="37">
        <v>30.2</v>
      </c>
    </row>
    <row r="342" spans="1:21" ht="14.25" customHeight="1" x14ac:dyDescent="0.25">
      <c r="A342" s="39" t="s">
        <v>100</v>
      </c>
      <c r="B342" s="39" t="s">
        <v>222</v>
      </c>
      <c r="C342" s="379" t="s">
        <v>221</v>
      </c>
      <c r="D342" s="381"/>
      <c r="E342" s="382"/>
      <c r="F342" s="380" t="s">
        <v>179</v>
      </c>
      <c r="G342" s="382"/>
      <c r="H342" s="383">
        <v>0.01</v>
      </c>
      <c r="I342" s="382"/>
      <c r="J342" s="383">
        <v>1.1499999999999999</v>
      </c>
      <c r="K342" s="382"/>
      <c r="L342" s="37">
        <v>4.5999999999999999E-2</v>
      </c>
      <c r="M342" s="378"/>
      <c r="N342" s="382"/>
      <c r="O342" s="39" t="s">
        <v>100</v>
      </c>
      <c r="P342" s="383">
        <v>563.22</v>
      </c>
      <c r="Q342" s="382"/>
      <c r="R342" s="383">
        <v>1</v>
      </c>
      <c r="S342" s="381"/>
      <c r="T342" s="382"/>
      <c r="U342" s="37">
        <v>25.91</v>
      </c>
    </row>
    <row r="343" spans="1:21" ht="14.25" customHeight="1" x14ac:dyDescent="0.25">
      <c r="A343" s="39" t="s">
        <v>100</v>
      </c>
      <c r="B343" s="39" t="s">
        <v>178</v>
      </c>
      <c r="C343" s="379" t="s">
        <v>177</v>
      </c>
      <c r="D343" s="381"/>
      <c r="E343" s="382"/>
      <c r="F343" s="380" t="s">
        <v>100</v>
      </c>
      <c r="G343" s="382"/>
      <c r="H343" s="378"/>
      <c r="I343" s="382"/>
      <c r="J343" s="378"/>
      <c r="K343" s="382"/>
      <c r="L343" s="38"/>
      <c r="M343" s="378"/>
      <c r="N343" s="382"/>
      <c r="O343" s="39" t="s">
        <v>100</v>
      </c>
      <c r="P343" s="378"/>
      <c r="Q343" s="382"/>
      <c r="R343" s="378"/>
      <c r="S343" s="381"/>
      <c r="T343" s="382"/>
      <c r="U343" s="37">
        <v>602.35</v>
      </c>
    </row>
    <row r="344" spans="1:21" ht="14.25" customHeight="1" x14ac:dyDescent="0.25">
      <c r="A344" s="39" t="s">
        <v>100</v>
      </c>
      <c r="B344" s="39" t="s">
        <v>247</v>
      </c>
      <c r="C344" s="379" t="s">
        <v>246</v>
      </c>
      <c r="D344" s="381"/>
      <c r="E344" s="382"/>
      <c r="F344" s="380" t="s">
        <v>174</v>
      </c>
      <c r="G344" s="382"/>
      <c r="H344" s="383">
        <v>4.0000000000000002E-4</v>
      </c>
      <c r="I344" s="382"/>
      <c r="J344" s="383">
        <v>1</v>
      </c>
      <c r="K344" s="382"/>
      <c r="L344" s="37">
        <v>1.6000000000000001E-3</v>
      </c>
      <c r="M344" s="378">
        <v>116448.72</v>
      </c>
      <c r="N344" s="382"/>
      <c r="O344" s="39" t="s">
        <v>173</v>
      </c>
      <c r="P344" s="383">
        <v>158370.26</v>
      </c>
      <c r="Q344" s="382"/>
      <c r="R344" s="378"/>
      <c r="S344" s="381"/>
      <c r="T344" s="382"/>
      <c r="U344" s="37">
        <v>253.39</v>
      </c>
    </row>
    <row r="345" spans="1:21" ht="14.25" customHeight="1" x14ac:dyDescent="0.25">
      <c r="A345" s="39" t="s">
        <v>100</v>
      </c>
      <c r="B345" s="39" t="s">
        <v>245</v>
      </c>
      <c r="C345" s="379" t="s">
        <v>244</v>
      </c>
      <c r="D345" s="381"/>
      <c r="E345" s="382"/>
      <c r="F345" s="380" t="s">
        <v>174</v>
      </c>
      <c r="G345" s="382"/>
      <c r="H345" s="383">
        <v>1.0000000000000001E-5</v>
      </c>
      <c r="I345" s="382"/>
      <c r="J345" s="383">
        <v>1</v>
      </c>
      <c r="K345" s="382"/>
      <c r="L345" s="37">
        <v>4.0000000000000003E-5</v>
      </c>
      <c r="M345" s="378">
        <v>81827.199999999997</v>
      </c>
      <c r="N345" s="382"/>
      <c r="O345" s="39" t="s">
        <v>243</v>
      </c>
      <c r="P345" s="383">
        <v>145652.42000000001</v>
      </c>
      <c r="Q345" s="382"/>
      <c r="R345" s="378"/>
      <c r="S345" s="381"/>
      <c r="T345" s="382"/>
      <c r="U345" s="37">
        <v>5.83</v>
      </c>
    </row>
    <row r="346" spans="1:21" ht="27.6" customHeight="1" x14ac:dyDescent="0.25">
      <c r="A346" s="39" t="s">
        <v>100</v>
      </c>
      <c r="B346" s="39" t="s">
        <v>242</v>
      </c>
      <c r="C346" s="379" t="s">
        <v>241</v>
      </c>
      <c r="D346" s="381"/>
      <c r="E346" s="382"/>
      <c r="F346" s="380" t="s">
        <v>240</v>
      </c>
      <c r="G346" s="382"/>
      <c r="H346" s="383">
        <v>2.4E-2</v>
      </c>
      <c r="I346" s="382"/>
      <c r="J346" s="383">
        <v>1</v>
      </c>
      <c r="K346" s="382"/>
      <c r="L346" s="37">
        <v>9.6000000000000002E-2</v>
      </c>
      <c r="M346" s="378">
        <v>37.71</v>
      </c>
      <c r="N346" s="382"/>
      <c r="O346" s="39" t="s">
        <v>239</v>
      </c>
      <c r="P346" s="383">
        <v>59.58</v>
      </c>
      <c r="Q346" s="382"/>
      <c r="R346" s="378"/>
      <c r="S346" s="381"/>
      <c r="T346" s="382"/>
      <c r="U346" s="37">
        <v>5.72</v>
      </c>
    </row>
    <row r="347" spans="1:21" ht="18.95" customHeight="1" x14ac:dyDescent="0.25">
      <c r="A347" s="39" t="s">
        <v>100</v>
      </c>
      <c r="B347" s="39" t="s">
        <v>238</v>
      </c>
      <c r="C347" s="379" t="s">
        <v>237</v>
      </c>
      <c r="D347" s="381"/>
      <c r="E347" s="382"/>
      <c r="F347" s="380" t="s">
        <v>160</v>
      </c>
      <c r="G347" s="382"/>
      <c r="H347" s="383">
        <v>1</v>
      </c>
      <c r="I347" s="382"/>
      <c r="J347" s="383">
        <v>1</v>
      </c>
      <c r="K347" s="382"/>
      <c r="L347" s="37">
        <v>337.41359999999997</v>
      </c>
      <c r="M347" s="378"/>
      <c r="N347" s="382"/>
      <c r="O347" s="39" t="s">
        <v>100</v>
      </c>
      <c r="P347" s="383">
        <v>1</v>
      </c>
      <c r="Q347" s="382"/>
      <c r="R347" s="378"/>
      <c r="S347" s="381"/>
      <c r="T347" s="382"/>
      <c r="U347" s="37">
        <v>337.41</v>
      </c>
    </row>
    <row r="348" spans="1:21" ht="14.25" customHeight="1" x14ac:dyDescent="0.25">
      <c r="A348" s="39" t="s">
        <v>100</v>
      </c>
      <c r="B348" s="39" t="s">
        <v>100</v>
      </c>
      <c r="C348" s="365" t="s">
        <v>166</v>
      </c>
      <c r="D348" s="381"/>
      <c r="E348" s="382"/>
      <c r="F348" s="380" t="s">
        <v>100</v>
      </c>
      <c r="G348" s="382"/>
      <c r="H348" s="378"/>
      <c r="I348" s="382"/>
      <c r="J348" s="378"/>
      <c r="K348" s="382"/>
      <c r="L348" s="38"/>
      <c r="M348" s="378"/>
      <c r="N348" s="382"/>
      <c r="O348" s="39" t="s">
        <v>100</v>
      </c>
      <c r="P348" s="378"/>
      <c r="Q348" s="382"/>
      <c r="R348" s="378"/>
      <c r="S348" s="381"/>
      <c r="T348" s="382"/>
      <c r="U348" s="35">
        <v>105727.56</v>
      </c>
    </row>
    <row r="349" spans="1:21" ht="60.75" customHeight="1" x14ac:dyDescent="0.25">
      <c r="A349" s="40" t="s">
        <v>236</v>
      </c>
      <c r="B349" s="39" t="s">
        <v>258</v>
      </c>
      <c r="C349" s="379" t="s">
        <v>486</v>
      </c>
      <c r="D349" s="381"/>
      <c r="E349" s="382"/>
      <c r="F349" s="380" t="s">
        <v>192</v>
      </c>
      <c r="G349" s="382"/>
      <c r="H349" s="383">
        <v>4</v>
      </c>
      <c r="I349" s="382"/>
      <c r="J349" s="384" t="s">
        <v>187</v>
      </c>
      <c r="K349" s="382"/>
      <c r="L349" s="37">
        <v>4</v>
      </c>
      <c r="M349" s="383">
        <v>2453.3200000000002</v>
      </c>
      <c r="N349" s="382"/>
      <c r="O349" s="39" t="s">
        <v>233</v>
      </c>
      <c r="P349" s="383">
        <v>4587.71</v>
      </c>
      <c r="Q349" s="382"/>
      <c r="R349" s="378"/>
      <c r="S349" s="381"/>
      <c r="T349" s="382"/>
      <c r="U349" s="37">
        <v>18350.84</v>
      </c>
    </row>
    <row r="350" spans="1:21" ht="14.25" customHeight="1" x14ac:dyDescent="0.25">
      <c r="A350" s="41" t="s">
        <v>100</v>
      </c>
      <c r="B350" s="41" t="s">
        <v>100</v>
      </c>
      <c r="C350" s="379" t="s">
        <v>165</v>
      </c>
      <c r="D350" s="381"/>
      <c r="E350" s="382"/>
      <c r="F350" s="380" t="s">
        <v>100</v>
      </c>
      <c r="G350" s="382"/>
      <c r="H350" s="378"/>
      <c r="I350" s="382"/>
      <c r="J350" s="379" t="s">
        <v>100</v>
      </c>
      <c r="K350" s="382"/>
      <c r="L350" s="39" t="s">
        <v>100</v>
      </c>
      <c r="M350" s="379" t="s">
        <v>100</v>
      </c>
      <c r="N350" s="382"/>
      <c r="O350" s="41" t="s">
        <v>100</v>
      </c>
      <c r="P350" s="378"/>
      <c r="Q350" s="382"/>
      <c r="R350" s="379" t="s">
        <v>100</v>
      </c>
      <c r="S350" s="381"/>
      <c r="T350" s="382"/>
      <c r="U350" s="37">
        <v>41735.129999999997</v>
      </c>
    </row>
    <row r="351" spans="1:21" ht="28.35" customHeight="1" x14ac:dyDescent="0.25">
      <c r="A351" s="41" t="s">
        <v>100</v>
      </c>
      <c r="B351" s="39" t="s">
        <v>164</v>
      </c>
      <c r="C351" s="379" t="s">
        <v>163</v>
      </c>
      <c r="D351" s="381"/>
      <c r="E351" s="382"/>
      <c r="F351" s="380" t="s">
        <v>160</v>
      </c>
      <c r="G351" s="382"/>
      <c r="H351" s="383">
        <v>97</v>
      </c>
      <c r="I351" s="382"/>
      <c r="J351" s="383">
        <v>1</v>
      </c>
      <c r="K351" s="382"/>
      <c r="L351" s="37">
        <v>97</v>
      </c>
      <c r="M351" s="378"/>
      <c r="N351" s="382"/>
      <c r="O351" s="39" t="s">
        <v>100</v>
      </c>
      <c r="P351" s="378"/>
      <c r="Q351" s="382"/>
      <c r="R351" s="384" t="s">
        <v>100</v>
      </c>
      <c r="S351" s="381"/>
      <c r="T351" s="382"/>
      <c r="U351" s="37">
        <v>40483.08</v>
      </c>
    </row>
    <row r="352" spans="1:21" ht="28.35" customHeight="1" x14ac:dyDescent="0.25">
      <c r="A352" s="41" t="s">
        <v>100</v>
      </c>
      <c r="B352" s="39" t="s">
        <v>162</v>
      </c>
      <c r="C352" s="379" t="s">
        <v>161</v>
      </c>
      <c r="D352" s="381"/>
      <c r="E352" s="382"/>
      <c r="F352" s="380" t="s">
        <v>160</v>
      </c>
      <c r="G352" s="382"/>
      <c r="H352" s="383">
        <v>51</v>
      </c>
      <c r="I352" s="382"/>
      <c r="J352" s="383">
        <v>1</v>
      </c>
      <c r="K352" s="382"/>
      <c r="L352" s="37">
        <v>51</v>
      </c>
      <c r="M352" s="378"/>
      <c r="N352" s="382"/>
      <c r="O352" s="39" t="s">
        <v>100</v>
      </c>
      <c r="P352" s="378"/>
      <c r="Q352" s="382"/>
      <c r="R352" s="384" t="s">
        <v>100</v>
      </c>
      <c r="S352" s="381"/>
      <c r="T352" s="382"/>
      <c r="U352" s="37">
        <v>21284.92</v>
      </c>
    </row>
    <row r="353" spans="1:21" ht="14.25" customHeight="1" x14ac:dyDescent="0.25">
      <c r="A353" s="36" t="s">
        <v>100</v>
      </c>
      <c r="B353" s="36" t="s">
        <v>100</v>
      </c>
      <c r="C353" s="365" t="s">
        <v>136</v>
      </c>
      <c r="D353" s="381"/>
      <c r="E353" s="381"/>
      <c r="F353" s="381"/>
      <c r="G353" s="381"/>
      <c r="H353" s="381"/>
      <c r="I353" s="381"/>
      <c r="J353" s="381"/>
      <c r="K353" s="381"/>
      <c r="L353" s="382"/>
      <c r="M353" s="385" t="s">
        <v>100</v>
      </c>
      <c r="N353" s="381"/>
      <c r="O353" s="382"/>
      <c r="P353" s="386">
        <v>46461.599999999999</v>
      </c>
      <c r="Q353" s="382"/>
      <c r="R353" s="369"/>
      <c r="S353" s="381"/>
      <c r="T353" s="382"/>
      <c r="U353" s="35">
        <v>185846.39999999999</v>
      </c>
    </row>
    <row r="354" spans="1:21" ht="50.25" customHeight="1" x14ac:dyDescent="0.25">
      <c r="A354" s="44" t="s">
        <v>232</v>
      </c>
      <c r="B354" s="43" t="s">
        <v>256</v>
      </c>
      <c r="C354" s="365" t="s">
        <v>255</v>
      </c>
      <c r="D354" s="381"/>
      <c r="E354" s="382"/>
      <c r="F354" s="367" t="s">
        <v>192</v>
      </c>
      <c r="G354" s="382"/>
      <c r="H354" s="368">
        <v>6</v>
      </c>
      <c r="I354" s="382"/>
      <c r="J354" s="368">
        <v>1</v>
      </c>
      <c r="K354" s="382"/>
      <c r="L354" s="35">
        <v>6</v>
      </c>
      <c r="M354" s="369"/>
      <c r="N354" s="382"/>
      <c r="O354" s="42"/>
      <c r="P354" s="369"/>
      <c r="Q354" s="382"/>
      <c r="R354" s="369"/>
      <c r="S354" s="381"/>
      <c r="T354" s="382"/>
      <c r="U354" s="38"/>
    </row>
    <row r="355" spans="1:21" ht="28.35" customHeight="1" x14ac:dyDescent="0.25">
      <c r="A355" s="40" t="s">
        <v>100</v>
      </c>
      <c r="B355" s="39" t="s">
        <v>191</v>
      </c>
      <c r="C355" s="379" t="s">
        <v>190</v>
      </c>
      <c r="D355" s="381"/>
      <c r="E355" s="381"/>
      <c r="F355" s="381"/>
      <c r="G355" s="381"/>
      <c r="H355" s="381"/>
      <c r="I355" s="381"/>
      <c r="J355" s="381"/>
      <c r="K355" s="381"/>
      <c r="L355" s="381"/>
      <c r="M355" s="381"/>
      <c r="N355" s="381"/>
      <c r="O355" s="381"/>
      <c r="P355" s="381"/>
      <c r="Q355" s="381"/>
      <c r="R355" s="381"/>
      <c r="S355" s="381"/>
      <c r="T355" s="382"/>
      <c r="U355" s="41" t="s">
        <v>100</v>
      </c>
    </row>
    <row r="356" spans="1:21" ht="14.25" customHeight="1" x14ac:dyDescent="0.25">
      <c r="A356" s="39" t="s">
        <v>100</v>
      </c>
      <c r="B356" s="39" t="s">
        <v>187</v>
      </c>
      <c r="C356" s="379" t="s">
        <v>186</v>
      </c>
      <c r="D356" s="381"/>
      <c r="E356" s="382"/>
      <c r="F356" s="380" t="s">
        <v>179</v>
      </c>
      <c r="G356" s="382"/>
      <c r="H356" s="378"/>
      <c r="I356" s="382"/>
      <c r="J356" s="378"/>
      <c r="K356" s="382"/>
      <c r="L356" s="37">
        <v>67.2</v>
      </c>
      <c r="M356" s="378"/>
      <c r="N356" s="382"/>
      <c r="O356" s="39" t="s">
        <v>100</v>
      </c>
      <c r="P356" s="378"/>
      <c r="Q356" s="382"/>
      <c r="R356" s="378"/>
      <c r="S356" s="381"/>
      <c r="T356" s="382"/>
      <c r="U356" s="37">
        <v>37000.99</v>
      </c>
    </row>
    <row r="357" spans="1:21" ht="14.25" customHeight="1" x14ac:dyDescent="0.25">
      <c r="A357" s="39" t="s">
        <v>100</v>
      </c>
      <c r="B357" s="39" t="s">
        <v>185</v>
      </c>
      <c r="C357" s="379" t="s">
        <v>184</v>
      </c>
      <c r="D357" s="381"/>
      <c r="E357" s="382"/>
      <c r="F357" s="380" t="s">
        <v>179</v>
      </c>
      <c r="G357" s="382"/>
      <c r="H357" s="383">
        <v>11.2</v>
      </c>
      <c r="I357" s="382"/>
      <c r="J357" s="383">
        <v>1</v>
      </c>
      <c r="K357" s="382"/>
      <c r="L357" s="37">
        <v>67.2</v>
      </c>
      <c r="M357" s="378"/>
      <c r="N357" s="382"/>
      <c r="O357" s="39" t="s">
        <v>100</v>
      </c>
      <c r="P357" s="383">
        <v>550.61</v>
      </c>
      <c r="Q357" s="382"/>
      <c r="R357" s="383">
        <v>1</v>
      </c>
      <c r="S357" s="381"/>
      <c r="T357" s="382"/>
      <c r="U357" s="37">
        <v>37000.99</v>
      </c>
    </row>
    <row r="358" spans="1:21" ht="14.25" customHeight="1" x14ac:dyDescent="0.25">
      <c r="A358" s="39" t="s">
        <v>100</v>
      </c>
      <c r="B358" s="39" t="s">
        <v>183</v>
      </c>
      <c r="C358" s="379" t="s">
        <v>182</v>
      </c>
      <c r="D358" s="381"/>
      <c r="E358" s="382"/>
      <c r="F358" s="380" t="s">
        <v>100</v>
      </c>
      <c r="G358" s="382"/>
      <c r="H358" s="378"/>
      <c r="I358" s="382"/>
      <c r="J358" s="378"/>
      <c r="K358" s="382"/>
      <c r="L358" s="38"/>
      <c r="M358" s="378"/>
      <c r="N358" s="382"/>
      <c r="O358" s="39" t="s">
        <v>100</v>
      </c>
      <c r="P358" s="378"/>
      <c r="Q358" s="382"/>
      <c r="R358" s="378"/>
      <c r="S358" s="381"/>
      <c r="T358" s="382"/>
      <c r="U358" s="37">
        <v>137.32</v>
      </c>
    </row>
    <row r="359" spans="1:21" ht="14.25" customHeight="1" x14ac:dyDescent="0.25">
      <c r="A359" s="39" t="s">
        <v>100</v>
      </c>
      <c r="B359" s="39" t="s">
        <v>181</v>
      </c>
      <c r="C359" s="379" t="s">
        <v>180</v>
      </c>
      <c r="D359" s="381"/>
      <c r="E359" s="382"/>
      <c r="F359" s="380" t="s">
        <v>179</v>
      </c>
      <c r="G359" s="382"/>
      <c r="H359" s="378"/>
      <c r="I359" s="382"/>
      <c r="J359" s="378"/>
      <c r="K359" s="382"/>
      <c r="L359" s="37">
        <v>0.12</v>
      </c>
      <c r="M359" s="378"/>
      <c r="N359" s="382"/>
      <c r="O359" s="39" t="s">
        <v>100</v>
      </c>
      <c r="P359" s="378"/>
      <c r="Q359" s="382"/>
      <c r="R359" s="378"/>
      <c r="S359" s="381"/>
      <c r="T359" s="382"/>
      <c r="U359" s="37">
        <v>79.180000000000007</v>
      </c>
    </row>
    <row r="360" spans="1:21" ht="18.95" customHeight="1" x14ac:dyDescent="0.25">
      <c r="A360" s="39" t="s">
        <v>100</v>
      </c>
      <c r="B360" s="39" t="s">
        <v>254</v>
      </c>
      <c r="C360" s="379" t="s">
        <v>253</v>
      </c>
      <c r="D360" s="381"/>
      <c r="E360" s="382"/>
      <c r="F360" s="380" t="s">
        <v>218</v>
      </c>
      <c r="G360" s="382"/>
      <c r="H360" s="383">
        <v>0.01</v>
      </c>
      <c r="I360" s="382"/>
      <c r="J360" s="383">
        <v>1</v>
      </c>
      <c r="K360" s="382"/>
      <c r="L360" s="37">
        <v>0.06</v>
      </c>
      <c r="M360" s="378"/>
      <c r="N360" s="382"/>
      <c r="O360" s="39" t="s">
        <v>100</v>
      </c>
      <c r="P360" s="383">
        <v>1631.99</v>
      </c>
      <c r="Q360" s="382"/>
      <c r="R360" s="378"/>
      <c r="S360" s="381"/>
      <c r="T360" s="382"/>
      <c r="U360" s="37">
        <v>97.92</v>
      </c>
    </row>
    <row r="361" spans="1:21" ht="14.25" customHeight="1" x14ac:dyDescent="0.25">
      <c r="A361" s="39" t="s">
        <v>100</v>
      </c>
      <c r="B361" s="39" t="s">
        <v>252</v>
      </c>
      <c r="C361" s="379" t="s">
        <v>251</v>
      </c>
      <c r="D361" s="381"/>
      <c r="E361" s="382"/>
      <c r="F361" s="380" t="s">
        <v>179</v>
      </c>
      <c r="G361" s="382"/>
      <c r="H361" s="383">
        <v>0.01</v>
      </c>
      <c r="I361" s="382"/>
      <c r="J361" s="383">
        <v>1</v>
      </c>
      <c r="K361" s="382"/>
      <c r="L361" s="37">
        <v>0.06</v>
      </c>
      <c r="M361" s="378"/>
      <c r="N361" s="382"/>
      <c r="O361" s="39" t="s">
        <v>100</v>
      </c>
      <c r="P361" s="383">
        <v>756.56</v>
      </c>
      <c r="Q361" s="382"/>
      <c r="R361" s="383">
        <v>1</v>
      </c>
      <c r="S361" s="381"/>
      <c r="T361" s="382"/>
      <c r="U361" s="37">
        <v>45.39</v>
      </c>
    </row>
    <row r="362" spans="1:21" ht="18.95" customHeight="1" x14ac:dyDescent="0.25">
      <c r="A362" s="39" t="s">
        <v>100</v>
      </c>
      <c r="B362" s="39" t="s">
        <v>224</v>
      </c>
      <c r="C362" s="379" t="s">
        <v>223</v>
      </c>
      <c r="D362" s="381"/>
      <c r="E362" s="382"/>
      <c r="F362" s="380" t="s">
        <v>218</v>
      </c>
      <c r="G362" s="382"/>
      <c r="H362" s="383">
        <v>0.01</v>
      </c>
      <c r="I362" s="382"/>
      <c r="J362" s="383">
        <v>1</v>
      </c>
      <c r="K362" s="382"/>
      <c r="L362" s="37">
        <v>0.06</v>
      </c>
      <c r="M362" s="378"/>
      <c r="N362" s="382"/>
      <c r="O362" s="39" t="s">
        <v>100</v>
      </c>
      <c r="P362" s="383">
        <v>656.62</v>
      </c>
      <c r="Q362" s="382"/>
      <c r="R362" s="378"/>
      <c r="S362" s="381"/>
      <c r="T362" s="382"/>
      <c r="U362" s="37">
        <v>39.4</v>
      </c>
    </row>
    <row r="363" spans="1:21" ht="14.25" customHeight="1" x14ac:dyDescent="0.25">
      <c r="A363" s="39" t="s">
        <v>100</v>
      </c>
      <c r="B363" s="39" t="s">
        <v>222</v>
      </c>
      <c r="C363" s="379" t="s">
        <v>221</v>
      </c>
      <c r="D363" s="381"/>
      <c r="E363" s="382"/>
      <c r="F363" s="380" t="s">
        <v>179</v>
      </c>
      <c r="G363" s="382"/>
      <c r="H363" s="383">
        <v>0.01</v>
      </c>
      <c r="I363" s="382"/>
      <c r="J363" s="383">
        <v>1</v>
      </c>
      <c r="K363" s="382"/>
      <c r="L363" s="37">
        <v>0.06</v>
      </c>
      <c r="M363" s="378"/>
      <c r="N363" s="382"/>
      <c r="O363" s="39" t="s">
        <v>100</v>
      </c>
      <c r="P363" s="383">
        <v>563.22</v>
      </c>
      <c r="Q363" s="382"/>
      <c r="R363" s="383">
        <v>1</v>
      </c>
      <c r="S363" s="381"/>
      <c r="T363" s="382"/>
      <c r="U363" s="37">
        <v>33.79</v>
      </c>
    </row>
    <row r="364" spans="1:21" ht="14.25" customHeight="1" x14ac:dyDescent="0.25">
      <c r="A364" s="39" t="s">
        <v>100</v>
      </c>
      <c r="B364" s="39" t="s">
        <v>178</v>
      </c>
      <c r="C364" s="379" t="s">
        <v>177</v>
      </c>
      <c r="D364" s="381"/>
      <c r="E364" s="382"/>
      <c r="F364" s="380" t="s">
        <v>100</v>
      </c>
      <c r="G364" s="382"/>
      <c r="H364" s="378"/>
      <c r="I364" s="382"/>
      <c r="J364" s="378"/>
      <c r="K364" s="382"/>
      <c r="L364" s="38"/>
      <c r="M364" s="378"/>
      <c r="N364" s="382"/>
      <c r="O364" s="39" t="s">
        <v>100</v>
      </c>
      <c r="P364" s="378"/>
      <c r="Q364" s="382"/>
      <c r="R364" s="378"/>
      <c r="S364" s="381"/>
      <c r="T364" s="382"/>
      <c r="U364" s="37">
        <v>8125.47</v>
      </c>
    </row>
    <row r="365" spans="1:21" ht="14.25" customHeight="1" x14ac:dyDescent="0.25">
      <c r="A365" s="39" t="s">
        <v>100</v>
      </c>
      <c r="B365" s="39" t="s">
        <v>250</v>
      </c>
      <c r="C365" s="379" t="s">
        <v>249</v>
      </c>
      <c r="D365" s="381"/>
      <c r="E365" s="382"/>
      <c r="F365" s="380" t="s">
        <v>196</v>
      </c>
      <c r="G365" s="382"/>
      <c r="H365" s="383">
        <v>3.1E-2</v>
      </c>
      <c r="I365" s="382"/>
      <c r="J365" s="383">
        <v>1</v>
      </c>
      <c r="K365" s="382"/>
      <c r="L365" s="37">
        <v>0.186</v>
      </c>
      <c r="M365" s="378">
        <v>28612.6</v>
      </c>
      <c r="N365" s="382"/>
      <c r="O365" s="39" t="s">
        <v>248</v>
      </c>
      <c r="P365" s="383">
        <v>35479.620000000003</v>
      </c>
      <c r="Q365" s="382"/>
      <c r="R365" s="378"/>
      <c r="S365" s="381"/>
      <c r="T365" s="382"/>
      <c r="U365" s="37">
        <v>6599.21</v>
      </c>
    </row>
    <row r="366" spans="1:21" ht="14.25" customHeight="1" x14ac:dyDescent="0.25">
      <c r="A366" s="39" t="s">
        <v>100</v>
      </c>
      <c r="B366" s="39" t="s">
        <v>247</v>
      </c>
      <c r="C366" s="379" t="s">
        <v>246</v>
      </c>
      <c r="D366" s="381"/>
      <c r="E366" s="382"/>
      <c r="F366" s="380" t="s">
        <v>174</v>
      </c>
      <c r="G366" s="382"/>
      <c r="H366" s="383">
        <v>8.0000000000000004E-4</v>
      </c>
      <c r="I366" s="382"/>
      <c r="J366" s="383">
        <v>1</v>
      </c>
      <c r="K366" s="382"/>
      <c r="L366" s="37">
        <v>4.7999999999999996E-3</v>
      </c>
      <c r="M366" s="378">
        <v>116448.72</v>
      </c>
      <c r="N366" s="382"/>
      <c r="O366" s="39" t="s">
        <v>173</v>
      </c>
      <c r="P366" s="383">
        <v>158370.26</v>
      </c>
      <c r="Q366" s="382"/>
      <c r="R366" s="378"/>
      <c r="S366" s="381"/>
      <c r="T366" s="382"/>
      <c r="U366" s="37">
        <v>760.18</v>
      </c>
    </row>
    <row r="367" spans="1:21" ht="14.25" customHeight="1" x14ac:dyDescent="0.25">
      <c r="A367" s="39" t="s">
        <v>100</v>
      </c>
      <c r="B367" s="39" t="s">
        <v>245</v>
      </c>
      <c r="C367" s="379" t="s">
        <v>244</v>
      </c>
      <c r="D367" s="381"/>
      <c r="E367" s="382"/>
      <c r="F367" s="380" t="s">
        <v>174</v>
      </c>
      <c r="G367" s="382"/>
      <c r="H367" s="383">
        <v>2.0000000000000002E-5</v>
      </c>
      <c r="I367" s="382"/>
      <c r="J367" s="383">
        <v>1</v>
      </c>
      <c r="K367" s="382"/>
      <c r="L367" s="37">
        <v>1.2E-4</v>
      </c>
      <c r="M367" s="378">
        <v>81827.199999999997</v>
      </c>
      <c r="N367" s="382"/>
      <c r="O367" s="39" t="s">
        <v>243</v>
      </c>
      <c r="P367" s="383">
        <v>145652.42000000001</v>
      </c>
      <c r="Q367" s="382"/>
      <c r="R367" s="378"/>
      <c r="S367" s="381"/>
      <c r="T367" s="382"/>
      <c r="U367" s="37">
        <v>17.48</v>
      </c>
    </row>
    <row r="368" spans="1:21" ht="27.6" customHeight="1" x14ac:dyDescent="0.25">
      <c r="A368" s="39" t="s">
        <v>100</v>
      </c>
      <c r="B368" s="39" t="s">
        <v>242</v>
      </c>
      <c r="C368" s="379" t="s">
        <v>241</v>
      </c>
      <c r="D368" s="381"/>
      <c r="E368" s="382"/>
      <c r="F368" s="380" t="s">
        <v>240</v>
      </c>
      <c r="G368" s="382"/>
      <c r="H368" s="383">
        <v>2.4E-2</v>
      </c>
      <c r="I368" s="382"/>
      <c r="J368" s="383">
        <v>1</v>
      </c>
      <c r="K368" s="382"/>
      <c r="L368" s="37">
        <v>0.14399999999999999</v>
      </c>
      <c r="M368" s="378">
        <v>37.71</v>
      </c>
      <c r="N368" s="382"/>
      <c r="O368" s="39" t="s">
        <v>239</v>
      </c>
      <c r="P368" s="383">
        <v>59.58</v>
      </c>
      <c r="Q368" s="382"/>
      <c r="R368" s="378"/>
      <c r="S368" s="381"/>
      <c r="T368" s="382"/>
      <c r="U368" s="37">
        <v>8.58</v>
      </c>
    </row>
    <row r="369" spans="1:21" ht="18.95" customHeight="1" x14ac:dyDescent="0.25">
      <c r="A369" s="39" t="s">
        <v>100</v>
      </c>
      <c r="B369" s="39" t="s">
        <v>238</v>
      </c>
      <c r="C369" s="379" t="s">
        <v>237</v>
      </c>
      <c r="D369" s="381"/>
      <c r="E369" s="382"/>
      <c r="F369" s="380" t="s">
        <v>160</v>
      </c>
      <c r="G369" s="382"/>
      <c r="H369" s="383">
        <v>1</v>
      </c>
      <c r="I369" s="382"/>
      <c r="J369" s="383">
        <v>1</v>
      </c>
      <c r="K369" s="382"/>
      <c r="L369" s="37">
        <v>740.01959999999997</v>
      </c>
      <c r="M369" s="378"/>
      <c r="N369" s="382"/>
      <c r="O369" s="39" t="s">
        <v>100</v>
      </c>
      <c r="P369" s="383">
        <v>1</v>
      </c>
      <c r="Q369" s="382"/>
      <c r="R369" s="378"/>
      <c r="S369" s="381"/>
      <c r="T369" s="382"/>
      <c r="U369" s="37">
        <v>740.02</v>
      </c>
    </row>
    <row r="370" spans="1:21" ht="14.25" customHeight="1" x14ac:dyDescent="0.25">
      <c r="A370" s="39" t="s">
        <v>100</v>
      </c>
      <c r="B370" s="39" t="s">
        <v>100</v>
      </c>
      <c r="C370" s="365" t="s">
        <v>166</v>
      </c>
      <c r="D370" s="381"/>
      <c r="E370" s="382"/>
      <c r="F370" s="380" t="s">
        <v>100</v>
      </c>
      <c r="G370" s="382"/>
      <c r="H370" s="378"/>
      <c r="I370" s="382"/>
      <c r="J370" s="378"/>
      <c r="K370" s="382"/>
      <c r="L370" s="38"/>
      <c r="M370" s="378"/>
      <c r="N370" s="382"/>
      <c r="O370" s="39" t="s">
        <v>100</v>
      </c>
      <c r="P370" s="378"/>
      <c r="Q370" s="382"/>
      <c r="R370" s="378"/>
      <c r="S370" s="381"/>
      <c r="T370" s="382"/>
      <c r="U370" s="35">
        <v>45342.96</v>
      </c>
    </row>
    <row r="371" spans="1:21" ht="60.75" customHeight="1" x14ac:dyDescent="0.25">
      <c r="A371" s="40" t="s">
        <v>207</v>
      </c>
      <c r="B371" s="39" t="s">
        <v>235</v>
      </c>
      <c r="C371" s="379" t="s">
        <v>234</v>
      </c>
      <c r="D371" s="381"/>
      <c r="E371" s="382"/>
      <c r="F371" s="380" t="s">
        <v>192</v>
      </c>
      <c r="G371" s="382"/>
      <c r="H371" s="383">
        <v>6</v>
      </c>
      <c r="I371" s="382"/>
      <c r="J371" s="384" t="s">
        <v>187</v>
      </c>
      <c r="K371" s="382"/>
      <c r="L371" s="37">
        <v>6</v>
      </c>
      <c r="M371" s="383">
        <v>6140.95</v>
      </c>
      <c r="N371" s="382"/>
      <c r="O371" s="39" t="s">
        <v>233</v>
      </c>
      <c r="P371" s="383">
        <v>11483.58</v>
      </c>
      <c r="Q371" s="382"/>
      <c r="R371" s="378"/>
      <c r="S371" s="381"/>
      <c r="T371" s="382"/>
      <c r="U371" s="37">
        <v>68901.48</v>
      </c>
    </row>
    <row r="372" spans="1:21" ht="14.25" customHeight="1" x14ac:dyDescent="0.25">
      <c r="A372" s="41" t="s">
        <v>100</v>
      </c>
      <c r="B372" s="41" t="s">
        <v>100</v>
      </c>
      <c r="C372" s="379" t="s">
        <v>165</v>
      </c>
      <c r="D372" s="381"/>
      <c r="E372" s="382"/>
      <c r="F372" s="380" t="s">
        <v>100</v>
      </c>
      <c r="G372" s="382"/>
      <c r="H372" s="378"/>
      <c r="I372" s="382"/>
      <c r="J372" s="379" t="s">
        <v>100</v>
      </c>
      <c r="K372" s="382"/>
      <c r="L372" s="39" t="s">
        <v>100</v>
      </c>
      <c r="M372" s="379" t="s">
        <v>100</v>
      </c>
      <c r="N372" s="382"/>
      <c r="O372" s="41" t="s">
        <v>100</v>
      </c>
      <c r="P372" s="378"/>
      <c r="Q372" s="382"/>
      <c r="R372" s="379" t="s">
        <v>100</v>
      </c>
      <c r="S372" s="381"/>
      <c r="T372" s="382"/>
      <c r="U372" s="37">
        <v>37080.17</v>
      </c>
    </row>
    <row r="373" spans="1:21" ht="28.35" customHeight="1" x14ac:dyDescent="0.25">
      <c r="A373" s="41" t="s">
        <v>100</v>
      </c>
      <c r="B373" s="39" t="s">
        <v>164</v>
      </c>
      <c r="C373" s="379" t="s">
        <v>163</v>
      </c>
      <c r="D373" s="381"/>
      <c r="E373" s="382"/>
      <c r="F373" s="380" t="s">
        <v>160</v>
      </c>
      <c r="G373" s="382"/>
      <c r="H373" s="383">
        <v>97</v>
      </c>
      <c r="I373" s="382"/>
      <c r="J373" s="383">
        <v>1</v>
      </c>
      <c r="K373" s="382"/>
      <c r="L373" s="37">
        <v>97</v>
      </c>
      <c r="M373" s="378"/>
      <c r="N373" s="382"/>
      <c r="O373" s="39" t="s">
        <v>100</v>
      </c>
      <c r="P373" s="378"/>
      <c r="Q373" s="382"/>
      <c r="R373" s="384" t="s">
        <v>100</v>
      </c>
      <c r="S373" s="381"/>
      <c r="T373" s="382"/>
      <c r="U373" s="37">
        <v>35967.760000000002</v>
      </c>
    </row>
    <row r="374" spans="1:21" ht="28.35" customHeight="1" x14ac:dyDescent="0.25">
      <c r="A374" s="41" t="s">
        <v>100</v>
      </c>
      <c r="B374" s="39" t="s">
        <v>162</v>
      </c>
      <c r="C374" s="379" t="s">
        <v>161</v>
      </c>
      <c r="D374" s="381"/>
      <c r="E374" s="382"/>
      <c r="F374" s="380" t="s">
        <v>160</v>
      </c>
      <c r="G374" s="382"/>
      <c r="H374" s="383">
        <v>51</v>
      </c>
      <c r="I374" s="382"/>
      <c r="J374" s="383">
        <v>1</v>
      </c>
      <c r="K374" s="382"/>
      <c r="L374" s="37">
        <v>51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18910.89</v>
      </c>
    </row>
    <row r="375" spans="1:21" ht="14.25" customHeight="1" x14ac:dyDescent="0.25">
      <c r="A375" s="36" t="s">
        <v>100</v>
      </c>
      <c r="B375" s="36" t="s">
        <v>100</v>
      </c>
      <c r="C375" s="365" t="s">
        <v>136</v>
      </c>
      <c r="D375" s="381"/>
      <c r="E375" s="381"/>
      <c r="F375" s="381"/>
      <c r="G375" s="381"/>
      <c r="H375" s="381"/>
      <c r="I375" s="381"/>
      <c r="J375" s="381"/>
      <c r="K375" s="381"/>
      <c r="L375" s="382"/>
      <c r="M375" s="385" t="s">
        <v>100</v>
      </c>
      <c r="N375" s="381"/>
      <c r="O375" s="382"/>
      <c r="P375" s="386">
        <v>28187.18</v>
      </c>
      <c r="Q375" s="382"/>
      <c r="R375" s="369"/>
      <c r="S375" s="381"/>
      <c r="T375" s="382"/>
      <c r="U375" s="35">
        <v>169123.09</v>
      </c>
    </row>
    <row r="376" spans="1:21" ht="50.25" customHeight="1" x14ac:dyDescent="0.25">
      <c r="A376" s="44" t="s">
        <v>199</v>
      </c>
      <c r="B376" s="43" t="s">
        <v>198</v>
      </c>
      <c r="C376" s="365" t="s">
        <v>484</v>
      </c>
      <c r="D376" s="381"/>
      <c r="E376" s="382"/>
      <c r="F376" s="367" t="s">
        <v>196</v>
      </c>
      <c r="G376" s="382"/>
      <c r="H376" s="368">
        <v>0.18</v>
      </c>
      <c r="I376" s="382"/>
      <c r="J376" s="368">
        <v>1</v>
      </c>
      <c r="K376" s="382"/>
      <c r="L376" s="35">
        <v>0.18</v>
      </c>
      <c r="M376" s="369"/>
      <c r="N376" s="382"/>
      <c r="O376" s="42"/>
      <c r="P376" s="369"/>
      <c r="Q376" s="382"/>
      <c r="R376" s="369"/>
      <c r="S376" s="381"/>
      <c r="T376" s="382"/>
      <c r="U376" s="38"/>
    </row>
    <row r="377" spans="1:21" ht="50.25" customHeight="1" x14ac:dyDescent="0.25">
      <c r="A377" s="40" t="s">
        <v>100</v>
      </c>
      <c r="B377" s="39" t="s">
        <v>483</v>
      </c>
      <c r="C377" s="379" t="s">
        <v>479</v>
      </c>
      <c r="D377" s="381"/>
      <c r="E377" s="381"/>
      <c r="F377" s="381"/>
      <c r="G377" s="381"/>
      <c r="H377" s="381"/>
      <c r="I377" s="381"/>
      <c r="J377" s="381"/>
      <c r="K377" s="381"/>
      <c r="L377" s="381"/>
      <c r="M377" s="381"/>
      <c r="N377" s="381"/>
      <c r="O377" s="381"/>
      <c r="P377" s="381"/>
      <c r="Q377" s="381"/>
      <c r="R377" s="381"/>
      <c r="S377" s="381"/>
      <c r="T377" s="382"/>
      <c r="U377" s="41" t="s">
        <v>100</v>
      </c>
    </row>
    <row r="378" spans="1:21" ht="14.25" customHeight="1" x14ac:dyDescent="0.25">
      <c r="A378" s="39" t="s">
        <v>100</v>
      </c>
      <c r="B378" s="39" t="s">
        <v>187</v>
      </c>
      <c r="C378" s="379" t="s">
        <v>186</v>
      </c>
      <c r="D378" s="381"/>
      <c r="E378" s="382"/>
      <c r="F378" s="380" t="s">
        <v>179</v>
      </c>
      <c r="G378" s="382"/>
      <c r="H378" s="378"/>
      <c r="I378" s="382"/>
      <c r="J378" s="378"/>
      <c r="K378" s="382"/>
      <c r="L378" s="37">
        <v>6.2927999999999997</v>
      </c>
      <c r="M378" s="378"/>
      <c r="N378" s="382"/>
      <c r="O378" s="39" t="s">
        <v>100</v>
      </c>
      <c r="P378" s="378"/>
      <c r="Q378" s="382"/>
      <c r="R378" s="378"/>
      <c r="S378" s="381"/>
      <c r="T378" s="382"/>
      <c r="U378" s="37">
        <v>3464.88</v>
      </c>
    </row>
    <row r="379" spans="1:21" ht="14.25" customHeight="1" x14ac:dyDescent="0.25">
      <c r="A379" s="39" t="s">
        <v>100</v>
      </c>
      <c r="B379" s="39" t="s">
        <v>185</v>
      </c>
      <c r="C379" s="379" t="s">
        <v>184</v>
      </c>
      <c r="D379" s="381"/>
      <c r="E379" s="382"/>
      <c r="F379" s="380" t="s">
        <v>179</v>
      </c>
      <c r="G379" s="382"/>
      <c r="H379" s="383">
        <v>30.4</v>
      </c>
      <c r="I379" s="382"/>
      <c r="J379" s="383">
        <v>1.1499999999999999</v>
      </c>
      <c r="K379" s="382"/>
      <c r="L379" s="37">
        <v>6.2927999999999997</v>
      </c>
      <c r="M379" s="378"/>
      <c r="N379" s="382"/>
      <c r="O379" s="39" t="s">
        <v>100</v>
      </c>
      <c r="P379" s="383">
        <v>550.61</v>
      </c>
      <c r="Q379" s="382"/>
      <c r="R379" s="383">
        <v>1</v>
      </c>
      <c r="S379" s="381"/>
      <c r="T379" s="382"/>
      <c r="U379" s="37">
        <v>3464.88</v>
      </c>
    </row>
    <row r="380" spans="1:21" ht="14.25" customHeight="1" x14ac:dyDescent="0.25">
      <c r="A380" s="39" t="s">
        <v>100</v>
      </c>
      <c r="B380" s="39" t="s">
        <v>183</v>
      </c>
      <c r="C380" s="379" t="s">
        <v>182</v>
      </c>
      <c r="D380" s="381"/>
      <c r="E380" s="382"/>
      <c r="F380" s="380" t="s">
        <v>100</v>
      </c>
      <c r="G380" s="382"/>
      <c r="H380" s="378"/>
      <c r="I380" s="382"/>
      <c r="J380" s="378"/>
      <c r="K380" s="382"/>
      <c r="L380" s="38"/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0</v>
      </c>
    </row>
    <row r="381" spans="1:21" ht="14.25" customHeight="1" x14ac:dyDescent="0.25">
      <c r="A381" s="39" t="s">
        <v>100</v>
      </c>
      <c r="B381" s="39" t="s">
        <v>181</v>
      </c>
      <c r="C381" s="379" t="s">
        <v>180</v>
      </c>
      <c r="D381" s="381"/>
      <c r="E381" s="382"/>
      <c r="F381" s="380" t="s">
        <v>179</v>
      </c>
      <c r="G381" s="382"/>
      <c r="H381" s="378"/>
      <c r="I381" s="382"/>
      <c r="J381" s="378"/>
      <c r="K381" s="382"/>
      <c r="L381" s="38"/>
      <c r="M381" s="378"/>
      <c r="N381" s="382"/>
      <c r="O381" s="39" t="s">
        <v>100</v>
      </c>
      <c r="P381" s="378"/>
      <c r="Q381" s="382"/>
      <c r="R381" s="378"/>
      <c r="S381" s="381"/>
      <c r="T381" s="382"/>
      <c r="U381" s="37">
        <v>0</v>
      </c>
    </row>
    <row r="382" spans="1:21" ht="14.25" customHeight="1" x14ac:dyDescent="0.25">
      <c r="A382" s="39" t="s">
        <v>100</v>
      </c>
      <c r="B382" s="39" t="s">
        <v>178</v>
      </c>
      <c r="C382" s="379" t="s">
        <v>177</v>
      </c>
      <c r="D382" s="381"/>
      <c r="E382" s="382"/>
      <c r="F382" s="380" t="s">
        <v>100</v>
      </c>
      <c r="G382" s="382"/>
      <c r="H382" s="378"/>
      <c r="I382" s="382"/>
      <c r="J382" s="378"/>
      <c r="K382" s="382"/>
      <c r="L382" s="38"/>
      <c r="M382" s="378"/>
      <c r="N382" s="382"/>
      <c r="O382" s="39" t="s">
        <v>100</v>
      </c>
      <c r="P382" s="378"/>
      <c r="Q382" s="382"/>
      <c r="R382" s="378"/>
      <c r="S382" s="381"/>
      <c r="T382" s="382"/>
      <c r="U382" s="37">
        <v>60.26</v>
      </c>
    </row>
    <row r="383" spans="1:21" ht="18.95" customHeight="1" x14ac:dyDescent="0.25">
      <c r="A383" s="39" t="s">
        <v>100</v>
      </c>
      <c r="B383" s="39" t="s">
        <v>238</v>
      </c>
      <c r="C383" s="379" t="s">
        <v>237</v>
      </c>
      <c r="D383" s="381"/>
      <c r="E383" s="382"/>
      <c r="F383" s="380" t="s">
        <v>160</v>
      </c>
      <c r="G383" s="382"/>
      <c r="H383" s="383">
        <v>1</v>
      </c>
      <c r="I383" s="382"/>
      <c r="J383" s="383">
        <v>1</v>
      </c>
      <c r="K383" s="382"/>
      <c r="L383" s="37">
        <v>60.258744</v>
      </c>
      <c r="M383" s="378"/>
      <c r="N383" s="382"/>
      <c r="O383" s="39" t="s">
        <v>100</v>
      </c>
      <c r="P383" s="383">
        <v>1</v>
      </c>
      <c r="Q383" s="382"/>
      <c r="R383" s="378"/>
      <c r="S383" s="381"/>
      <c r="T383" s="382"/>
      <c r="U383" s="37">
        <v>60.26</v>
      </c>
    </row>
    <row r="384" spans="1:21" ht="14.25" customHeight="1" x14ac:dyDescent="0.25">
      <c r="A384" s="39" t="s">
        <v>100</v>
      </c>
      <c r="B384" s="39" t="s">
        <v>100</v>
      </c>
      <c r="C384" s="365" t="s">
        <v>166</v>
      </c>
      <c r="D384" s="381"/>
      <c r="E384" s="382"/>
      <c r="F384" s="380" t="s">
        <v>100</v>
      </c>
      <c r="G384" s="382"/>
      <c r="H384" s="378"/>
      <c r="I384" s="382"/>
      <c r="J384" s="378"/>
      <c r="K384" s="382"/>
      <c r="L384" s="38"/>
      <c r="M384" s="378"/>
      <c r="N384" s="382"/>
      <c r="O384" s="39" t="s">
        <v>100</v>
      </c>
      <c r="P384" s="378"/>
      <c r="Q384" s="382"/>
      <c r="R384" s="378"/>
      <c r="S384" s="381"/>
      <c r="T384" s="382"/>
      <c r="U384" s="35">
        <v>3525.14</v>
      </c>
    </row>
    <row r="385" spans="1:21" ht="14.25" customHeight="1" x14ac:dyDescent="0.25">
      <c r="A385" s="41" t="s">
        <v>100</v>
      </c>
      <c r="B385" s="41" t="s">
        <v>100</v>
      </c>
      <c r="C385" s="379" t="s">
        <v>165</v>
      </c>
      <c r="D385" s="381"/>
      <c r="E385" s="382"/>
      <c r="F385" s="380" t="s">
        <v>100</v>
      </c>
      <c r="G385" s="382"/>
      <c r="H385" s="378"/>
      <c r="I385" s="382"/>
      <c r="J385" s="379" t="s">
        <v>100</v>
      </c>
      <c r="K385" s="382"/>
      <c r="L385" s="39" t="s">
        <v>100</v>
      </c>
      <c r="M385" s="379" t="s">
        <v>100</v>
      </c>
      <c r="N385" s="382"/>
      <c r="O385" s="41" t="s">
        <v>100</v>
      </c>
      <c r="P385" s="378"/>
      <c r="Q385" s="382"/>
      <c r="R385" s="379" t="s">
        <v>100</v>
      </c>
      <c r="S385" s="381"/>
      <c r="T385" s="382"/>
      <c r="U385" s="37">
        <v>3464.88</v>
      </c>
    </row>
    <row r="386" spans="1:21" ht="28.35" customHeight="1" x14ac:dyDescent="0.25">
      <c r="A386" s="41" t="s">
        <v>100</v>
      </c>
      <c r="B386" s="39" t="s">
        <v>164</v>
      </c>
      <c r="C386" s="379" t="s">
        <v>163</v>
      </c>
      <c r="D386" s="381"/>
      <c r="E386" s="382"/>
      <c r="F386" s="380" t="s">
        <v>160</v>
      </c>
      <c r="G386" s="382"/>
      <c r="H386" s="383">
        <v>97</v>
      </c>
      <c r="I386" s="382"/>
      <c r="J386" s="383">
        <v>1</v>
      </c>
      <c r="K386" s="382"/>
      <c r="L386" s="37">
        <v>97</v>
      </c>
      <c r="M386" s="378"/>
      <c r="N386" s="382"/>
      <c r="O386" s="39" t="s">
        <v>100</v>
      </c>
      <c r="P386" s="378"/>
      <c r="Q386" s="382"/>
      <c r="R386" s="384" t="s">
        <v>100</v>
      </c>
      <c r="S386" s="381"/>
      <c r="T386" s="382"/>
      <c r="U386" s="37">
        <v>3360.93</v>
      </c>
    </row>
    <row r="387" spans="1:21" ht="28.35" customHeight="1" x14ac:dyDescent="0.25">
      <c r="A387" s="41" t="s">
        <v>100</v>
      </c>
      <c r="B387" s="39" t="s">
        <v>162</v>
      </c>
      <c r="C387" s="379" t="s">
        <v>161</v>
      </c>
      <c r="D387" s="381"/>
      <c r="E387" s="382"/>
      <c r="F387" s="380" t="s">
        <v>160</v>
      </c>
      <c r="G387" s="382"/>
      <c r="H387" s="383">
        <v>51</v>
      </c>
      <c r="I387" s="382"/>
      <c r="J387" s="383">
        <v>1</v>
      </c>
      <c r="K387" s="382"/>
      <c r="L387" s="37">
        <v>51</v>
      </c>
      <c r="M387" s="378"/>
      <c r="N387" s="382"/>
      <c r="O387" s="39" t="s">
        <v>100</v>
      </c>
      <c r="P387" s="378"/>
      <c r="Q387" s="382"/>
      <c r="R387" s="384" t="s">
        <v>100</v>
      </c>
      <c r="S387" s="381"/>
      <c r="T387" s="382"/>
      <c r="U387" s="37">
        <v>1767.09</v>
      </c>
    </row>
    <row r="388" spans="1:21" ht="14.25" customHeight="1" x14ac:dyDescent="0.25">
      <c r="A388" s="36" t="s">
        <v>100</v>
      </c>
      <c r="B388" s="36" t="s">
        <v>100</v>
      </c>
      <c r="C388" s="365" t="s">
        <v>136</v>
      </c>
      <c r="D388" s="381"/>
      <c r="E388" s="381"/>
      <c r="F388" s="381"/>
      <c r="G388" s="381"/>
      <c r="H388" s="381"/>
      <c r="I388" s="381"/>
      <c r="J388" s="381"/>
      <c r="K388" s="381"/>
      <c r="L388" s="382"/>
      <c r="M388" s="385" t="s">
        <v>100</v>
      </c>
      <c r="N388" s="381"/>
      <c r="O388" s="382"/>
      <c r="P388" s="386">
        <v>48073.11</v>
      </c>
      <c r="Q388" s="382"/>
      <c r="R388" s="369"/>
      <c r="S388" s="381"/>
      <c r="T388" s="382"/>
      <c r="U388" s="35">
        <v>8653.16</v>
      </c>
    </row>
    <row r="389" spans="1:21" ht="50.25" customHeight="1" x14ac:dyDescent="0.25">
      <c r="A389" s="44" t="s">
        <v>195</v>
      </c>
      <c r="B389" s="43" t="s">
        <v>231</v>
      </c>
      <c r="C389" s="365" t="s">
        <v>481</v>
      </c>
      <c r="D389" s="381"/>
      <c r="E389" s="382"/>
      <c r="F389" s="367" t="s">
        <v>229</v>
      </c>
      <c r="G389" s="382"/>
      <c r="H389" s="368">
        <v>6.2799999999999995E-2</v>
      </c>
      <c r="I389" s="382"/>
      <c r="J389" s="368">
        <v>1</v>
      </c>
      <c r="K389" s="382"/>
      <c r="L389" s="35">
        <v>6.2799999999999995E-2</v>
      </c>
      <c r="M389" s="369"/>
      <c r="N389" s="382"/>
      <c r="O389" s="42"/>
      <c r="P389" s="369"/>
      <c r="Q389" s="382"/>
      <c r="R389" s="369"/>
      <c r="S389" s="381"/>
      <c r="T389" s="382"/>
      <c r="U389" s="38"/>
    </row>
    <row r="390" spans="1:21" ht="50.25" customHeight="1" x14ac:dyDescent="0.25">
      <c r="A390" s="40" t="s">
        <v>100</v>
      </c>
      <c r="B390" s="39" t="s">
        <v>480</v>
      </c>
      <c r="C390" s="379" t="s">
        <v>479</v>
      </c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1"/>
      <c r="P390" s="381"/>
      <c r="Q390" s="381"/>
      <c r="R390" s="381"/>
      <c r="S390" s="381"/>
      <c r="T390" s="382"/>
      <c r="U390" s="41" t="s">
        <v>100</v>
      </c>
    </row>
    <row r="391" spans="1:21" ht="14.25" customHeight="1" x14ac:dyDescent="0.25">
      <c r="A391" s="39" t="s">
        <v>100</v>
      </c>
      <c r="B391" s="39" t="s">
        <v>187</v>
      </c>
      <c r="C391" s="379" t="s">
        <v>186</v>
      </c>
      <c r="D391" s="381"/>
      <c r="E391" s="382"/>
      <c r="F391" s="380" t="s">
        <v>179</v>
      </c>
      <c r="G391" s="382"/>
      <c r="H391" s="378"/>
      <c r="I391" s="382"/>
      <c r="J391" s="378"/>
      <c r="K391" s="382"/>
      <c r="L391" s="37">
        <v>4.5072501999999997</v>
      </c>
      <c r="M391" s="378"/>
      <c r="N391" s="382"/>
      <c r="O391" s="39" t="s">
        <v>100</v>
      </c>
      <c r="P391" s="378"/>
      <c r="Q391" s="382"/>
      <c r="R391" s="378"/>
      <c r="S391" s="381"/>
      <c r="T391" s="382"/>
      <c r="U391" s="37">
        <v>2396.46</v>
      </c>
    </row>
    <row r="392" spans="1:21" ht="14.25" customHeight="1" x14ac:dyDescent="0.25">
      <c r="A392" s="39" t="s">
        <v>100</v>
      </c>
      <c r="B392" s="39" t="s">
        <v>226</v>
      </c>
      <c r="C392" s="379" t="s">
        <v>225</v>
      </c>
      <c r="D392" s="381"/>
      <c r="E392" s="382"/>
      <c r="F392" s="380" t="s">
        <v>179</v>
      </c>
      <c r="G392" s="382"/>
      <c r="H392" s="383">
        <v>62.41</v>
      </c>
      <c r="I392" s="382"/>
      <c r="J392" s="383">
        <v>1.1499999999999999</v>
      </c>
      <c r="K392" s="382"/>
      <c r="L392" s="37">
        <v>4.5072501999999997</v>
      </c>
      <c r="M392" s="378"/>
      <c r="N392" s="382"/>
      <c r="O392" s="39" t="s">
        <v>100</v>
      </c>
      <c r="P392" s="383">
        <v>531.69000000000005</v>
      </c>
      <c r="Q392" s="382"/>
      <c r="R392" s="383">
        <v>1</v>
      </c>
      <c r="S392" s="381"/>
      <c r="T392" s="382"/>
      <c r="U392" s="37">
        <v>2396.46</v>
      </c>
    </row>
    <row r="393" spans="1:21" ht="14.25" customHeight="1" x14ac:dyDescent="0.25">
      <c r="A393" s="39" t="s">
        <v>100</v>
      </c>
      <c r="B393" s="39" t="s">
        <v>183</v>
      </c>
      <c r="C393" s="379" t="s">
        <v>182</v>
      </c>
      <c r="D393" s="381"/>
      <c r="E393" s="382"/>
      <c r="F393" s="380" t="s">
        <v>100</v>
      </c>
      <c r="G393" s="382"/>
      <c r="H393" s="378"/>
      <c r="I393" s="382"/>
      <c r="J393" s="378"/>
      <c r="K393" s="382"/>
      <c r="L393" s="38"/>
      <c r="M393" s="378"/>
      <c r="N393" s="382"/>
      <c r="O393" s="39" t="s">
        <v>100</v>
      </c>
      <c r="P393" s="378"/>
      <c r="Q393" s="382"/>
      <c r="R393" s="378"/>
      <c r="S393" s="381"/>
      <c r="T393" s="382"/>
      <c r="U393" s="37">
        <v>23.92</v>
      </c>
    </row>
    <row r="394" spans="1:21" ht="14.25" customHeight="1" x14ac:dyDescent="0.25">
      <c r="A394" s="39" t="s">
        <v>100</v>
      </c>
      <c r="B394" s="39" t="s">
        <v>181</v>
      </c>
      <c r="C394" s="379" t="s">
        <v>180</v>
      </c>
      <c r="D394" s="381"/>
      <c r="E394" s="382"/>
      <c r="F394" s="380" t="s">
        <v>179</v>
      </c>
      <c r="G394" s="382"/>
      <c r="H394" s="378"/>
      <c r="I394" s="382"/>
      <c r="J394" s="378"/>
      <c r="K394" s="382"/>
      <c r="L394" s="37">
        <v>1.8777200000000001E-2</v>
      </c>
      <c r="M394" s="378"/>
      <c r="N394" s="382"/>
      <c r="O394" s="39" t="s">
        <v>100</v>
      </c>
      <c r="P394" s="378"/>
      <c r="Q394" s="382"/>
      <c r="R394" s="378"/>
      <c r="S394" s="381"/>
      <c r="T394" s="382"/>
      <c r="U394" s="37">
        <v>10.58</v>
      </c>
    </row>
    <row r="395" spans="1:21" ht="18.95" customHeight="1" x14ac:dyDescent="0.25">
      <c r="A395" s="39" t="s">
        <v>100</v>
      </c>
      <c r="B395" s="39" t="s">
        <v>224</v>
      </c>
      <c r="C395" s="379" t="s">
        <v>223</v>
      </c>
      <c r="D395" s="381"/>
      <c r="E395" s="382"/>
      <c r="F395" s="380" t="s">
        <v>218</v>
      </c>
      <c r="G395" s="382"/>
      <c r="H395" s="383">
        <v>0.26</v>
      </c>
      <c r="I395" s="382"/>
      <c r="J395" s="383">
        <v>1.1499999999999999</v>
      </c>
      <c r="K395" s="382"/>
      <c r="L395" s="37">
        <v>1.8777200000000001E-2</v>
      </c>
      <c r="M395" s="378"/>
      <c r="N395" s="382"/>
      <c r="O395" s="39" t="s">
        <v>100</v>
      </c>
      <c r="P395" s="383">
        <v>656.62</v>
      </c>
      <c r="Q395" s="382"/>
      <c r="R395" s="378"/>
      <c r="S395" s="381"/>
      <c r="T395" s="382"/>
      <c r="U395" s="37">
        <v>12.33</v>
      </c>
    </row>
    <row r="396" spans="1:21" ht="14.25" customHeight="1" x14ac:dyDescent="0.25">
      <c r="A396" s="39" t="s">
        <v>100</v>
      </c>
      <c r="B396" s="39" t="s">
        <v>222</v>
      </c>
      <c r="C396" s="379" t="s">
        <v>221</v>
      </c>
      <c r="D396" s="381"/>
      <c r="E396" s="382"/>
      <c r="F396" s="380" t="s">
        <v>179</v>
      </c>
      <c r="G396" s="382"/>
      <c r="H396" s="383">
        <v>0.26</v>
      </c>
      <c r="I396" s="382"/>
      <c r="J396" s="383">
        <v>1.1499999999999999</v>
      </c>
      <c r="K396" s="382"/>
      <c r="L396" s="37">
        <v>1.8777200000000001E-2</v>
      </c>
      <c r="M396" s="378"/>
      <c r="N396" s="382"/>
      <c r="O396" s="39" t="s">
        <v>100</v>
      </c>
      <c r="P396" s="383">
        <v>563.22</v>
      </c>
      <c r="Q396" s="382"/>
      <c r="R396" s="383">
        <v>1</v>
      </c>
      <c r="S396" s="381"/>
      <c r="T396" s="382"/>
      <c r="U396" s="37">
        <v>10.58</v>
      </c>
    </row>
    <row r="397" spans="1:21" ht="27.6" customHeight="1" x14ac:dyDescent="0.25">
      <c r="A397" s="39" t="s">
        <v>100</v>
      </c>
      <c r="B397" s="39" t="s">
        <v>220</v>
      </c>
      <c r="C397" s="379" t="s">
        <v>219</v>
      </c>
      <c r="D397" s="381"/>
      <c r="E397" s="382"/>
      <c r="F397" s="380" t="s">
        <v>218</v>
      </c>
      <c r="G397" s="382"/>
      <c r="H397" s="383">
        <v>25.2</v>
      </c>
      <c r="I397" s="382"/>
      <c r="J397" s="383">
        <v>1.1499999999999999</v>
      </c>
      <c r="K397" s="382"/>
      <c r="L397" s="37">
        <v>1.819944</v>
      </c>
      <c r="M397" s="378">
        <v>4.5199999999999996</v>
      </c>
      <c r="N397" s="382"/>
      <c r="O397" s="39" t="s">
        <v>217</v>
      </c>
      <c r="P397" s="383">
        <v>6.37</v>
      </c>
      <c r="Q397" s="382"/>
      <c r="R397" s="378"/>
      <c r="S397" s="381"/>
      <c r="T397" s="382"/>
      <c r="U397" s="37">
        <v>11.59</v>
      </c>
    </row>
    <row r="398" spans="1:21" ht="14.25" customHeight="1" x14ac:dyDescent="0.25">
      <c r="A398" s="39" t="s">
        <v>100</v>
      </c>
      <c r="B398" s="39" t="s">
        <v>178</v>
      </c>
      <c r="C398" s="379" t="s">
        <v>177</v>
      </c>
      <c r="D398" s="381"/>
      <c r="E398" s="382"/>
      <c r="F398" s="380" t="s">
        <v>100</v>
      </c>
      <c r="G398" s="382"/>
      <c r="H398" s="378"/>
      <c r="I398" s="382"/>
      <c r="J398" s="378"/>
      <c r="K398" s="382"/>
      <c r="L398" s="38"/>
      <c r="M398" s="378"/>
      <c r="N398" s="382"/>
      <c r="O398" s="39" t="s">
        <v>100</v>
      </c>
      <c r="P398" s="378"/>
      <c r="Q398" s="382"/>
      <c r="R398" s="378"/>
      <c r="S398" s="381"/>
      <c r="T398" s="382"/>
      <c r="U398" s="37">
        <v>74.41</v>
      </c>
    </row>
    <row r="399" spans="1:21" ht="14.25" customHeight="1" x14ac:dyDescent="0.25">
      <c r="A399" s="39" t="s">
        <v>100</v>
      </c>
      <c r="B399" s="39" t="s">
        <v>216</v>
      </c>
      <c r="C399" s="379" t="s">
        <v>215</v>
      </c>
      <c r="D399" s="381"/>
      <c r="E399" s="382"/>
      <c r="F399" s="380" t="s">
        <v>214</v>
      </c>
      <c r="G399" s="382"/>
      <c r="H399" s="383">
        <v>0.21</v>
      </c>
      <c r="I399" s="382"/>
      <c r="J399" s="383">
        <v>1</v>
      </c>
      <c r="K399" s="382"/>
      <c r="L399" s="37">
        <v>1.3188E-2</v>
      </c>
      <c r="M399" s="378">
        <v>35.71</v>
      </c>
      <c r="N399" s="382"/>
      <c r="O399" s="39" t="s">
        <v>213</v>
      </c>
      <c r="P399" s="383">
        <v>29.28</v>
      </c>
      <c r="Q399" s="382"/>
      <c r="R399" s="378"/>
      <c r="S399" s="381"/>
      <c r="T399" s="382"/>
      <c r="U399" s="37">
        <v>0.39</v>
      </c>
    </row>
    <row r="400" spans="1:21" ht="14.25" customHeight="1" x14ac:dyDescent="0.25">
      <c r="A400" s="39" t="s">
        <v>100</v>
      </c>
      <c r="B400" s="39" t="s">
        <v>212</v>
      </c>
      <c r="C400" s="379" t="s">
        <v>211</v>
      </c>
      <c r="D400" s="381"/>
      <c r="E400" s="382"/>
      <c r="F400" s="380" t="s">
        <v>192</v>
      </c>
      <c r="G400" s="382"/>
      <c r="H400" s="383">
        <v>10</v>
      </c>
      <c r="I400" s="382"/>
      <c r="J400" s="383">
        <v>1</v>
      </c>
      <c r="K400" s="382"/>
      <c r="L400" s="37">
        <v>0.628</v>
      </c>
      <c r="M400" s="378">
        <v>18.59</v>
      </c>
      <c r="N400" s="382"/>
      <c r="O400" s="39" t="s">
        <v>170</v>
      </c>
      <c r="P400" s="383">
        <v>26.4</v>
      </c>
      <c r="Q400" s="382"/>
      <c r="R400" s="378"/>
      <c r="S400" s="381"/>
      <c r="T400" s="382"/>
      <c r="U400" s="37">
        <v>16.579999999999998</v>
      </c>
    </row>
    <row r="401" spans="1:21" ht="14.25" customHeight="1" x14ac:dyDescent="0.25">
      <c r="A401" s="39" t="s">
        <v>100</v>
      </c>
      <c r="B401" s="39" t="s">
        <v>210</v>
      </c>
      <c r="C401" s="379" t="s">
        <v>209</v>
      </c>
      <c r="D401" s="381"/>
      <c r="E401" s="382"/>
      <c r="F401" s="380" t="s">
        <v>156</v>
      </c>
      <c r="G401" s="382"/>
      <c r="H401" s="383">
        <v>10</v>
      </c>
      <c r="I401" s="382"/>
      <c r="J401" s="383">
        <v>1</v>
      </c>
      <c r="K401" s="382"/>
      <c r="L401" s="37">
        <v>0.628</v>
      </c>
      <c r="M401" s="378">
        <v>56.11</v>
      </c>
      <c r="N401" s="382"/>
      <c r="O401" s="39" t="s">
        <v>208</v>
      </c>
      <c r="P401" s="383">
        <v>91.46</v>
      </c>
      <c r="Q401" s="382"/>
      <c r="R401" s="378"/>
      <c r="S401" s="381"/>
      <c r="T401" s="382"/>
      <c r="U401" s="37">
        <v>57.44</v>
      </c>
    </row>
    <row r="402" spans="1:21" ht="14.25" customHeight="1" x14ac:dyDescent="0.25">
      <c r="A402" s="39" t="s">
        <v>100</v>
      </c>
      <c r="B402" s="39" t="s">
        <v>100</v>
      </c>
      <c r="C402" s="365" t="s">
        <v>166</v>
      </c>
      <c r="D402" s="381"/>
      <c r="E402" s="382"/>
      <c r="F402" s="380" t="s">
        <v>100</v>
      </c>
      <c r="G402" s="382"/>
      <c r="H402" s="378"/>
      <c r="I402" s="382"/>
      <c r="J402" s="378"/>
      <c r="K402" s="382"/>
      <c r="L402" s="38"/>
      <c r="M402" s="378"/>
      <c r="N402" s="382"/>
      <c r="O402" s="39" t="s">
        <v>100</v>
      </c>
      <c r="P402" s="378"/>
      <c r="Q402" s="382"/>
      <c r="R402" s="378"/>
      <c r="S402" s="381"/>
      <c r="T402" s="382"/>
      <c r="U402" s="35">
        <v>2505.37</v>
      </c>
    </row>
    <row r="403" spans="1:21" ht="14.25" customHeight="1" x14ac:dyDescent="0.25">
      <c r="A403" s="41" t="s">
        <v>100</v>
      </c>
      <c r="B403" s="41" t="s">
        <v>100</v>
      </c>
      <c r="C403" s="379" t="s">
        <v>165</v>
      </c>
      <c r="D403" s="381"/>
      <c r="E403" s="382"/>
      <c r="F403" s="380" t="s">
        <v>100</v>
      </c>
      <c r="G403" s="382"/>
      <c r="H403" s="378"/>
      <c r="I403" s="382"/>
      <c r="J403" s="379" t="s">
        <v>100</v>
      </c>
      <c r="K403" s="382"/>
      <c r="L403" s="39" t="s">
        <v>100</v>
      </c>
      <c r="M403" s="379" t="s">
        <v>100</v>
      </c>
      <c r="N403" s="382"/>
      <c r="O403" s="41" t="s">
        <v>100</v>
      </c>
      <c r="P403" s="378"/>
      <c r="Q403" s="382"/>
      <c r="R403" s="379" t="s">
        <v>100</v>
      </c>
      <c r="S403" s="381"/>
      <c r="T403" s="382"/>
      <c r="U403" s="37">
        <v>2407.04</v>
      </c>
    </row>
    <row r="404" spans="1:21" ht="28.35" customHeight="1" x14ac:dyDescent="0.25">
      <c r="A404" s="41" t="s">
        <v>100</v>
      </c>
      <c r="B404" s="39" t="s">
        <v>203</v>
      </c>
      <c r="C404" s="379" t="s">
        <v>202</v>
      </c>
      <c r="D404" s="381"/>
      <c r="E404" s="382"/>
      <c r="F404" s="380" t="s">
        <v>160</v>
      </c>
      <c r="G404" s="382"/>
      <c r="H404" s="383">
        <v>97</v>
      </c>
      <c r="I404" s="382"/>
      <c r="J404" s="383">
        <v>1</v>
      </c>
      <c r="K404" s="382"/>
      <c r="L404" s="37">
        <v>97</v>
      </c>
      <c r="M404" s="378"/>
      <c r="N404" s="382"/>
      <c r="O404" s="39" t="s">
        <v>100</v>
      </c>
      <c r="P404" s="378"/>
      <c r="Q404" s="382"/>
      <c r="R404" s="384" t="s">
        <v>100</v>
      </c>
      <c r="S404" s="381"/>
      <c r="T404" s="382"/>
      <c r="U404" s="37">
        <v>2334.83</v>
      </c>
    </row>
    <row r="405" spans="1:21" ht="28.35" customHeight="1" x14ac:dyDescent="0.25">
      <c r="A405" s="41" t="s">
        <v>100</v>
      </c>
      <c r="B405" s="39" t="s">
        <v>201</v>
      </c>
      <c r="C405" s="379" t="s">
        <v>200</v>
      </c>
      <c r="D405" s="381"/>
      <c r="E405" s="382"/>
      <c r="F405" s="380" t="s">
        <v>160</v>
      </c>
      <c r="G405" s="382"/>
      <c r="H405" s="383">
        <v>55</v>
      </c>
      <c r="I405" s="382"/>
      <c r="J405" s="383">
        <v>1</v>
      </c>
      <c r="K405" s="382"/>
      <c r="L405" s="37">
        <v>55</v>
      </c>
      <c r="M405" s="378"/>
      <c r="N405" s="382"/>
      <c r="O405" s="39" t="s">
        <v>100</v>
      </c>
      <c r="P405" s="378"/>
      <c r="Q405" s="382"/>
      <c r="R405" s="384" t="s">
        <v>100</v>
      </c>
      <c r="S405" s="381"/>
      <c r="T405" s="382"/>
      <c r="U405" s="37">
        <v>1323.87</v>
      </c>
    </row>
    <row r="406" spans="1:21" ht="14.25" customHeight="1" x14ac:dyDescent="0.25">
      <c r="A406" s="36" t="s">
        <v>100</v>
      </c>
      <c r="B406" s="36" t="s">
        <v>100</v>
      </c>
      <c r="C406" s="365" t="s">
        <v>136</v>
      </c>
      <c r="D406" s="381"/>
      <c r="E406" s="381"/>
      <c r="F406" s="381"/>
      <c r="G406" s="381"/>
      <c r="H406" s="381"/>
      <c r="I406" s="381"/>
      <c r="J406" s="381"/>
      <c r="K406" s="381"/>
      <c r="L406" s="382"/>
      <c r="M406" s="385" t="s">
        <v>100</v>
      </c>
      <c r="N406" s="381"/>
      <c r="O406" s="382"/>
      <c r="P406" s="386">
        <v>98153.98</v>
      </c>
      <c r="Q406" s="382"/>
      <c r="R406" s="369"/>
      <c r="S406" s="381"/>
      <c r="T406" s="382"/>
      <c r="U406" s="35">
        <v>6164.07</v>
      </c>
    </row>
    <row r="407" spans="1:21" ht="14.25" customHeight="1" x14ac:dyDescent="0.25"/>
    <row r="408" spans="1:21" ht="14.25" customHeight="1" x14ac:dyDescent="0.25">
      <c r="A408" s="34" t="s">
        <v>100</v>
      </c>
      <c r="B408" s="34" t="s">
        <v>100</v>
      </c>
      <c r="C408" s="387" t="s">
        <v>133</v>
      </c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2"/>
      <c r="P408" s="388" t="s">
        <v>100</v>
      </c>
      <c r="Q408" s="382"/>
      <c r="R408" s="388" t="s">
        <v>100</v>
      </c>
      <c r="S408" s="381"/>
      <c r="T408" s="382"/>
      <c r="U408" s="33" t="s">
        <v>100</v>
      </c>
    </row>
    <row r="409" spans="1:21" ht="14.25" customHeight="1" x14ac:dyDescent="0.25">
      <c r="A409" s="34" t="s">
        <v>100</v>
      </c>
      <c r="B409" s="34" t="s">
        <v>100</v>
      </c>
      <c r="C409" s="387" t="s">
        <v>135</v>
      </c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2"/>
      <c r="P409" s="388" t="s">
        <v>100</v>
      </c>
      <c r="Q409" s="382"/>
      <c r="R409" s="388" t="s">
        <v>100</v>
      </c>
      <c r="S409" s="381"/>
      <c r="T409" s="382"/>
      <c r="U409" s="33" t="s">
        <v>797</v>
      </c>
    </row>
    <row r="410" spans="1:21" ht="14.25" customHeight="1" x14ac:dyDescent="0.25">
      <c r="A410" s="34" t="s">
        <v>100</v>
      </c>
      <c r="B410" s="34" t="s">
        <v>100</v>
      </c>
      <c r="C410" s="387" t="s">
        <v>155</v>
      </c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2"/>
      <c r="P410" s="388" t="s">
        <v>100</v>
      </c>
      <c r="Q410" s="382"/>
      <c r="R410" s="388" t="s">
        <v>100</v>
      </c>
      <c r="S410" s="381"/>
      <c r="T410" s="382"/>
      <c r="U410" s="33" t="s">
        <v>796</v>
      </c>
    </row>
    <row r="411" spans="1:21" ht="14.25" customHeight="1" x14ac:dyDescent="0.25">
      <c r="A411" s="34" t="s">
        <v>100</v>
      </c>
      <c r="B411" s="34" t="s">
        <v>100</v>
      </c>
      <c r="C411" s="387" t="s">
        <v>154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2"/>
      <c r="P411" s="388" t="s">
        <v>100</v>
      </c>
      <c r="Q411" s="382"/>
      <c r="R411" s="388" t="s">
        <v>100</v>
      </c>
      <c r="S411" s="381"/>
      <c r="T411" s="382"/>
      <c r="U411" s="33" t="s">
        <v>795</v>
      </c>
    </row>
    <row r="412" spans="1:21" ht="14.25" customHeight="1" x14ac:dyDescent="0.25">
      <c r="A412" s="34" t="s">
        <v>100</v>
      </c>
      <c r="B412" s="34" t="s">
        <v>100</v>
      </c>
      <c r="C412" s="387" t="s">
        <v>153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2"/>
      <c r="P412" s="388" t="s">
        <v>100</v>
      </c>
      <c r="Q412" s="382"/>
      <c r="R412" s="388" t="s">
        <v>100</v>
      </c>
      <c r="S412" s="381"/>
      <c r="T412" s="382"/>
      <c r="U412" s="33" t="s">
        <v>794</v>
      </c>
    </row>
    <row r="413" spans="1:21" ht="14.25" customHeight="1" x14ac:dyDescent="0.25">
      <c r="A413" s="34" t="s">
        <v>100</v>
      </c>
      <c r="B413" s="34" t="s">
        <v>100</v>
      </c>
      <c r="C413" s="387" t="s">
        <v>152</v>
      </c>
      <c r="D413" s="381"/>
      <c r="E413" s="381"/>
      <c r="F413" s="381"/>
      <c r="G413" s="381"/>
      <c r="H413" s="381"/>
      <c r="I413" s="381"/>
      <c r="J413" s="381"/>
      <c r="K413" s="381"/>
      <c r="L413" s="381"/>
      <c r="M413" s="381"/>
      <c r="N413" s="381"/>
      <c r="O413" s="382"/>
      <c r="P413" s="388" t="s">
        <v>100</v>
      </c>
      <c r="Q413" s="382"/>
      <c r="R413" s="388" t="s">
        <v>100</v>
      </c>
      <c r="S413" s="381"/>
      <c r="T413" s="382"/>
      <c r="U413" s="33" t="s">
        <v>793</v>
      </c>
    </row>
    <row r="414" spans="1:21" ht="14.25" customHeight="1" x14ac:dyDescent="0.25">
      <c r="A414" s="34" t="s">
        <v>100</v>
      </c>
      <c r="B414" s="34" t="s">
        <v>100</v>
      </c>
      <c r="C414" s="387" t="s">
        <v>149</v>
      </c>
      <c r="D414" s="381"/>
      <c r="E414" s="381"/>
      <c r="F414" s="381"/>
      <c r="G414" s="381"/>
      <c r="H414" s="381"/>
      <c r="I414" s="381"/>
      <c r="J414" s="381"/>
      <c r="K414" s="381"/>
      <c r="L414" s="381"/>
      <c r="M414" s="381"/>
      <c r="N414" s="381"/>
      <c r="O414" s="382"/>
      <c r="P414" s="388" t="s">
        <v>100</v>
      </c>
      <c r="Q414" s="382"/>
      <c r="R414" s="388" t="s">
        <v>100</v>
      </c>
      <c r="S414" s="381"/>
      <c r="T414" s="382"/>
      <c r="U414" s="33" t="s">
        <v>792</v>
      </c>
    </row>
    <row r="415" spans="1:21" ht="14.25" customHeight="1" x14ac:dyDescent="0.25">
      <c r="A415" s="34" t="s">
        <v>100</v>
      </c>
      <c r="B415" s="34" t="s">
        <v>100</v>
      </c>
      <c r="C415" s="387" t="s">
        <v>148</v>
      </c>
      <c r="D415" s="381"/>
      <c r="E415" s="381"/>
      <c r="F415" s="381"/>
      <c r="G415" s="381"/>
      <c r="H415" s="381"/>
      <c r="I415" s="381"/>
      <c r="J415" s="381"/>
      <c r="K415" s="381"/>
      <c r="L415" s="381"/>
      <c r="M415" s="381"/>
      <c r="N415" s="381"/>
      <c r="O415" s="382"/>
      <c r="P415" s="388" t="s">
        <v>100</v>
      </c>
      <c r="Q415" s="382"/>
      <c r="R415" s="388" t="s">
        <v>100</v>
      </c>
      <c r="S415" s="381"/>
      <c r="T415" s="382"/>
      <c r="U415" s="33" t="s">
        <v>791</v>
      </c>
    </row>
    <row r="416" spans="1:21" ht="14.25" customHeight="1" x14ac:dyDescent="0.25">
      <c r="A416" s="34" t="s">
        <v>100</v>
      </c>
      <c r="B416" s="34" t="s">
        <v>100</v>
      </c>
      <c r="C416" s="387" t="s">
        <v>147</v>
      </c>
      <c r="D416" s="381"/>
      <c r="E416" s="381"/>
      <c r="F416" s="381"/>
      <c r="G416" s="381"/>
      <c r="H416" s="381"/>
      <c r="I416" s="381"/>
      <c r="J416" s="381"/>
      <c r="K416" s="381"/>
      <c r="L416" s="381"/>
      <c r="M416" s="381"/>
      <c r="N416" s="381"/>
      <c r="O416" s="382"/>
      <c r="P416" s="388" t="s">
        <v>100</v>
      </c>
      <c r="Q416" s="382"/>
      <c r="R416" s="388" t="s">
        <v>100</v>
      </c>
      <c r="S416" s="358"/>
      <c r="T416" s="366"/>
      <c r="U416" s="33" t="s">
        <v>790</v>
      </c>
    </row>
    <row r="417" spans="1:21" ht="14.25" customHeight="1" x14ac:dyDescent="0.25">
      <c r="A417" s="34" t="s">
        <v>100</v>
      </c>
      <c r="B417" s="34" t="s">
        <v>100</v>
      </c>
      <c r="C417" s="387" t="s">
        <v>133</v>
      </c>
      <c r="D417" s="358"/>
      <c r="E417" s="358"/>
      <c r="F417" s="358"/>
      <c r="G417" s="358"/>
      <c r="H417" s="358"/>
      <c r="I417" s="358"/>
      <c r="J417" s="358"/>
      <c r="K417" s="358"/>
      <c r="L417" s="358"/>
      <c r="M417" s="358"/>
      <c r="N417" s="358"/>
      <c r="O417" s="366"/>
      <c r="P417" s="388" t="s">
        <v>100</v>
      </c>
      <c r="Q417" s="366"/>
      <c r="R417" s="388" t="s">
        <v>100</v>
      </c>
      <c r="S417" s="358"/>
      <c r="T417" s="366"/>
      <c r="U417" s="33" t="s">
        <v>789</v>
      </c>
    </row>
    <row r="418" spans="1:21" ht="14.25" customHeight="1" x14ac:dyDescent="0.25">
      <c r="A418" s="34" t="s">
        <v>100</v>
      </c>
      <c r="B418" s="34" t="s">
        <v>100</v>
      </c>
      <c r="C418" s="387" t="s">
        <v>119</v>
      </c>
      <c r="D418" s="358"/>
      <c r="E418" s="358"/>
      <c r="F418" s="358"/>
      <c r="G418" s="358"/>
      <c r="H418" s="358"/>
      <c r="I418" s="358"/>
      <c r="J418" s="358"/>
      <c r="K418" s="358"/>
      <c r="L418" s="358"/>
      <c r="M418" s="358"/>
      <c r="N418" s="358"/>
      <c r="O418" s="366"/>
      <c r="P418" s="388" t="s">
        <v>100</v>
      </c>
      <c r="Q418" s="366"/>
      <c r="R418" s="388" t="s">
        <v>100</v>
      </c>
      <c r="S418" s="358"/>
      <c r="T418" s="366"/>
      <c r="U418" s="33" t="s">
        <v>100</v>
      </c>
    </row>
    <row r="419" spans="1:21" ht="14.25" customHeight="1" x14ac:dyDescent="0.25">
      <c r="A419" s="34" t="s">
        <v>100</v>
      </c>
      <c r="B419" s="34" t="s">
        <v>100</v>
      </c>
      <c r="C419" s="387" t="s">
        <v>145</v>
      </c>
      <c r="D419" s="358"/>
      <c r="E419" s="358"/>
      <c r="F419" s="358"/>
      <c r="G419" s="358"/>
      <c r="H419" s="358"/>
      <c r="I419" s="358"/>
      <c r="J419" s="358"/>
      <c r="K419" s="358"/>
      <c r="L419" s="358"/>
      <c r="M419" s="358"/>
      <c r="N419" s="358"/>
      <c r="O419" s="366"/>
      <c r="P419" s="388" t="s">
        <v>100</v>
      </c>
      <c r="Q419" s="366"/>
      <c r="R419" s="388" t="s">
        <v>100</v>
      </c>
      <c r="S419" s="358"/>
      <c r="T419" s="366"/>
      <c r="U419" s="33" t="s">
        <v>788</v>
      </c>
    </row>
    <row r="420" spans="1:21" ht="14.25" customHeight="1" x14ac:dyDescent="0.25">
      <c r="A420" s="34" t="s">
        <v>100</v>
      </c>
      <c r="B420" s="34" t="s">
        <v>100</v>
      </c>
      <c r="C420" s="387" t="s">
        <v>144</v>
      </c>
      <c r="D420" s="358"/>
      <c r="E420" s="358"/>
      <c r="F420" s="358"/>
      <c r="G420" s="358"/>
      <c r="H420" s="358"/>
      <c r="I420" s="358"/>
      <c r="J420" s="358"/>
      <c r="K420" s="358"/>
      <c r="L420" s="358"/>
      <c r="M420" s="358"/>
      <c r="N420" s="358"/>
      <c r="O420" s="366"/>
      <c r="P420" s="388" t="s">
        <v>100</v>
      </c>
      <c r="Q420" s="366"/>
      <c r="R420" s="388" t="s">
        <v>100</v>
      </c>
      <c r="S420" s="358"/>
      <c r="T420" s="366"/>
      <c r="U420" s="33" t="s">
        <v>787</v>
      </c>
    </row>
    <row r="421" spans="1:21" ht="18.2" customHeight="1" x14ac:dyDescent="0.25">
      <c r="A421" s="389" t="s">
        <v>467</v>
      </c>
      <c r="B421" s="358"/>
      <c r="C421" s="358"/>
      <c r="D421" s="358"/>
      <c r="E421" s="358"/>
      <c r="F421" s="358"/>
      <c r="G421" s="358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</row>
    <row r="422" spans="1:21" ht="93.6" customHeight="1" x14ac:dyDescent="0.25">
      <c r="A422" s="44" t="s">
        <v>159</v>
      </c>
      <c r="B422" s="43" t="s">
        <v>465</v>
      </c>
      <c r="C422" s="365" t="s">
        <v>464</v>
      </c>
      <c r="D422" s="358"/>
      <c r="E422" s="366"/>
      <c r="F422" s="367" t="s">
        <v>192</v>
      </c>
      <c r="G422" s="366"/>
      <c r="H422" s="368">
        <v>2</v>
      </c>
      <c r="I422" s="366"/>
      <c r="J422" s="368">
        <v>1</v>
      </c>
      <c r="K422" s="366"/>
      <c r="L422" s="35">
        <v>2</v>
      </c>
      <c r="M422" s="369"/>
      <c r="N422" s="366"/>
      <c r="O422" s="42"/>
      <c r="P422" s="369"/>
      <c r="Q422" s="366"/>
      <c r="R422" s="369"/>
      <c r="S422" s="358"/>
      <c r="T422" s="366"/>
      <c r="U422" s="38"/>
    </row>
    <row r="423" spans="1:21" ht="14.25" customHeight="1" x14ac:dyDescent="0.25">
      <c r="A423" s="39" t="s">
        <v>100</v>
      </c>
      <c r="B423" s="39" t="s">
        <v>187</v>
      </c>
      <c r="C423" s="379" t="s">
        <v>186</v>
      </c>
      <c r="D423" s="358"/>
      <c r="E423" s="366"/>
      <c r="F423" s="380" t="s">
        <v>179</v>
      </c>
      <c r="G423" s="366"/>
      <c r="H423" s="378"/>
      <c r="I423" s="366"/>
      <c r="J423" s="378"/>
      <c r="K423" s="366"/>
      <c r="L423" s="37">
        <v>0.64</v>
      </c>
      <c r="M423" s="378"/>
      <c r="N423" s="382"/>
      <c r="O423" s="39" t="s">
        <v>100</v>
      </c>
      <c r="P423" s="378"/>
      <c r="Q423" s="382"/>
      <c r="R423" s="378"/>
      <c r="S423" s="381"/>
      <c r="T423" s="382"/>
      <c r="U423" s="37">
        <v>478.82</v>
      </c>
    </row>
    <row r="424" spans="1:21" ht="14.25" customHeight="1" x14ac:dyDescent="0.25">
      <c r="A424" s="39" t="s">
        <v>100</v>
      </c>
      <c r="B424" s="39" t="s">
        <v>294</v>
      </c>
      <c r="C424" s="379" t="s">
        <v>293</v>
      </c>
      <c r="D424" s="381"/>
      <c r="E424" s="382"/>
      <c r="F424" s="380" t="s">
        <v>179</v>
      </c>
      <c r="G424" s="382"/>
      <c r="H424" s="383">
        <v>0.16</v>
      </c>
      <c r="I424" s="382"/>
      <c r="J424" s="383">
        <v>1</v>
      </c>
      <c r="K424" s="382"/>
      <c r="L424" s="37">
        <v>0.32</v>
      </c>
      <c r="M424" s="378"/>
      <c r="N424" s="382"/>
      <c r="O424" s="39" t="s">
        <v>100</v>
      </c>
      <c r="P424" s="383">
        <v>756.56</v>
      </c>
      <c r="Q424" s="382"/>
      <c r="R424" s="383">
        <v>1</v>
      </c>
      <c r="S424" s="381"/>
      <c r="T424" s="382"/>
      <c r="U424" s="37">
        <v>242.1</v>
      </c>
    </row>
    <row r="425" spans="1:21" ht="14.25" customHeight="1" x14ac:dyDescent="0.25">
      <c r="A425" s="39" t="s">
        <v>100</v>
      </c>
      <c r="B425" s="39" t="s">
        <v>456</v>
      </c>
      <c r="C425" s="379" t="s">
        <v>455</v>
      </c>
      <c r="D425" s="381"/>
      <c r="E425" s="382"/>
      <c r="F425" s="380" t="s">
        <v>179</v>
      </c>
      <c r="G425" s="382"/>
      <c r="H425" s="383">
        <v>0.16</v>
      </c>
      <c r="I425" s="382"/>
      <c r="J425" s="383">
        <v>1</v>
      </c>
      <c r="K425" s="382"/>
      <c r="L425" s="37">
        <v>0.32</v>
      </c>
      <c r="M425" s="378"/>
      <c r="N425" s="382"/>
      <c r="O425" s="39" t="s">
        <v>100</v>
      </c>
      <c r="P425" s="383">
        <v>739.75</v>
      </c>
      <c r="Q425" s="382"/>
      <c r="R425" s="383">
        <v>1</v>
      </c>
      <c r="S425" s="381"/>
      <c r="T425" s="382"/>
      <c r="U425" s="37">
        <v>236.72</v>
      </c>
    </row>
    <row r="426" spans="1:21" ht="14.25" customHeight="1" x14ac:dyDescent="0.25">
      <c r="A426" s="39" t="s">
        <v>100</v>
      </c>
      <c r="B426" s="39" t="s">
        <v>183</v>
      </c>
      <c r="C426" s="379" t="s">
        <v>182</v>
      </c>
      <c r="D426" s="381"/>
      <c r="E426" s="382"/>
      <c r="F426" s="380" t="s">
        <v>100</v>
      </c>
      <c r="G426" s="382"/>
      <c r="H426" s="378"/>
      <c r="I426" s="382"/>
      <c r="J426" s="378"/>
      <c r="K426" s="382"/>
      <c r="L426" s="38"/>
      <c r="M426" s="378"/>
      <c r="N426" s="382"/>
      <c r="O426" s="39" t="s">
        <v>100</v>
      </c>
      <c r="P426" s="378"/>
      <c r="Q426" s="382"/>
      <c r="R426" s="378"/>
      <c r="S426" s="381"/>
      <c r="T426" s="382"/>
      <c r="U426" s="37">
        <v>0</v>
      </c>
    </row>
    <row r="427" spans="1:21" ht="14.25" customHeight="1" x14ac:dyDescent="0.25">
      <c r="A427" s="39" t="s">
        <v>100</v>
      </c>
      <c r="B427" s="39" t="s">
        <v>181</v>
      </c>
      <c r="C427" s="379" t="s">
        <v>180</v>
      </c>
      <c r="D427" s="381"/>
      <c r="E427" s="382"/>
      <c r="F427" s="380" t="s">
        <v>179</v>
      </c>
      <c r="G427" s="382"/>
      <c r="H427" s="378"/>
      <c r="I427" s="382"/>
      <c r="J427" s="378"/>
      <c r="K427" s="382"/>
      <c r="L427" s="38"/>
      <c r="M427" s="378"/>
      <c r="N427" s="382"/>
      <c r="O427" s="39" t="s">
        <v>100</v>
      </c>
      <c r="P427" s="378"/>
      <c r="Q427" s="382"/>
      <c r="R427" s="378"/>
      <c r="S427" s="381"/>
      <c r="T427" s="382"/>
      <c r="U427" s="37">
        <v>0</v>
      </c>
    </row>
    <row r="428" spans="1:21" ht="14.25" customHeight="1" x14ac:dyDescent="0.25">
      <c r="A428" s="39" t="s">
        <v>100</v>
      </c>
      <c r="B428" s="39" t="s">
        <v>178</v>
      </c>
      <c r="C428" s="379" t="s">
        <v>177</v>
      </c>
      <c r="D428" s="381"/>
      <c r="E428" s="382"/>
      <c r="F428" s="380" t="s">
        <v>100</v>
      </c>
      <c r="G428" s="382"/>
      <c r="H428" s="378"/>
      <c r="I428" s="382"/>
      <c r="J428" s="378"/>
      <c r="K428" s="382"/>
      <c r="L428" s="38"/>
      <c r="M428" s="378"/>
      <c r="N428" s="382"/>
      <c r="O428" s="39" t="s">
        <v>100</v>
      </c>
      <c r="P428" s="378"/>
      <c r="Q428" s="382"/>
      <c r="R428" s="378"/>
      <c r="S428" s="381"/>
      <c r="T428" s="382"/>
      <c r="U428" s="37">
        <v>0</v>
      </c>
    </row>
    <row r="429" spans="1:21" ht="14.25" customHeight="1" x14ac:dyDescent="0.25">
      <c r="A429" s="39" t="s">
        <v>100</v>
      </c>
      <c r="B429" s="39" t="s">
        <v>100</v>
      </c>
      <c r="C429" s="365" t="s">
        <v>166</v>
      </c>
      <c r="D429" s="381"/>
      <c r="E429" s="382"/>
      <c r="F429" s="380" t="s">
        <v>100</v>
      </c>
      <c r="G429" s="382"/>
      <c r="H429" s="378"/>
      <c r="I429" s="382"/>
      <c r="J429" s="378"/>
      <c r="K429" s="382"/>
      <c r="L429" s="38"/>
      <c r="M429" s="378"/>
      <c r="N429" s="382"/>
      <c r="O429" s="39" t="s">
        <v>100</v>
      </c>
      <c r="P429" s="378"/>
      <c r="Q429" s="382"/>
      <c r="R429" s="378"/>
      <c r="S429" s="381"/>
      <c r="T429" s="382"/>
      <c r="U429" s="35">
        <v>478.82</v>
      </c>
    </row>
    <row r="430" spans="1:21" ht="14.25" customHeight="1" x14ac:dyDescent="0.25">
      <c r="A430" s="41" t="s">
        <v>100</v>
      </c>
      <c r="B430" s="41" t="s">
        <v>100</v>
      </c>
      <c r="C430" s="379" t="s">
        <v>165</v>
      </c>
      <c r="D430" s="381"/>
      <c r="E430" s="382"/>
      <c r="F430" s="380" t="s">
        <v>100</v>
      </c>
      <c r="G430" s="382"/>
      <c r="H430" s="378"/>
      <c r="I430" s="382"/>
      <c r="J430" s="379" t="s">
        <v>100</v>
      </c>
      <c r="K430" s="382"/>
      <c r="L430" s="39" t="s">
        <v>100</v>
      </c>
      <c r="M430" s="379" t="s">
        <v>100</v>
      </c>
      <c r="N430" s="382"/>
      <c r="O430" s="41" t="s">
        <v>100</v>
      </c>
      <c r="P430" s="378"/>
      <c r="Q430" s="382"/>
      <c r="R430" s="379" t="s">
        <v>100</v>
      </c>
      <c r="S430" s="381"/>
      <c r="T430" s="382"/>
      <c r="U430" s="37">
        <v>478.82</v>
      </c>
    </row>
    <row r="431" spans="1:21" ht="28.35" customHeight="1" x14ac:dyDescent="0.25">
      <c r="A431" s="41" t="s">
        <v>100</v>
      </c>
      <c r="B431" s="39" t="s">
        <v>454</v>
      </c>
      <c r="C431" s="379" t="s">
        <v>453</v>
      </c>
      <c r="D431" s="381"/>
      <c r="E431" s="382"/>
      <c r="F431" s="380" t="s">
        <v>160</v>
      </c>
      <c r="G431" s="382"/>
      <c r="H431" s="383">
        <v>74</v>
      </c>
      <c r="I431" s="382"/>
      <c r="J431" s="383">
        <v>1</v>
      </c>
      <c r="K431" s="382"/>
      <c r="L431" s="37">
        <v>74</v>
      </c>
      <c r="M431" s="378"/>
      <c r="N431" s="382"/>
      <c r="O431" s="39" t="s">
        <v>100</v>
      </c>
      <c r="P431" s="378"/>
      <c r="Q431" s="382"/>
      <c r="R431" s="384" t="s">
        <v>100</v>
      </c>
      <c r="S431" s="381"/>
      <c r="T431" s="382"/>
      <c r="U431" s="37">
        <v>354.33</v>
      </c>
    </row>
    <row r="432" spans="1:21" ht="28.35" customHeight="1" x14ac:dyDescent="0.25">
      <c r="A432" s="41" t="s">
        <v>100</v>
      </c>
      <c r="B432" s="39" t="s">
        <v>452</v>
      </c>
      <c r="C432" s="379" t="s">
        <v>451</v>
      </c>
      <c r="D432" s="381"/>
      <c r="E432" s="382"/>
      <c r="F432" s="380" t="s">
        <v>160</v>
      </c>
      <c r="G432" s="382"/>
      <c r="H432" s="383">
        <v>36</v>
      </c>
      <c r="I432" s="382"/>
      <c r="J432" s="383">
        <v>1</v>
      </c>
      <c r="K432" s="382"/>
      <c r="L432" s="37">
        <v>36</v>
      </c>
      <c r="M432" s="378"/>
      <c r="N432" s="382"/>
      <c r="O432" s="39" t="s">
        <v>100</v>
      </c>
      <c r="P432" s="378"/>
      <c r="Q432" s="382"/>
      <c r="R432" s="384" t="s">
        <v>100</v>
      </c>
      <c r="S432" s="381"/>
      <c r="T432" s="382"/>
      <c r="U432" s="37">
        <v>172.38</v>
      </c>
    </row>
    <row r="433" spans="1:21" ht="14.25" customHeight="1" x14ac:dyDescent="0.25">
      <c r="A433" s="36" t="s">
        <v>100</v>
      </c>
      <c r="B433" s="36" t="s">
        <v>100</v>
      </c>
      <c r="C433" s="365" t="s">
        <v>136</v>
      </c>
      <c r="D433" s="381"/>
      <c r="E433" s="381"/>
      <c r="F433" s="381"/>
      <c r="G433" s="381"/>
      <c r="H433" s="381"/>
      <c r="I433" s="381"/>
      <c r="J433" s="381"/>
      <c r="K433" s="381"/>
      <c r="L433" s="382"/>
      <c r="M433" s="385" t="s">
        <v>100</v>
      </c>
      <c r="N433" s="381"/>
      <c r="O433" s="382"/>
      <c r="P433" s="386">
        <v>502.76</v>
      </c>
      <c r="Q433" s="382"/>
      <c r="R433" s="369"/>
      <c r="S433" s="381"/>
      <c r="T433" s="382"/>
      <c r="U433" s="35">
        <v>1005.53</v>
      </c>
    </row>
    <row r="434" spans="1:21" ht="28.35" customHeight="1" x14ac:dyDescent="0.25">
      <c r="A434" s="44" t="s">
        <v>142</v>
      </c>
      <c r="B434" s="43" t="s">
        <v>462</v>
      </c>
      <c r="C434" s="365" t="s">
        <v>461</v>
      </c>
      <c r="D434" s="381"/>
      <c r="E434" s="382"/>
      <c r="F434" s="367" t="s">
        <v>460</v>
      </c>
      <c r="G434" s="382"/>
      <c r="H434" s="368">
        <v>2</v>
      </c>
      <c r="I434" s="382"/>
      <c r="J434" s="368">
        <v>1</v>
      </c>
      <c r="K434" s="382"/>
      <c r="L434" s="35">
        <v>2</v>
      </c>
      <c r="M434" s="369"/>
      <c r="N434" s="382"/>
      <c r="O434" s="42"/>
      <c r="P434" s="369"/>
      <c r="Q434" s="382"/>
      <c r="R434" s="369"/>
      <c r="S434" s="381"/>
      <c r="T434" s="382"/>
      <c r="U434" s="38"/>
    </row>
    <row r="435" spans="1:21" ht="14.25" customHeight="1" x14ac:dyDescent="0.25">
      <c r="A435" s="39" t="s">
        <v>100</v>
      </c>
      <c r="B435" s="39" t="s">
        <v>187</v>
      </c>
      <c r="C435" s="379" t="s">
        <v>186</v>
      </c>
      <c r="D435" s="381"/>
      <c r="E435" s="382"/>
      <c r="F435" s="380" t="s">
        <v>179</v>
      </c>
      <c r="G435" s="382"/>
      <c r="H435" s="378"/>
      <c r="I435" s="382"/>
      <c r="J435" s="378"/>
      <c r="K435" s="382"/>
      <c r="L435" s="37">
        <v>4.8600000000000003</v>
      </c>
      <c r="M435" s="378"/>
      <c r="N435" s="382"/>
      <c r="O435" s="39" t="s">
        <v>100</v>
      </c>
      <c r="P435" s="378"/>
      <c r="Q435" s="382"/>
      <c r="R435" s="378"/>
      <c r="S435" s="381"/>
      <c r="T435" s="382"/>
      <c r="U435" s="37">
        <v>3252.72</v>
      </c>
    </row>
    <row r="436" spans="1:21" ht="14.25" customHeight="1" x14ac:dyDescent="0.25">
      <c r="A436" s="39" t="s">
        <v>100</v>
      </c>
      <c r="B436" s="39" t="s">
        <v>296</v>
      </c>
      <c r="C436" s="379" t="s">
        <v>295</v>
      </c>
      <c r="D436" s="381"/>
      <c r="E436" s="382"/>
      <c r="F436" s="380" t="s">
        <v>179</v>
      </c>
      <c r="G436" s="382"/>
      <c r="H436" s="383">
        <v>0.97</v>
      </c>
      <c r="I436" s="382"/>
      <c r="J436" s="383">
        <v>1</v>
      </c>
      <c r="K436" s="382"/>
      <c r="L436" s="37">
        <v>1.94</v>
      </c>
      <c r="M436" s="378"/>
      <c r="N436" s="382"/>
      <c r="O436" s="39" t="s">
        <v>100</v>
      </c>
      <c r="P436" s="383">
        <v>563.22</v>
      </c>
      <c r="Q436" s="382"/>
      <c r="R436" s="383">
        <v>1</v>
      </c>
      <c r="S436" s="381"/>
      <c r="T436" s="382"/>
      <c r="U436" s="37">
        <v>1092.6500000000001</v>
      </c>
    </row>
    <row r="437" spans="1:21" ht="14.25" customHeight="1" x14ac:dyDescent="0.25">
      <c r="A437" s="39" t="s">
        <v>100</v>
      </c>
      <c r="B437" s="39" t="s">
        <v>456</v>
      </c>
      <c r="C437" s="379" t="s">
        <v>455</v>
      </c>
      <c r="D437" s="381"/>
      <c r="E437" s="382"/>
      <c r="F437" s="380" t="s">
        <v>179</v>
      </c>
      <c r="G437" s="382"/>
      <c r="H437" s="383">
        <v>1.46</v>
      </c>
      <c r="I437" s="382"/>
      <c r="J437" s="383">
        <v>1</v>
      </c>
      <c r="K437" s="382"/>
      <c r="L437" s="37">
        <v>2.92</v>
      </c>
      <c r="M437" s="378"/>
      <c r="N437" s="382"/>
      <c r="O437" s="39" t="s">
        <v>100</v>
      </c>
      <c r="P437" s="383">
        <v>739.75</v>
      </c>
      <c r="Q437" s="382"/>
      <c r="R437" s="383">
        <v>1</v>
      </c>
      <c r="S437" s="381"/>
      <c r="T437" s="382"/>
      <c r="U437" s="37">
        <v>2160.0700000000002</v>
      </c>
    </row>
    <row r="438" spans="1:21" ht="14.25" customHeight="1" x14ac:dyDescent="0.25">
      <c r="A438" s="39" t="s">
        <v>100</v>
      </c>
      <c r="B438" s="39" t="s">
        <v>183</v>
      </c>
      <c r="C438" s="379" t="s">
        <v>182</v>
      </c>
      <c r="D438" s="381"/>
      <c r="E438" s="382"/>
      <c r="F438" s="380" t="s">
        <v>100</v>
      </c>
      <c r="G438" s="382"/>
      <c r="H438" s="378"/>
      <c r="I438" s="382"/>
      <c r="J438" s="378"/>
      <c r="K438" s="382"/>
      <c r="L438" s="38"/>
      <c r="M438" s="378"/>
      <c r="N438" s="382"/>
      <c r="O438" s="39" t="s">
        <v>100</v>
      </c>
      <c r="P438" s="378"/>
      <c r="Q438" s="382"/>
      <c r="R438" s="378"/>
      <c r="S438" s="381"/>
      <c r="T438" s="382"/>
      <c r="U438" s="37">
        <v>0</v>
      </c>
    </row>
    <row r="439" spans="1:21" ht="14.25" customHeight="1" x14ac:dyDescent="0.25">
      <c r="A439" s="39" t="s">
        <v>100</v>
      </c>
      <c r="B439" s="39" t="s">
        <v>181</v>
      </c>
      <c r="C439" s="379" t="s">
        <v>180</v>
      </c>
      <c r="D439" s="381"/>
      <c r="E439" s="382"/>
      <c r="F439" s="380" t="s">
        <v>179</v>
      </c>
      <c r="G439" s="382"/>
      <c r="H439" s="378"/>
      <c r="I439" s="382"/>
      <c r="J439" s="378"/>
      <c r="K439" s="382"/>
      <c r="L439" s="38"/>
      <c r="M439" s="378"/>
      <c r="N439" s="382"/>
      <c r="O439" s="39" t="s">
        <v>100</v>
      </c>
      <c r="P439" s="378"/>
      <c r="Q439" s="382"/>
      <c r="R439" s="378"/>
      <c r="S439" s="381"/>
      <c r="T439" s="382"/>
      <c r="U439" s="37">
        <v>0</v>
      </c>
    </row>
    <row r="440" spans="1:21" ht="14.25" customHeight="1" x14ac:dyDescent="0.25">
      <c r="A440" s="39" t="s">
        <v>100</v>
      </c>
      <c r="B440" s="39" t="s">
        <v>178</v>
      </c>
      <c r="C440" s="379" t="s">
        <v>177</v>
      </c>
      <c r="D440" s="381"/>
      <c r="E440" s="382"/>
      <c r="F440" s="380" t="s">
        <v>100</v>
      </c>
      <c r="G440" s="382"/>
      <c r="H440" s="378"/>
      <c r="I440" s="382"/>
      <c r="J440" s="378"/>
      <c r="K440" s="382"/>
      <c r="L440" s="38"/>
      <c r="M440" s="378"/>
      <c r="N440" s="382"/>
      <c r="O440" s="39" t="s">
        <v>100</v>
      </c>
      <c r="P440" s="378"/>
      <c r="Q440" s="382"/>
      <c r="R440" s="378"/>
      <c r="S440" s="381"/>
      <c r="T440" s="382"/>
      <c r="U440" s="37">
        <v>0</v>
      </c>
    </row>
    <row r="441" spans="1:21" ht="14.25" customHeight="1" x14ac:dyDescent="0.25">
      <c r="A441" s="39" t="s">
        <v>100</v>
      </c>
      <c r="B441" s="39" t="s">
        <v>100</v>
      </c>
      <c r="C441" s="365" t="s">
        <v>166</v>
      </c>
      <c r="D441" s="381"/>
      <c r="E441" s="382"/>
      <c r="F441" s="380" t="s">
        <v>100</v>
      </c>
      <c r="G441" s="382"/>
      <c r="H441" s="378"/>
      <c r="I441" s="382"/>
      <c r="J441" s="378"/>
      <c r="K441" s="382"/>
      <c r="L441" s="38"/>
      <c r="M441" s="378"/>
      <c r="N441" s="382"/>
      <c r="O441" s="39" t="s">
        <v>100</v>
      </c>
      <c r="P441" s="378"/>
      <c r="Q441" s="382"/>
      <c r="R441" s="378"/>
      <c r="S441" s="381"/>
      <c r="T441" s="382"/>
      <c r="U441" s="35">
        <v>3252.72</v>
      </c>
    </row>
    <row r="442" spans="1:21" ht="14.25" customHeight="1" x14ac:dyDescent="0.25">
      <c r="A442" s="41" t="s">
        <v>100</v>
      </c>
      <c r="B442" s="41" t="s">
        <v>100</v>
      </c>
      <c r="C442" s="379" t="s">
        <v>165</v>
      </c>
      <c r="D442" s="381"/>
      <c r="E442" s="382"/>
      <c r="F442" s="380" t="s">
        <v>100</v>
      </c>
      <c r="G442" s="382"/>
      <c r="H442" s="378"/>
      <c r="I442" s="382"/>
      <c r="J442" s="379" t="s">
        <v>100</v>
      </c>
      <c r="K442" s="382"/>
      <c r="L442" s="39" t="s">
        <v>100</v>
      </c>
      <c r="M442" s="379" t="s">
        <v>100</v>
      </c>
      <c r="N442" s="382"/>
      <c r="O442" s="41" t="s">
        <v>100</v>
      </c>
      <c r="P442" s="378"/>
      <c r="Q442" s="382"/>
      <c r="R442" s="379" t="s">
        <v>100</v>
      </c>
      <c r="S442" s="381"/>
      <c r="T442" s="382"/>
      <c r="U442" s="37">
        <v>3252.72</v>
      </c>
    </row>
    <row r="443" spans="1:21" ht="28.35" customHeight="1" x14ac:dyDescent="0.25">
      <c r="A443" s="41" t="s">
        <v>100</v>
      </c>
      <c r="B443" s="39" t="s">
        <v>454</v>
      </c>
      <c r="C443" s="379" t="s">
        <v>453</v>
      </c>
      <c r="D443" s="381"/>
      <c r="E443" s="382"/>
      <c r="F443" s="380" t="s">
        <v>160</v>
      </c>
      <c r="G443" s="382"/>
      <c r="H443" s="383">
        <v>74</v>
      </c>
      <c r="I443" s="382"/>
      <c r="J443" s="383">
        <v>1</v>
      </c>
      <c r="K443" s="382"/>
      <c r="L443" s="37">
        <v>74</v>
      </c>
      <c r="M443" s="378"/>
      <c r="N443" s="382"/>
      <c r="O443" s="39" t="s">
        <v>100</v>
      </c>
      <c r="P443" s="378"/>
      <c r="Q443" s="382"/>
      <c r="R443" s="384" t="s">
        <v>100</v>
      </c>
      <c r="S443" s="381"/>
      <c r="T443" s="382"/>
      <c r="U443" s="37">
        <v>2407.0100000000002</v>
      </c>
    </row>
    <row r="444" spans="1:21" ht="28.35" customHeight="1" x14ac:dyDescent="0.25">
      <c r="A444" s="41" t="s">
        <v>100</v>
      </c>
      <c r="B444" s="39" t="s">
        <v>452</v>
      </c>
      <c r="C444" s="379" t="s">
        <v>451</v>
      </c>
      <c r="D444" s="381"/>
      <c r="E444" s="382"/>
      <c r="F444" s="380" t="s">
        <v>160</v>
      </c>
      <c r="G444" s="382"/>
      <c r="H444" s="383">
        <v>36</v>
      </c>
      <c r="I444" s="382"/>
      <c r="J444" s="383">
        <v>1</v>
      </c>
      <c r="K444" s="382"/>
      <c r="L444" s="37">
        <v>36</v>
      </c>
      <c r="M444" s="378"/>
      <c r="N444" s="382"/>
      <c r="O444" s="39" t="s">
        <v>100</v>
      </c>
      <c r="P444" s="378"/>
      <c r="Q444" s="382"/>
      <c r="R444" s="384" t="s">
        <v>100</v>
      </c>
      <c r="S444" s="381"/>
      <c r="T444" s="382"/>
      <c r="U444" s="37">
        <v>1170.98</v>
      </c>
    </row>
    <row r="445" spans="1:21" ht="14.25" customHeight="1" x14ac:dyDescent="0.25">
      <c r="A445" s="36" t="s">
        <v>100</v>
      </c>
      <c r="B445" s="36" t="s">
        <v>100</v>
      </c>
      <c r="C445" s="365" t="s">
        <v>136</v>
      </c>
      <c r="D445" s="381"/>
      <c r="E445" s="381"/>
      <c r="F445" s="381"/>
      <c r="G445" s="381"/>
      <c r="H445" s="381"/>
      <c r="I445" s="381"/>
      <c r="J445" s="381"/>
      <c r="K445" s="381"/>
      <c r="L445" s="382"/>
      <c r="M445" s="385" t="s">
        <v>100</v>
      </c>
      <c r="N445" s="381"/>
      <c r="O445" s="382"/>
      <c r="P445" s="386">
        <v>3415.35</v>
      </c>
      <c r="Q445" s="382"/>
      <c r="R445" s="369"/>
      <c r="S445" s="381"/>
      <c r="T445" s="382"/>
      <c r="U445" s="35">
        <v>6830.71</v>
      </c>
    </row>
    <row r="446" spans="1:21" ht="38.85" customHeight="1" x14ac:dyDescent="0.25">
      <c r="A446" s="44" t="s">
        <v>139</v>
      </c>
      <c r="B446" s="43" t="s">
        <v>458</v>
      </c>
      <c r="C446" s="365" t="s">
        <v>457</v>
      </c>
      <c r="D446" s="381"/>
      <c r="E446" s="382"/>
      <c r="F446" s="367" t="s">
        <v>192</v>
      </c>
      <c r="G446" s="382"/>
      <c r="H446" s="368">
        <v>2</v>
      </c>
      <c r="I446" s="382"/>
      <c r="J446" s="368">
        <v>1</v>
      </c>
      <c r="K446" s="382"/>
      <c r="L446" s="35">
        <v>2</v>
      </c>
      <c r="M446" s="369"/>
      <c r="N446" s="382"/>
      <c r="O446" s="42"/>
      <c r="P446" s="369"/>
      <c r="Q446" s="382"/>
      <c r="R446" s="369"/>
      <c r="S446" s="381"/>
      <c r="T446" s="382"/>
      <c r="U446" s="38"/>
    </row>
    <row r="447" spans="1:21" ht="14.25" customHeight="1" x14ac:dyDescent="0.25">
      <c r="A447" s="39" t="s">
        <v>100</v>
      </c>
      <c r="B447" s="39" t="s">
        <v>187</v>
      </c>
      <c r="C447" s="379" t="s">
        <v>186</v>
      </c>
      <c r="D447" s="381"/>
      <c r="E447" s="382"/>
      <c r="F447" s="380" t="s">
        <v>179</v>
      </c>
      <c r="G447" s="382"/>
      <c r="H447" s="378"/>
      <c r="I447" s="382"/>
      <c r="J447" s="378"/>
      <c r="K447" s="382"/>
      <c r="L447" s="37">
        <v>1.64</v>
      </c>
      <c r="M447" s="378"/>
      <c r="N447" s="382"/>
      <c r="O447" s="39" t="s">
        <v>100</v>
      </c>
      <c r="P447" s="378"/>
      <c r="Q447" s="382"/>
      <c r="R447" s="378"/>
      <c r="S447" s="381"/>
      <c r="T447" s="382"/>
      <c r="U447" s="37">
        <v>1226.98</v>
      </c>
    </row>
    <row r="448" spans="1:21" ht="14.25" customHeight="1" x14ac:dyDescent="0.25">
      <c r="A448" s="39" t="s">
        <v>100</v>
      </c>
      <c r="B448" s="39" t="s">
        <v>294</v>
      </c>
      <c r="C448" s="379" t="s">
        <v>293</v>
      </c>
      <c r="D448" s="381"/>
      <c r="E448" s="382"/>
      <c r="F448" s="380" t="s">
        <v>179</v>
      </c>
      <c r="G448" s="382"/>
      <c r="H448" s="383">
        <v>0.41</v>
      </c>
      <c r="I448" s="382"/>
      <c r="J448" s="383">
        <v>1</v>
      </c>
      <c r="K448" s="382"/>
      <c r="L448" s="37">
        <v>0.82</v>
      </c>
      <c r="M448" s="378"/>
      <c r="N448" s="382"/>
      <c r="O448" s="39" t="s">
        <v>100</v>
      </c>
      <c r="P448" s="383">
        <v>756.56</v>
      </c>
      <c r="Q448" s="382"/>
      <c r="R448" s="383">
        <v>1</v>
      </c>
      <c r="S448" s="381"/>
      <c r="T448" s="382"/>
      <c r="U448" s="37">
        <v>620.38</v>
      </c>
    </row>
    <row r="449" spans="1:21" ht="14.25" customHeight="1" x14ac:dyDescent="0.25">
      <c r="A449" s="39" t="s">
        <v>100</v>
      </c>
      <c r="B449" s="39" t="s">
        <v>456</v>
      </c>
      <c r="C449" s="379" t="s">
        <v>455</v>
      </c>
      <c r="D449" s="381"/>
      <c r="E449" s="382"/>
      <c r="F449" s="380" t="s">
        <v>179</v>
      </c>
      <c r="G449" s="382"/>
      <c r="H449" s="383">
        <v>0.41</v>
      </c>
      <c r="I449" s="382"/>
      <c r="J449" s="383">
        <v>1</v>
      </c>
      <c r="K449" s="382"/>
      <c r="L449" s="37">
        <v>0.82</v>
      </c>
      <c r="M449" s="378"/>
      <c r="N449" s="382"/>
      <c r="O449" s="39" t="s">
        <v>100</v>
      </c>
      <c r="P449" s="383">
        <v>739.75</v>
      </c>
      <c r="Q449" s="382"/>
      <c r="R449" s="383">
        <v>1</v>
      </c>
      <c r="S449" s="381"/>
      <c r="T449" s="382"/>
      <c r="U449" s="37">
        <v>606.6</v>
      </c>
    </row>
    <row r="450" spans="1:21" ht="14.25" customHeight="1" x14ac:dyDescent="0.25">
      <c r="A450" s="39" t="s">
        <v>100</v>
      </c>
      <c r="B450" s="39" t="s">
        <v>183</v>
      </c>
      <c r="C450" s="379" t="s">
        <v>182</v>
      </c>
      <c r="D450" s="381"/>
      <c r="E450" s="382"/>
      <c r="F450" s="380" t="s">
        <v>100</v>
      </c>
      <c r="G450" s="382"/>
      <c r="H450" s="378"/>
      <c r="I450" s="382"/>
      <c r="J450" s="378"/>
      <c r="K450" s="382"/>
      <c r="L450" s="38"/>
      <c r="M450" s="378"/>
      <c r="N450" s="382"/>
      <c r="O450" s="39" t="s">
        <v>100</v>
      </c>
      <c r="P450" s="378"/>
      <c r="Q450" s="382"/>
      <c r="R450" s="378"/>
      <c r="S450" s="381"/>
      <c r="T450" s="382"/>
      <c r="U450" s="37">
        <v>0</v>
      </c>
    </row>
    <row r="451" spans="1:21" ht="14.25" customHeight="1" x14ac:dyDescent="0.25">
      <c r="A451" s="39" t="s">
        <v>100</v>
      </c>
      <c r="B451" s="39" t="s">
        <v>181</v>
      </c>
      <c r="C451" s="379" t="s">
        <v>180</v>
      </c>
      <c r="D451" s="381"/>
      <c r="E451" s="382"/>
      <c r="F451" s="380" t="s">
        <v>179</v>
      </c>
      <c r="G451" s="382"/>
      <c r="H451" s="378"/>
      <c r="I451" s="382"/>
      <c r="J451" s="378"/>
      <c r="K451" s="382"/>
      <c r="L451" s="38"/>
      <c r="M451" s="378"/>
      <c r="N451" s="382"/>
      <c r="O451" s="39" t="s">
        <v>100</v>
      </c>
      <c r="P451" s="378"/>
      <c r="Q451" s="382"/>
      <c r="R451" s="378"/>
      <c r="S451" s="381"/>
      <c r="T451" s="382"/>
      <c r="U451" s="37">
        <v>0</v>
      </c>
    </row>
    <row r="452" spans="1:21" ht="14.25" customHeight="1" x14ac:dyDescent="0.25">
      <c r="A452" s="39" t="s">
        <v>100</v>
      </c>
      <c r="B452" s="39" t="s">
        <v>178</v>
      </c>
      <c r="C452" s="379" t="s">
        <v>177</v>
      </c>
      <c r="D452" s="381"/>
      <c r="E452" s="382"/>
      <c r="F452" s="380" t="s">
        <v>100</v>
      </c>
      <c r="G452" s="382"/>
      <c r="H452" s="378"/>
      <c r="I452" s="382"/>
      <c r="J452" s="378"/>
      <c r="K452" s="382"/>
      <c r="L452" s="38"/>
      <c r="M452" s="378"/>
      <c r="N452" s="382"/>
      <c r="O452" s="39" t="s">
        <v>100</v>
      </c>
      <c r="P452" s="378"/>
      <c r="Q452" s="382"/>
      <c r="R452" s="378"/>
      <c r="S452" s="381"/>
      <c r="T452" s="382"/>
      <c r="U452" s="37">
        <v>0</v>
      </c>
    </row>
    <row r="453" spans="1:21" ht="14.25" customHeight="1" x14ac:dyDescent="0.25">
      <c r="A453" s="39" t="s">
        <v>100</v>
      </c>
      <c r="B453" s="39" t="s">
        <v>100</v>
      </c>
      <c r="C453" s="365" t="s">
        <v>166</v>
      </c>
      <c r="D453" s="381"/>
      <c r="E453" s="382"/>
      <c r="F453" s="380" t="s">
        <v>100</v>
      </c>
      <c r="G453" s="382"/>
      <c r="H453" s="378"/>
      <c r="I453" s="382"/>
      <c r="J453" s="378"/>
      <c r="K453" s="382"/>
      <c r="L453" s="38"/>
      <c r="M453" s="378"/>
      <c r="N453" s="382"/>
      <c r="O453" s="39" t="s">
        <v>100</v>
      </c>
      <c r="P453" s="378"/>
      <c r="Q453" s="382"/>
      <c r="R453" s="378"/>
      <c r="S453" s="381"/>
      <c r="T453" s="382"/>
      <c r="U453" s="35">
        <v>1226.98</v>
      </c>
    </row>
    <row r="454" spans="1:21" ht="14.25" customHeight="1" x14ac:dyDescent="0.25">
      <c r="A454" s="41" t="s">
        <v>100</v>
      </c>
      <c r="B454" s="41" t="s">
        <v>100</v>
      </c>
      <c r="C454" s="379" t="s">
        <v>165</v>
      </c>
      <c r="D454" s="381"/>
      <c r="E454" s="382"/>
      <c r="F454" s="380" t="s">
        <v>100</v>
      </c>
      <c r="G454" s="382"/>
      <c r="H454" s="378"/>
      <c r="I454" s="382"/>
      <c r="J454" s="379" t="s">
        <v>100</v>
      </c>
      <c r="K454" s="382"/>
      <c r="L454" s="39" t="s">
        <v>100</v>
      </c>
      <c r="M454" s="379" t="s">
        <v>100</v>
      </c>
      <c r="N454" s="382"/>
      <c r="O454" s="41" t="s">
        <v>100</v>
      </c>
      <c r="P454" s="378"/>
      <c r="Q454" s="382"/>
      <c r="R454" s="379" t="s">
        <v>100</v>
      </c>
      <c r="S454" s="381"/>
      <c r="T454" s="382"/>
      <c r="U454" s="37">
        <v>1226.98</v>
      </c>
    </row>
    <row r="455" spans="1:21" ht="28.35" customHeight="1" x14ac:dyDescent="0.25">
      <c r="A455" s="41" t="s">
        <v>100</v>
      </c>
      <c r="B455" s="39" t="s">
        <v>454</v>
      </c>
      <c r="C455" s="379" t="s">
        <v>453</v>
      </c>
      <c r="D455" s="381"/>
      <c r="E455" s="382"/>
      <c r="F455" s="380" t="s">
        <v>160</v>
      </c>
      <c r="G455" s="382"/>
      <c r="H455" s="383">
        <v>74</v>
      </c>
      <c r="I455" s="382"/>
      <c r="J455" s="383">
        <v>1</v>
      </c>
      <c r="K455" s="382"/>
      <c r="L455" s="37">
        <v>74</v>
      </c>
      <c r="M455" s="378"/>
      <c r="N455" s="382"/>
      <c r="O455" s="39" t="s">
        <v>100</v>
      </c>
      <c r="P455" s="378"/>
      <c r="Q455" s="382"/>
      <c r="R455" s="384" t="s">
        <v>100</v>
      </c>
      <c r="S455" s="381"/>
      <c r="T455" s="382"/>
      <c r="U455" s="37">
        <v>907.97</v>
      </c>
    </row>
    <row r="456" spans="1:21" ht="28.35" customHeight="1" x14ac:dyDescent="0.25">
      <c r="A456" s="41" t="s">
        <v>100</v>
      </c>
      <c r="B456" s="39" t="s">
        <v>452</v>
      </c>
      <c r="C456" s="379" t="s">
        <v>451</v>
      </c>
      <c r="D456" s="381"/>
      <c r="E456" s="382"/>
      <c r="F456" s="380" t="s">
        <v>160</v>
      </c>
      <c r="G456" s="382"/>
      <c r="H456" s="383">
        <v>36</v>
      </c>
      <c r="I456" s="382"/>
      <c r="J456" s="383">
        <v>1</v>
      </c>
      <c r="K456" s="382"/>
      <c r="L456" s="37">
        <v>36</v>
      </c>
      <c r="M456" s="378"/>
      <c r="N456" s="382"/>
      <c r="O456" s="39" t="s">
        <v>100</v>
      </c>
      <c r="P456" s="378"/>
      <c r="Q456" s="382"/>
      <c r="R456" s="384" t="s">
        <v>100</v>
      </c>
      <c r="S456" s="381"/>
      <c r="T456" s="382"/>
      <c r="U456" s="37">
        <v>441.71</v>
      </c>
    </row>
    <row r="457" spans="1:21" ht="14.25" customHeight="1" x14ac:dyDescent="0.25">
      <c r="A457" s="36" t="s">
        <v>100</v>
      </c>
      <c r="B457" s="36" t="s">
        <v>100</v>
      </c>
      <c r="C457" s="365" t="s">
        <v>136</v>
      </c>
      <c r="D457" s="381"/>
      <c r="E457" s="381"/>
      <c r="F457" s="381"/>
      <c r="G457" s="381"/>
      <c r="H457" s="381"/>
      <c r="I457" s="381"/>
      <c r="J457" s="381"/>
      <c r="K457" s="381"/>
      <c r="L457" s="382"/>
      <c r="M457" s="385" t="s">
        <v>100</v>
      </c>
      <c r="N457" s="381"/>
      <c r="O457" s="382"/>
      <c r="P457" s="386">
        <v>1288.33</v>
      </c>
      <c r="Q457" s="382"/>
      <c r="R457" s="369"/>
      <c r="S457" s="381"/>
      <c r="T457" s="382"/>
      <c r="U457" s="35">
        <v>2576.66</v>
      </c>
    </row>
    <row r="458" spans="1:21" ht="14.25" customHeight="1" x14ac:dyDescent="0.25"/>
    <row r="459" spans="1:21" ht="14.25" customHeight="1" x14ac:dyDescent="0.25">
      <c r="A459" s="34" t="s">
        <v>100</v>
      </c>
      <c r="B459" s="34" t="s">
        <v>100</v>
      </c>
      <c r="C459" s="387" t="s">
        <v>133</v>
      </c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2"/>
      <c r="P459" s="388" t="s">
        <v>100</v>
      </c>
      <c r="Q459" s="382"/>
      <c r="R459" s="388" t="s">
        <v>100</v>
      </c>
      <c r="S459" s="381"/>
      <c r="T459" s="382"/>
      <c r="U459" s="33" t="s">
        <v>100</v>
      </c>
    </row>
    <row r="460" spans="1:21" ht="14.25" customHeight="1" x14ac:dyDescent="0.25">
      <c r="A460" s="34" t="s">
        <v>100</v>
      </c>
      <c r="B460" s="34" t="s">
        <v>100</v>
      </c>
      <c r="C460" s="387" t="s">
        <v>135</v>
      </c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2"/>
      <c r="P460" s="388" t="s">
        <v>100</v>
      </c>
      <c r="Q460" s="382"/>
      <c r="R460" s="388" t="s">
        <v>100</v>
      </c>
      <c r="S460" s="381"/>
      <c r="T460" s="382"/>
      <c r="U460" s="33" t="s">
        <v>450</v>
      </c>
    </row>
    <row r="461" spans="1:21" ht="14.25" customHeight="1" x14ac:dyDescent="0.25">
      <c r="A461" s="34" t="s">
        <v>100</v>
      </c>
      <c r="B461" s="34" t="s">
        <v>100</v>
      </c>
      <c r="C461" s="387" t="s">
        <v>155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2"/>
      <c r="P461" s="388" t="s">
        <v>100</v>
      </c>
      <c r="Q461" s="382"/>
      <c r="R461" s="388" t="s">
        <v>100</v>
      </c>
      <c r="S461" s="381"/>
      <c r="T461" s="382"/>
      <c r="U461" s="33" t="s">
        <v>450</v>
      </c>
    </row>
    <row r="462" spans="1:21" ht="14.25" customHeight="1" x14ac:dyDescent="0.25">
      <c r="A462" s="34" t="s">
        <v>100</v>
      </c>
      <c r="B462" s="34" t="s">
        <v>100</v>
      </c>
      <c r="C462" s="387" t="s">
        <v>149</v>
      </c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2"/>
      <c r="P462" s="388" t="s">
        <v>100</v>
      </c>
      <c r="Q462" s="382"/>
      <c r="R462" s="388" t="s">
        <v>100</v>
      </c>
      <c r="S462" s="381"/>
      <c r="T462" s="382"/>
      <c r="U462" s="33" t="s">
        <v>450</v>
      </c>
    </row>
    <row r="463" spans="1:21" ht="14.25" customHeight="1" x14ac:dyDescent="0.25">
      <c r="A463" s="34" t="s">
        <v>100</v>
      </c>
      <c r="B463" s="34" t="s">
        <v>100</v>
      </c>
      <c r="C463" s="387" t="s">
        <v>148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2"/>
      <c r="P463" s="388" t="s">
        <v>100</v>
      </c>
      <c r="Q463" s="382"/>
      <c r="R463" s="388" t="s">
        <v>100</v>
      </c>
      <c r="S463" s="381"/>
      <c r="T463" s="382"/>
      <c r="U463" s="33" t="s">
        <v>449</v>
      </c>
    </row>
    <row r="464" spans="1:21" ht="14.25" customHeight="1" x14ac:dyDescent="0.25">
      <c r="A464" s="34" t="s">
        <v>100</v>
      </c>
      <c r="B464" s="34" t="s">
        <v>100</v>
      </c>
      <c r="C464" s="387" t="s">
        <v>147</v>
      </c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2"/>
      <c r="P464" s="388" t="s">
        <v>100</v>
      </c>
      <c r="Q464" s="382"/>
      <c r="R464" s="388" t="s">
        <v>100</v>
      </c>
      <c r="S464" s="381"/>
      <c r="T464" s="382"/>
      <c r="U464" s="33" t="s">
        <v>448</v>
      </c>
    </row>
    <row r="465" spans="1:21" ht="14.25" customHeight="1" x14ac:dyDescent="0.25">
      <c r="A465" s="34" t="s">
        <v>100</v>
      </c>
      <c r="B465" s="34" t="s">
        <v>100</v>
      </c>
      <c r="C465" s="387" t="s">
        <v>146</v>
      </c>
      <c r="D465" s="358"/>
      <c r="E465" s="358"/>
      <c r="F465" s="358"/>
      <c r="G465" s="358"/>
      <c r="H465" s="358"/>
      <c r="I465" s="358"/>
      <c r="J465" s="358"/>
      <c r="K465" s="358"/>
      <c r="L465" s="358"/>
      <c r="M465" s="358"/>
      <c r="N465" s="358"/>
      <c r="O465" s="366"/>
      <c r="P465" s="388" t="s">
        <v>100</v>
      </c>
      <c r="Q465" s="366"/>
      <c r="R465" s="388" t="s">
        <v>100</v>
      </c>
      <c r="S465" s="358"/>
      <c r="T465" s="366"/>
      <c r="U465" s="33" t="s">
        <v>447</v>
      </c>
    </row>
    <row r="466" spans="1:21" ht="14.25" customHeight="1" x14ac:dyDescent="0.25">
      <c r="A466" s="34" t="s">
        <v>100</v>
      </c>
      <c r="B466" s="34" t="s">
        <v>100</v>
      </c>
      <c r="C466" s="387" t="s">
        <v>133</v>
      </c>
      <c r="D466" s="358"/>
      <c r="E466" s="358"/>
      <c r="F466" s="358"/>
      <c r="G466" s="358"/>
      <c r="H466" s="358"/>
      <c r="I466" s="358"/>
      <c r="J466" s="358"/>
      <c r="K466" s="358"/>
      <c r="L466" s="358"/>
      <c r="M466" s="358"/>
      <c r="N466" s="358"/>
      <c r="O466" s="366"/>
      <c r="P466" s="388" t="s">
        <v>100</v>
      </c>
      <c r="Q466" s="366"/>
      <c r="R466" s="388" t="s">
        <v>100</v>
      </c>
      <c r="S466" s="358"/>
      <c r="T466" s="366"/>
      <c r="U466" s="33" t="s">
        <v>447</v>
      </c>
    </row>
    <row r="467" spans="1:21" ht="14.25" customHeight="1" x14ac:dyDescent="0.25">
      <c r="A467" s="34" t="s">
        <v>100</v>
      </c>
      <c r="B467" s="34" t="s">
        <v>100</v>
      </c>
      <c r="C467" s="387" t="s">
        <v>119</v>
      </c>
      <c r="D467" s="358"/>
      <c r="E467" s="358"/>
      <c r="F467" s="358"/>
      <c r="G467" s="358"/>
      <c r="H467" s="358"/>
      <c r="I467" s="358"/>
      <c r="J467" s="358"/>
      <c r="K467" s="358"/>
      <c r="L467" s="358"/>
      <c r="M467" s="358"/>
      <c r="N467" s="358"/>
      <c r="O467" s="366"/>
      <c r="P467" s="388" t="s">
        <v>100</v>
      </c>
      <c r="Q467" s="366"/>
      <c r="R467" s="388" t="s">
        <v>100</v>
      </c>
      <c r="S467" s="358"/>
      <c r="T467" s="366"/>
      <c r="U467" s="33" t="s">
        <v>100</v>
      </c>
    </row>
    <row r="468" spans="1:21" ht="14.25" customHeight="1" x14ac:dyDescent="0.25">
      <c r="A468" s="34" t="s">
        <v>100</v>
      </c>
      <c r="B468" s="34" t="s">
        <v>100</v>
      </c>
      <c r="C468" s="387" t="s">
        <v>145</v>
      </c>
      <c r="D468" s="358"/>
      <c r="E468" s="358"/>
      <c r="F468" s="358"/>
      <c r="G468" s="358"/>
      <c r="H468" s="358"/>
      <c r="I468" s="358"/>
      <c r="J468" s="358"/>
      <c r="K468" s="358"/>
      <c r="L468" s="358"/>
      <c r="M468" s="358"/>
      <c r="N468" s="358"/>
      <c r="O468" s="366"/>
      <c r="P468" s="388" t="s">
        <v>100</v>
      </c>
      <c r="Q468" s="366"/>
      <c r="R468" s="388" t="s">
        <v>100</v>
      </c>
      <c r="S468" s="358"/>
      <c r="T468" s="366"/>
      <c r="U468" s="33" t="s">
        <v>446</v>
      </c>
    </row>
    <row r="469" spans="1:21" ht="14.25" customHeight="1" x14ac:dyDescent="0.25"/>
    <row r="470" spans="1:21" ht="18.2" customHeight="1" x14ac:dyDescent="0.25">
      <c r="A470" s="364" t="s">
        <v>605</v>
      </c>
      <c r="B470" s="337"/>
      <c r="C470" s="337"/>
      <c r="D470" s="337"/>
      <c r="E470" s="337"/>
      <c r="F470" s="337"/>
      <c r="G470" s="337"/>
      <c r="H470" s="337"/>
      <c r="I470" s="337"/>
      <c r="J470" s="337"/>
      <c r="K470" s="337"/>
      <c r="L470" s="337"/>
      <c r="M470" s="337"/>
      <c r="N470" s="337"/>
      <c r="O470" s="337"/>
      <c r="P470" s="337"/>
      <c r="Q470" s="337"/>
      <c r="R470" s="337"/>
      <c r="S470" s="337"/>
      <c r="T470" s="337"/>
      <c r="U470" s="337"/>
    </row>
    <row r="471" spans="1:21" ht="14.25" customHeight="1" x14ac:dyDescent="0.25"/>
    <row r="472" spans="1:21" ht="18.2" customHeight="1" x14ac:dyDescent="0.25">
      <c r="A472" s="364" t="s">
        <v>604</v>
      </c>
      <c r="B472" s="337"/>
      <c r="C472" s="337"/>
      <c r="D472" s="337"/>
      <c r="E472" s="337"/>
      <c r="F472" s="337"/>
      <c r="G472" s="337"/>
      <c r="H472" s="337"/>
      <c r="I472" s="337"/>
      <c r="J472" s="337"/>
      <c r="K472" s="337"/>
      <c r="L472" s="337"/>
      <c r="M472" s="337"/>
      <c r="N472" s="337"/>
      <c r="O472" s="337"/>
      <c r="P472" s="337"/>
      <c r="Q472" s="337"/>
      <c r="R472" s="337"/>
      <c r="S472" s="337"/>
      <c r="T472" s="337"/>
      <c r="U472" s="337"/>
    </row>
    <row r="473" spans="1:21" ht="104.25" customHeight="1" x14ac:dyDescent="0.25">
      <c r="A473" s="44" t="s">
        <v>603</v>
      </c>
      <c r="B473" s="43" t="s">
        <v>598</v>
      </c>
      <c r="C473" s="365" t="s">
        <v>786</v>
      </c>
      <c r="D473" s="358"/>
      <c r="E473" s="366"/>
      <c r="F473" s="367" t="s">
        <v>349</v>
      </c>
      <c r="G473" s="366"/>
      <c r="H473" s="368">
        <v>2.5649999999999999E-2</v>
      </c>
      <c r="I473" s="366"/>
      <c r="J473" s="368">
        <v>1</v>
      </c>
      <c r="K473" s="366"/>
      <c r="L473" s="35">
        <v>2.5649999999999999E-2</v>
      </c>
      <c r="M473" s="369"/>
      <c r="N473" s="366"/>
      <c r="O473" s="42"/>
      <c r="P473" s="369"/>
      <c r="Q473" s="366"/>
      <c r="R473" s="369"/>
      <c r="S473" s="358"/>
      <c r="T473" s="366"/>
      <c r="U473" s="38"/>
    </row>
    <row r="474" spans="1:21" ht="50.25" customHeight="1" x14ac:dyDescent="0.25">
      <c r="A474" s="40" t="s">
        <v>100</v>
      </c>
      <c r="B474" s="39" t="s">
        <v>601</v>
      </c>
      <c r="C474" s="379" t="s">
        <v>600</v>
      </c>
      <c r="D474" s="358"/>
      <c r="E474" s="358"/>
      <c r="F474" s="358"/>
      <c r="G474" s="358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66"/>
      <c r="U474" s="41" t="s">
        <v>100</v>
      </c>
    </row>
    <row r="475" spans="1:21" ht="50.25" customHeight="1" x14ac:dyDescent="0.25">
      <c r="A475" s="40" t="s">
        <v>100</v>
      </c>
      <c r="B475" s="39" t="s">
        <v>480</v>
      </c>
      <c r="C475" s="379" t="s">
        <v>479</v>
      </c>
      <c r="D475" s="358"/>
      <c r="E475" s="358"/>
      <c r="F475" s="358"/>
      <c r="G475" s="358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66"/>
      <c r="U475" s="41" t="s">
        <v>100</v>
      </c>
    </row>
    <row r="476" spans="1:21" ht="14.25" customHeight="1" x14ac:dyDescent="0.25">
      <c r="A476" s="39" t="s">
        <v>100</v>
      </c>
      <c r="B476" s="39" t="s">
        <v>187</v>
      </c>
      <c r="C476" s="379" t="s">
        <v>186</v>
      </c>
      <c r="D476" s="358"/>
      <c r="E476" s="366"/>
      <c r="F476" s="380" t="s">
        <v>179</v>
      </c>
      <c r="G476" s="366"/>
      <c r="H476" s="378"/>
      <c r="I476" s="382"/>
      <c r="J476" s="378"/>
      <c r="K476" s="382"/>
      <c r="L476" s="37">
        <v>0.65348759999999995</v>
      </c>
      <c r="M476" s="378"/>
      <c r="N476" s="382"/>
      <c r="O476" s="39" t="s">
        <v>100</v>
      </c>
      <c r="P476" s="378"/>
      <c r="Q476" s="382"/>
      <c r="R476" s="378"/>
      <c r="S476" s="381"/>
      <c r="T476" s="382"/>
      <c r="U476" s="37">
        <v>299.39</v>
      </c>
    </row>
    <row r="477" spans="1:21" ht="14.25" customHeight="1" x14ac:dyDescent="0.25">
      <c r="A477" s="39" t="s">
        <v>100</v>
      </c>
      <c r="B477" s="39" t="s">
        <v>363</v>
      </c>
      <c r="C477" s="379" t="s">
        <v>362</v>
      </c>
      <c r="D477" s="381"/>
      <c r="E477" s="382"/>
      <c r="F477" s="380" t="s">
        <v>179</v>
      </c>
      <c r="G477" s="382"/>
      <c r="H477" s="383">
        <v>20.14</v>
      </c>
      <c r="I477" s="382"/>
      <c r="J477" s="383">
        <v>1.2649999999999999</v>
      </c>
      <c r="K477" s="382"/>
      <c r="L477" s="37">
        <v>0.65348759999999995</v>
      </c>
      <c r="M477" s="378"/>
      <c r="N477" s="382"/>
      <c r="O477" s="39" t="s">
        <v>100</v>
      </c>
      <c r="P477" s="383">
        <v>458.14</v>
      </c>
      <c r="Q477" s="382"/>
      <c r="R477" s="383">
        <v>1</v>
      </c>
      <c r="S477" s="381"/>
      <c r="T477" s="382"/>
      <c r="U477" s="37">
        <v>299.39</v>
      </c>
    </row>
    <row r="478" spans="1:21" ht="14.25" customHeight="1" x14ac:dyDescent="0.25">
      <c r="A478" s="39" t="s">
        <v>100</v>
      </c>
      <c r="B478" s="39" t="s">
        <v>183</v>
      </c>
      <c r="C478" s="379" t="s">
        <v>182</v>
      </c>
      <c r="D478" s="381"/>
      <c r="E478" s="382"/>
      <c r="F478" s="380" t="s">
        <v>100</v>
      </c>
      <c r="G478" s="382"/>
      <c r="H478" s="378"/>
      <c r="I478" s="382"/>
      <c r="J478" s="378"/>
      <c r="K478" s="382"/>
      <c r="L478" s="38"/>
      <c r="M478" s="378"/>
      <c r="N478" s="382"/>
      <c r="O478" s="39" t="s">
        <v>100</v>
      </c>
      <c r="P478" s="378"/>
      <c r="Q478" s="382"/>
      <c r="R478" s="378"/>
      <c r="S478" s="381"/>
      <c r="T478" s="382"/>
      <c r="U478" s="37">
        <v>2211.39</v>
      </c>
    </row>
    <row r="479" spans="1:21" ht="14.25" customHeight="1" x14ac:dyDescent="0.25">
      <c r="A479" s="39" t="s">
        <v>100</v>
      </c>
      <c r="B479" s="39" t="s">
        <v>181</v>
      </c>
      <c r="C479" s="379" t="s">
        <v>180</v>
      </c>
      <c r="D479" s="381"/>
      <c r="E479" s="382"/>
      <c r="F479" s="380" t="s">
        <v>179</v>
      </c>
      <c r="G479" s="382"/>
      <c r="H479" s="378"/>
      <c r="I479" s="382"/>
      <c r="J479" s="378"/>
      <c r="K479" s="382"/>
      <c r="L479" s="37">
        <v>3.7431147999999999</v>
      </c>
      <c r="M479" s="378"/>
      <c r="N479" s="382"/>
      <c r="O479" s="39" t="s">
        <v>100</v>
      </c>
      <c r="P479" s="378"/>
      <c r="Q479" s="382"/>
      <c r="R479" s="378"/>
      <c r="S479" s="381"/>
      <c r="T479" s="382"/>
      <c r="U479" s="37">
        <v>2108.1999999999998</v>
      </c>
    </row>
    <row r="480" spans="1:21" ht="18.95" customHeight="1" x14ac:dyDescent="0.25">
      <c r="A480" s="39" t="s">
        <v>100</v>
      </c>
      <c r="B480" s="39" t="s">
        <v>596</v>
      </c>
      <c r="C480" s="379" t="s">
        <v>595</v>
      </c>
      <c r="D480" s="381"/>
      <c r="E480" s="382"/>
      <c r="F480" s="380" t="s">
        <v>218</v>
      </c>
      <c r="G480" s="382"/>
      <c r="H480" s="383">
        <v>115.36</v>
      </c>
      <c r="I480" s="382"/>
      <c r="J480" s="383">
        <v>1.2649999999999999</v>
      </c>
      <c r="K480" s="382"/>
      <c r="L480" s="37">
        <v>3.7431147999999999</v>
      </c>
      <c r="M480" s="378"/>
      <c r="N480" s="382"/>
      <c r="O480" s="39" t="s">
        <v>100</v>
      </c>
      <c r="P480" s="383">
        <v>590.79</v>
      </c>
      <c r="Q480" s="382"/>
      <c r="R480" s="378"/>
      <c r="S480" s="381"/>
      <c r="T480" s="382"/>
      <c r="U480" s="37">
        <v>2211.39</v>
      </c>
    </row>
    <row r="481" spans="1:21" ht="14.25" customHeight="1" x14ac:dyDescent="0.25">
      <c r="A481" s="39" t="s">
        <v>100</v>
      </c>
      <c r="B481" s="39" t="s">
        <v>222</v>
      </c>
      <c r="C481" s="379" t="s">
        <v>221</v>
      </c>
      <c r="D481" s="381"/>
      <c r="E481" s="382"/>
      <c r="F481" s="380" t="s">
        <v>179</v>
      </c>
      <c r="G481" s="382"/>
      <c r="H481" s="383">
        <v>115.36</v>
      </c>
      <c r="I481" s="382"/>
      <c r="J481" s="383">
        <v>1.2649999999999999</v>
      </c>
      <c r="K481" s="382"/>
      <c r="L481" s="37">
        <v>3.7431147999999999</v>
      </c>
      <c r="M481" s="378"/>
      <c r="N481" s="382"/>
      <c r="O481" s="39" t="s">
        <v>100</v>
      </c>
      <c r="P481" s="383">
        <v>563.22</v>
      </c>
      <c r="Q481" s="382"/>
      <c r="R481" s="383">
        <v>1</v>
      </c>
      <c r="S481" s="381"/>
      <c r="T481" s="382"/>
      <c r="U481" s="37">
        <v>2108.1999999999998</v>
      </c>
    </row>
    <row r="482" spans="1:21" ht="14.25" customHeight="1" x14ac:dyDescent="0.25">
      <c r="A482" s="39" t="s">
        <v>100</v>
      </c>
      <c r="B482" s="39" t="s">
        <v>178</v>
      </c>
      <c r="C482" s="379" t="s">
        <v>177</v>
      </c>
      <c r="D482" s="381"/>
      <c r="E482" s="382"/>
      <c r="F482" s="380" t="s">
        <v>100</v>
      </c>
      <c r="G482" s="382"/>
      <c r="H482" s="378"/>
      <c r="I482" s="382"/>
      <c r="J482" s="378"/>
      <c r="K482" s="382"/>
      <c r="L482" s="38"/>
      <c r="M482" s="378"/>
      <c r="N482" s="382"/>
      <c r="O482" s="39" t="s">
        <v>100</v>
      </c>
      <c r="P482" s="378"/>
      <c r="Q482" s="382"/>
      <c r="R482" s="378"/>
      <c r="S482" s="381"/>
      <c r="T482" s="382"/>
      <c r="U482" s="37">
        <v>0</v>
      </c>
    </row>
    <row r="483" spans="1:21" ht="14.25" customHeight="1" x14ac:dyDescent="0.25">
      <c r="A483" s="39" t="s">
        <v>100</v>
      </c>
      <c r="B483" s="39" t="s">
        <v>100</v>
      </c>
      <c r="C483" s="365" t="s">
        <v>166</v>
      </c>
      <c r="D483" s="381"/>
      <c r="E483" s="382"/>
      <c r="F483" s="380" t="s">
        <v>100</v>
      </c>
      <c r="G483" s="382"/>
      <c r="H483" s="378"/>
      <c r="I483" s="382"/>
      <c r="J483" s="378"/>
      <c r="K483" s="382"/>
      <c r="L483" s="38"/>
      <c r="M483" s="378"/>
      <c r="N483" s="382"/>
      <c r="O483" s="39" t="s">
        <v>100</v>
      </c>
      <c r="P483" s="378"/>
      <c r="Q483" s="382"/>
      <c r="R483" s="378"/>
      <c r="S483" s="381"/>
      <c r="T483" s="382"/>
      <c r="U483" s="35">
        <v>4618.9799999999996</v>
      </c>
    </row>
    <row r="484" spans="1:21" ht="14.25" customHeight="1" x14ac:dyDescent="0.25">
      <c r="A484" s="41" t="s">
        <v>100</v>
      </c>
      <c r="B484" s="41" t="s">
        <v>100</v>
      </c>
      <c r="C484" s="379" t="s">
        <v>165</v>
      </c>
      <c r="D484" s="381"/>
      <c r="E484" s="382"/>
      <c r="F484" s="380" t="s">
        <v>100</v>
      </c>
      <c r="G484" s="382"/>
      <c r="H484" s="378"/>
      <c r="I484" s="382"/>
      <c r="J484" s="379" t="s">
        <v>100</v>
      </c>
      <c r="K484" s="382"/>
      <c r="L484" s="39" t="s">
        <v>100</v>
      </c>
      <c r="M484" s="379" t="s">
        <v>100</v>
      </c>
      <c r="N484" s="382"/>
      <c r="O484" s="41" t="s">
        <v>100</v>
      </c>
      <c r="P484" s="378"/>
      <c r="Q484" s="382"/>
      <c r="R484" s="379" t="s">
        <v>100</v>
      </c>
      <c r="S484" s="381"/>
      <c r="T484" s="382"/>
      <c r="U484" s="37">
        <v>2407.59</v>
      </c>
    </row>
    <row r="485" spans="1:21" ht="38.85" customHeight="1" x14ac:dyDescent="0.25">
      <c r="A485" s="41" t="s">
        <v>100</v>
      </c>
      <c r="B485" s="39" t="s">
        <v>337</v>
      </c>
      <c r="C485" s="379" t="s">
        <v>336</v>
      </c>
      <c r="D485" s="381"/>
      <c r="E485" s="382"/>
      <c r="F485" s="380" t="s">
        <v>160</v>
      </c>
      <c r="G485" s="382"/>
      <c r="H485" s="383">
        <v>92</v>
      </c>
      <c r="I485" s="382"/>
      <c r="J485" s="383">
        <v>1</v>
      </c>
      <c r="K485" s="382"/>
      <c r="L485" s="37">
        <v>92</v>
      </c>
      <c r="M485" s="378"/>
      <c r="N485" s="382"/>
      <c r="O485" s="39" t="s">
        <v>100</v>
      </c>
      <c r="P485" s="378"/>
      <c r="Q485" s="382"/>
      <c r="R485" s="384" t="s">
        <v>100</v>
      </c>
      <c r="S485" s="381"/>
      <c r="T485" s="382"/>
      <c r="U485" s="37">
        <v>2214.98</v>
      </c>
    </row>
    <row r="486" spans="1:21" ht="38.85" customHeight="1" x14ac:dyDescent="0.25">
      <c r="A486" s="41" t="s">
        <v>100</v>
      </c>
      <c r="B486" s="39" t="s">
        <v>335</v>
      </c>
      <c r="C486" s="379" t="s">
        <v>334</v>
      </c>
      <c r="D486" s="381"/>
      <c r="E486" s="382"/>
      <c r="F486" s="380" t="s">
        <v>160</v>
      </c>
      <c r="G486" s="382"/>
      <c r="H486" s="383">
        <v>46</v>
      </c>
      <c r="I486" s="382"/>
      <c r="J486" s="383">
        <v>1</v>
      </c>
      <c r="K486" s="382"/>
      <c r="L486" s="37">
        <v>46</v>
      </c>
      <c r="M486" s="378"/>
      <c r="N486" s="382"/>
      <c r="O486" s="39" t="s">
        <v>100</v>
      </c>
      <c r="P486" s="378"/>
      <c r="Q486" s="382"/>
      <c r="R486" s="384" t="s">
        <v>100</v>
      </c>
      <c r="S486" s="381"/>
      <c r="T486" s="382"/>
      <c r="U486" s="37">
        <v>1107.49</v>
      </c>
    </row>
    <row r="487" spans="1:21" ht="14.25" customHeight="1" x14ac:dyDescent="0.25">
      <c r="A487" s="36" t="s">
        <v>100</v>
      </c>
      <c r="B487" s="36" t="s">
        <v>100</v>
      </c>
      <c r="C487" s="365" t="s">
        <v>136</v>
      </c>
      <c r="D487" s="381"/>
      <c r="E487" s="381"/>
      <c r="F487" s="381"/>
      <c r="G487" s="381"/>
      <c r="H487" s="381"/>
      <c r="I487" s="381"/>
      <c r="J487" s="381"/>
      <c r="K487" s="381"/>
      <c r="L487" s="382"/>
      <c r="M487" s="385" t="s">
        <v>100</v>
      </c>
      <c r="N487" s="381"/>
      <c r="O487" s="382"/>
      <c r="P487" s="386">
        <v>309608.19</v>
      </c>
      <c r="Q487" s="382"/>
      <c r="R487" s="369"/>
      <c r="S487" s="381"/>
      <c r="T487" s="382"/>
      <c r="U487" s="35">
        <v>7941.45</v>
      </c>
    </row>
    <row r="488" spans="1:21" ht="71.45" customHeight="1" x14ac:dyDescent="0.25">
      <c r="A488" s="44" t="s">
        <v>599</v>
      </c>
      <c r="B488" s="43" t="s">
        <v>598</v>
      </c>
      <c r="C488" s="365" t="s">
        <v>785</v>
      </c>
      <c r="D488" s="381"/>
      <c r="E488" s="382"/>
      <c r="F488" s="367" t="s">
        <v>349</v>
      </c>
      <c r="G488" s="382"/>
      <c r="H488" s="368">
        <v>2.5649999999999999E-2</v>
      </c>
      <c r="I488" s="382"/>
      <c r="J488" s="368">
        <v>1</v>
      </c>
      <c r="K488" s="382"/>
      <c r="L488" s="35">
        <v>2.5649999999999999E-2</v>
      </c>
      <c r="M488" s="369"/>
      <c r="N488" s="382"/>
      <c r="O488" s="42"/>
      <c r="P488" s="369"/>
      <c r="Q488" s="382"/>
      <c r="R488" s="369"/>
      <c r="S488" s="381"/>
      <c r="T488" s="382"/>
      <c r="U488" s="38"/>
    </row>
    <row r="489" spans="1:21" ht="50.25" customHeight="1" x14ac:dyDescent="0.25">
      <c r="A489" s="40" t="s">
        <v>100</v>
      </c>
      <c r="B489" s="39" t="s">
        <v>480</v>
      </c>
      <c r="C489" s="379" t="s">
        <v>479</v>
      </c>
      <c r="D489" s="381"/>
      <c r="E489" s="381"/>
      <c r="F489" s="381"/>
      <c r="G489" s="381"/>
      <c r="H489" s="381"/>
      <c r="I489" s="381"/>
      <c r="J489" s="381"/>
      <c r="K489" s="381"/>
      <c r="L489" s="381"/>
      <c r="M489" s="381"/>
      <c r="N489" s="381"/>
      <c r="O489" s="381"/>
      <c r="P489" s="381"/>
      <c r="Q489" s="381"/>
      <c r="R489" s="381"/>
      <c r="S489" s="381"/>
      <c r="T489" s="382"/>
      <c r="U489" s="41" t="s">
        <v>100</v>
      </c>
    </row>
    <row r="490" spans="1:21" ht="14.25" customHeight="1" x14ac:dyDescent="0.25">
      <c r="A490" s="39" t="s">
        <v>100</v>
      </c>
      <c r="B490" s="39" t="s">
        <v>187</v>
      </c>
      <c r="C490" s="379" t="s">
        <v>186</v>
      </c>
      <c r="D490" s="381"/>
      <c r="E490" s="382"/>
      <c r="F490" s="380" t="s">
        <v>179</v>
      </c>
      <c r="G490" s="382"/>
      <c r="H490" s="378"/>
      <c r="I490" s="382"/>
      <c r="J490" s="378"/>
      <c r="K490" s="382"/>
      <c r="L490" s="37">
        <v>0.59407969999999999</v>
      </c>
      <c r="M490" s="378"/>
      <c r="N490" s="382"/>
      <c r="O490" s="39" t="s">
        <v>100</v>
      </c>
      <c r="P490" s="378"/>
      <c r="Q490" s="382"/>
      <c r="R490" s="378"/>
      <c r="S490" s="381"/>
      <c r="T490" s="382"/>
      <c r="U490" s="37">
        <v>272.17</v>
      </c>
    </row>
    <row r="491" spans="1:21" ht="14.25" customHeight="1" x14ac:dyDescent="0.25">
      <c r="A491" s="39" t="s">
        <v>100</v>
      </c>
      <c r="B491" s="39" t="s">
        <v>363</v>
      </c>
      <c r="C491" s="379" t="s">
        <v>362</v>
      </c>
      <c r="D491" s="381"/>
      <c r="E491" s="382"/>
      <c r="F491" s="380" t="s">
        <v>179</v>
      </c>
      <c r="G491" s="382"/>
      <c r="H491" s="383">
        <v>20.14</v>
      </c>
      <c r="I491" s="382"/>
      <c r="J491" s="383">
        <v>1.1499999999999999</v>
      </c>
      <c r="K491" s="382"/>
      <c r="L491" s="37">
        <v>0.59407969999999999</v>
      </c>
      <c r="M491" s="378"/>
      <c r="N491" s="382"/>
      <c r="O491" s="39" t="s">
        <v>100</v>
      </c>
      <c r="P491" s="383">
        <v>458.14</v>
      </c>
      <c r="Q491" s="382"/>
      <c r="R491" s="383">
        <v>1</v>
      </c>
      <c r="S491" s="381"/>
      <c r="T491" s="382"/>
      <c r="U491" s="37">
        <v>272.17</v>
      </c>
    </row>
    <row r="492" spans="1:21" ht="14.25" customHeight="1" x14ac:dyDescent="0.25">
      <c r="A492" s="39" t="s">
        <v>100</v>
      </c>
      <c r="B492" s="39" t="s">
        <v>183</v>
      </c>
      <c r="C492" s="379" t="s">
        <v>182</v>
      </c>
      <c r="D492" s="381"/>
      <c r="E492" s="382"/>
      <c r="F492" s="380" t="s">
        <v>100</v>
      </c>
      <c r="G492" s="382"/>
      <c r="H492" s="378"/>
      <c r="I492" s="382"/>
      <c r="J492" s="378"/>
      <c r="K492" s="382"/>
      <c r="L492" s="38"/>
      <c r="M492" s="378"/>
      <c r="N492" s="382"/>
      <c r="O492" s="39" t="s">
        <v>100</v>
      </c>
      <c r="P492" s="378"/>
      <c r="Q492" s="382"/>
      <c r="R492" s="378"/>
      <c r="S492" s="381"/>
      <c r="T492" s="382"/>
      <c r="U492" s="37">
        <v>2010.36</v>
      </c>
    </row>
    <row r="493" spans="1:21" ht="14.25" customHeight="1" x14ac:dyDescent="0.25">
      <c r="A493" s="39" t="s">
        <v>100</v>
      </c>
      <c r="B493" s="39" t="s">
        <v>181</v>
      </c>
      <c r="C493" s="379" t="s">
        <v>180</v>
      </c>
      <c r="D493" s="381"/>
      <c r="E493" s="382"/>
      <c r="F493" s="380" t="s">
        <v>179</v>
      </c>
      <c r="G493" s="382"/>
      <c r="H493" s="378"/>
      <c r="I493" s="382"/>
      <c r="J493" s="378"/>
      <c r="K493" s="382"/>
      <c r="L493" s="37">
        <v>3.4028315999999998</v>
      </c>
      <c r="M493" s="378"/>
      <c r="N493" s="382"/>
      <c r="O493" s="39" t="s">
        <v>100</v>
      </c>
      <c r="P493" s="378"/>
      <c r="Q493" s="382"/>
      <c r="R493" s="378"/>
      <c r="S493" s="381"/>
      <c r="T493" s="382"/>
      <c r="U493" s="37">
        <v>1916.54</v>
      </c>
    </row>
    <row r="494" spans="1:21" ht="18.95" customHeight="1" x14ac:dyDescent="0.25">
      <c r="A494" s="39" t="s">
        <v>100</v>
      </c>
      <c r="B494" s="39" t="s">
        <v>596</v>
      </c>
      <c r="C494" s="379" t="s">
        <v>595</v>
      </c>
      <c r="D494" s="381"/>
      <c r="E494" s="382"/>
      <c r="F494" s="380" t="s">
        <v>218</v>
      </c>
      <c r="G494" s="382"/>
      <c r="H494" s="383">
        <v>115.36</v>
      </c>
      <c r="I494" s="382"/>
      <c r="J494" s="383">
        <v>1.1499999999999999</v>
      </c>
      <c r="K494" s="382"/>
      <c r="L494" s="37">
        <v>3.4028315999999998</v>
      </c>
      <c r="M494" s="378"/>
      <c r="N494" s="382"/>
      <c r="O494" s="39" t="s">
        <v>100</v>
      </c>
      <c r="P494" s="383">
        <v>590.79</v>
      </c>
      <c r="Q494" s="382"/>
      <c r="R494" s="378"/>
      <c r="S494" s="381"/>
      <c r="T494" s="382"/>
      <c r="U494" s="37">
        <v>2010.36</v>
      </c>
    </row>
    <row r="495" spans="1:21" ht="14.25" customHeight="1" x14ac:dyDescent="0.25">
      <c r="A495" s="39" t="s">
        <v>100</v>
      </c>
      <c r="B495" s="39" t="s">
        <v>222</v>
      </c>
      <c r="C495" s="379" t="s">
        <v>221</v>
      </c>
      <c r="D495" s="381"/>
      <c r="E495" s="382"/>
      <c r="F495" s="380" t="s">
        <v>179</v>
      </c>
      <c r="G495" s="382"/>
      <c r="H495" s="383">
        <v>115.36</v>
      </c>
      <c r="I495" s="382"/>
      <c r="J495" s="383">
        <v>1.1499999999999999</v>
      </c>
      <c r="K495" s="382"/>
      <c r="L495" s="37">
        <v>3.4028315999999998</v>
      </c>
      <c r="M495" s="378"/>
      <c r="N495" s="382"/>
      <c r="O495" s="39" t="s">
        <v>100</v>
      </c>
      <c r="P495" s="383">
        <v>563.22</v>
      </c>
      <c r="Q495" s="382"/>
      <c r="R495" s="383">
        <v>1</v>
      </c>
      <c r="S495" s="381"/>
      <c r="T495" s="382"/>
      <c r="U495" s="37">
        <v>1916.54</v>
      </c>
    </row>
    <row r="496" spans="1:21" ht="14.25" customHeight="1" x14ac:dyDescent="0.25">
      <c r="A496" s="39" t="s">
        <v>100</v>
      </c>
      <c r="B496" s="39" t="s">
        <v>178</v>
      </c>
      <c r="C496" s="379" t="s">
        <v>177</v>
      </c>
      <c r="D496" s="381"/>
      <c r="E496" s="382"/>
      <c r="F496" s="380" t="s">
        <v>100</v>
      </c>
      <c r="G496" s="382"/>
      <c r="H496" s="378"/>
      <c r="I496" s="382"/>
      <c r="J496" s="378"/>
      <c r="K496" s="382"/>
      <c r="L496" s="38"/>
      <c r="M496" s="378"/>
      <c r="N496" s="382"/>
      <c r="O496" s="39" t="s">
        <v>100</v>
      </c>
      <c r="P496" s="378"/>
      <c r="Q496" s="382"/>
      <c r="R496" s="378"/>
      <c r="S496" s="381"/>
      <c r="T496" s="382"/>
      <c r="U496" s="37">
        <v>0</v>
      </c>
    </row>
    <row r="497" spans="1:21" ht="14.25" customHeight="1" x14ac:dyDescent="0.25">
      <c r="A497" s="39" t="s">
        <v>100</v>
      </c>
      <c r="B497" s="39" t="s">
        <v>100</v>
      </c>
      <c r="C497" s="365" t="s">
        <v>166</v>
      </c>
      <c r="D497" s="381"/>
      <c r="E497" s="382"/>
      <c r="F497" s="380" t="s">
        <v>100</v>
      </c>
      <c r="G497" s="382"/>
      <c r="H497" s="378"/>
      <c r="I497" s="382"/>
      <c r="J497" s="378"/>
      <c r="K497" s="382"/>
      <c r="L497" s="38"/>
      <c r="M497" s="378"/>
      <c r="N497" s="382"/>
      <c r="O497" s="39" t="s">
        <v>100</v>
      </c>
      <c r="P497" s="378"/>
      <c r="Q497" s="382"/>
      <c r="R497" s="378"/>
      <c r="S497" s="381"/>
      <c r="T497" s="382"/>
      <c r="U497" s="35">
        <v>4199.07</v>
      </c>
    </row>
    <row r="498" spans="1:21" ht="14.25" customHeight="1" x14ac:dyDescent="0.25">
      <c r="A498" s="41" t="s">
        <v>100</v>
      </c>
      <c r="B498" s="41" t="s">
        <v>100</v>
      </c>
      <c r="C498" s="379" t="s">
        <v>165</v>
      </c>
      <c r="D498" s="381"/>
      <c r="E498" s="382"/>
      <c r="F498" s="380" t="s">
        <v>100</v>
      </c>
      <c r="G498" s="382"/>
      <c r="H498" s="378"/>
      <c r="I498" s="382"/>
      <c r="J498" s="379" t="s">
        <v>100</v>
      </c>
      <c r="K498" s="382"/>
      <c r="L498" s="39" t="s">
        <v>100</v>
      </c>
      <c r="M498" s="379" t="s">
        <v>100</v>
      </c>
      <c r="N498" s="382"/>
      <c r="O498" s="41" t="s">
        <v>100</v>
      </c>
      <c r="P498" s="378"/>
      <c r="Q498" s="382"/>
      <c r="R498" s="379" t="s">
        <v>100</v>
      </c>
      <c r="S498" s="381"/>
      <c r="T498" s="382"/>
      <c r="U498" s="37">
        <v>2188.71</v>
      </c>
    </row>
    <row r="499" spans="1:21" ht="38.85" customHeight="1" x14ac:dyDescent="0.25">
      <c r="A499" s="41" t="s">
        <v>100</v>
      </c>
      <c r="B499" s="39" t="s">
        <v>337</v>
      </c>
      <c r="C499" s="379" t="s">
        <v>336</v>
      </c>
      <c r="D499" s="381"/>
      <c r="E499" s="382"/>
      <c r="F499" s="380" t="s">
        <v>160</v>
      </c>
      <c r="G499" s="382"/>
      <c r="H499" s="383">
        <v>92</v>
      </c>
      <c r="I499" s="382"/>
      <c r="J499" s="383">
        <v>1</v>
      </c>
      <c r="K499" s="382"/>
      <c r="L499" s="37">
        <v>92</v>
      </c>
      <c r="M499" s="378"/>
      <c r="N499" s="382"/>
      <c r="O499" s="39" t="s">
        <v>100</v>
      </c>
      <c r="P499" s="378"/>
      <c r="Q499" s="382"/>
      <c r="R499" s="384" t="s">
        <v>100</v>
      </c>
      <c r="S499" s="381"/>
      <c r="T499" s="382"/>
      <c r="U499" s="37">
        <v>2013.61</v>
      </c>
    </row>
    <row r="500" spans="1:21" ht="38.85" customHeight="1" x14ac:dyDescent="0.25">
      <c r="A500" s="41" t="s">
        <v>100</v>
      </c>
      <c r="B500" s="39" t="s">
        <v>335</v>
      </c>
      <c r="C500" s="379" t="s">
        <v>334</v>
      </c>
      <c r="D500" s="381"/>
      <c r="E500" s="382"/>
      <c r="F500" s="380" t="s">
        <v>160</v>
      </c>
      <c r="G500" s="382"/>
      <c r="H500" s="383">
        <v>46</v>
      </c>
      <c r="I500" s="382"/>
      <c r="J500" s="383">
        <v>1</v>
      </c>
      <c r="K500" s="382"/>
      <c r="L500" s="37">
        <v>46</v>
      </c>
      <c r="M500" s="378"/>
      <c r="N500" s="382"/>
      <c r="O500" s="39" t="s">
        <v>100</v>
      </c>
      <c r="P500" s="378"/>
      <c r="Q500" s="382"/>
      <c r="R500" s="384" t="s">
        <v>100</v>
      </c>
      <c r="S500" s="381"/>
      <c r="T500" s="382"/>
      <c r="U500" s="37">
        <v>1006.81</v>
      </c>
    </row>
    <row r="501" spans="1:21" ht="14.25" customHeight="1" x14ac:dyDescent="0.25">
      <c r="A501" s="36" t="s">
        <v>100</v>
      </c>
      <c r="B501" s="36" t="s">
        <v>100</v>
      </c>
      <c r="C501" s="365" t="s">
        <v>136</v>
      </c>
      <c r="D501" s="381"/>
      <c r="E501" s="381"/>
      <c r="F501" s="381"/>
      <c r="G501" s="381"/>
      <c r="H501" s="381"/>
      <c r="I501" s="381"/>
      <c r="J501" s="381"/>
      <c r="K501" s="381"/>
      <c r="L501" s="382"/>
      <c r="M501" s="385" t="s">
        <v>100</v>
      </c>
      <c r="N501" s="381"/>
      <c r="O501" s="382"/>
      <c r="P501" s="386">
        <v>281461.59999999998</v>
      </c>
      <c r="Q501" s="382"/>
      <c r="R501" s="369"/>
      <c r="S501" s="381"/>
      <c r="T501" s="382"/>
      <c r="U501" s="35">
        <v>7219.49</v>
      </c>
    </row>
    <row r="502" spans="1:21" ht="137.1" customHeight="1" x14ac:dyDescent="0.25">
      <c r="A502" s="44" t="s">
        <v>594</v>
      </c>
      <c r="B502" s="43" t="s">
        <v>370</v>
      </c>
      <c r="C502" s="365" t="s">
        <v>784</v>
      </c>
      <c r="D502" s="381"/>
      <c r="E502" s="382"/>
      <c r="F502" s="367" t="s">
        <v>343</v>
      </c>
      <c r="G502" s="382"/>
      <c r="H502" s="368">
        <v>0.25650000000000001</v>
      </c>
      <c r="I502" s="382"/>
      <c r="J502" s="368">
        <v>1</v>
      </c>
      <c r="K502" s="382"/>
      <c r="L502" s="35">
        <v>0.25650000000000001</v>
      </c>
      <c r="M502" s="369"/>
      <c r="N502" s="382"/>
      <c r="O502" s="42"/>
      <c r="P502" s="369"/>
      <c r="Q502" s="382"/>
      <c r="R502" s="369"/>
      <c r="S502" s="381"/>
      <c r="T502" s="382"/>
      <c r="U502" s="38"/>
    </row>
    <row r="503" spans="1:21" ht="50.25" customHeight="1" x14ac:dyDescent="0.25">
      <c r="A503" s="40" t="s">
        <v>100</v>
      </c>
      <c r="B503" s="39" t="s">
        <v>480</v>
      </c>
      <c r="C503" s="379" t="s">
        <v>479</v>
      </c>
      <c r="D503" s="381"/>
      <c r="E503" s="381"/>
      <c r="F503" s="381"/>
      <c r="G503" s="381"/>
      <c r="H503" s="381"/>
      <c r="I503" s="381"/>
      <c r="J503" s="381"/>
      <c r="K503" s="381"/>
      <c r="L503" s="381"/>
      <c r="M503" s="381"/>
      <c r="N503" s="381"/>
      <c r="O503" s="381"/>
      <c r="P503" s="381"/>
      <c r="Q503" s="381"/>
      <c r="R503" s="381"/>
      <c r="S503" s="381"/>
      <c r="T503" s="382"/>
      <c r="U503" s="41" t="s">
        <v>100</v>
      </c>
    </row>
    <row r="504" spans="1:21" ht="28.35" customHeight="1" x14ac:dyDescent="0.25">
      <c r="A504" s="40" t="s">
        <v>100</v>
      </c>
      <c r="B504" s="39" t="s">
        <v>588</v>
      </c>
      <c r="C504" s="379" t="s">
        <v>587</v>
      </c>
      <c r="D504" s="381"/>
      <c r="E504" s="381"/>
      <c r="F504" s="381"/>
      <c r="G504" s="381"/>
      <c r="H504" s="381"/>
      <c r="I504" s="381"/>
      <c r="J504" s="381"/>
      <c r="K504" s="381"/>
      <c r="L504" s="381"/>
      <c r="M504" s="381"/>
      <c r="N504" s="381"/>
      <c r="O504" s="381"/>
      <c r="P504" s="381"/>
      <c r="Q504" s="381"/>
      <c r="R504" s="381"/>
      <c r="S504" s="381"/>
      <c r="T504" s="382"/>
      <c r="U504" s="41" t="s">
        <v>100</v>
      </c>
    </row>
    <row r="505" spans="1:21" ht="38.85" customHeight="1" x14ac:dyDescent="0.25">
      <c r="A505" s="40" t="s">
        <v>100</v>
      </c>
      <c r="B505" s="39" t="s">
        <v>590</v>
      </c>
      <c r="C505" s="379" t="s">
        <v>589</v>
      </c>
      <c r="D505" s="381"/>
      <c r="E505" s="381"/>
      <c r="F505" s="381"/>
      <c r="G505" s="381"/>
      <c r="H505" s="381"/>
      <c r="I505" s="381"/>
      <c r="J505" s="381"/>
      <c r="K505" s="381"/>
      <c r="L505" s="381"/>
      <c r="M505" s="381"/>
      <c r="N505" s="381"/>
      <c r="O505" s="381"/>
      <c r="P505" s="381"/>
      <c r="Q505" s="381"/>
      <c r="R505" s="381"/>
      <c r="S505" s="381"/>
      <c r="T505" s="382"/>
      <c r="U505" s="41" t="s">
        <v>100</v>
      </c>
    </row>
    <row r="506" spans="1:21" ht="14.25" customHeight="1" x14ac:dyDescent="0.25">
      <c r="A506" s="39" t="s">
        <v>100</v>
      </c>
      <c r="B506" s="39" t="s">
        <v>187</v>
      </c>
      <c r="C506" s="379" t="s">
        <v>186</v>
      </c>
      <c r="D506" s="381"/>
      <c r="E506" s="382"/>
      <c r="F506" s="380" t="s">
        <v>179</v>
      </c>
      <c r="G506" s="382"/>
      <c r="H506" s="378"/>
      <c r="I506" s="382"/>
      <c r="J506" s="378"/>
      <c r="K506" s="382"/>
      <c r="L506" s="37">
        <v>62.688087000000003</v>
      </c>
      <c r="M506" s="378"/>
      <c r="N506" s="382"/>
      <c r="O506" s="39" t="s">
        <v>100</v>
      </c>
      <c r="P506" s="378"/>
      <c r="Q506" s="382"/>
      <c r="R506" s="378"/>
      <c r="S506" s="381"/>
      <c r="T506" s="382"/>
      <c r="U506" s="37">
        <v>28719.919999999998</v>
      </c>
    </row>
    <row r="507" spans="1:21" ht="14.25" customHeight="1" x14ac:dyDescent="0.25">
      <c r="A507" s="39" t="s">
        <v>100</v>
      </c>
      <c r="B507" s="39" t="s">
        <v>363</v>
      </c>
      <c r="C507" s="379" t="s">
        <v>362</v>
      </c>
      <c r="D507" s="381"/>
      <c r="E507" s="382"/>
      <c r="F507" s="380" t="s">
        <v>179</v>
      </c>
      <c r="G507" s="382"/>
      <c r="H507" s="383">
        <v>154</v>
      </c>
      <c r="I507" s="382"/>
      <c r="J507" s="383">
        <v>1.587</v>
      </c>
      <c r="K507" s="382"/>
      <c r="L507" s="37">
        <v>62.688087000000003</v>
      </c>
      <c r="M507" s="378"/>
      <c r="N507" s="382"/>
      <c r="O507" s="39" t="s">
        <v>100</v>
      </c>
      <c r="P507" s="383">
        <v>458.14</v>
      </c>
      <c r="Q507" s="382"/>
      <c r="R507" s="383">
        <v>1</v>
      </c>
      <c r="S507" s="381"/>
      <c r="T507" s="382"/>
      <c r="U507" s="37">
        <v>28719.919999999998</v>
      </c>
    </row>
    <row r="508" spans="1:21" ht="14.25" customHeight="1" x14ac:dyDescent="0.25">
      <c r="A508" s="39" t="s">
        <v>100</v>
      </c>
      <c r="B508" s="39" t="s">
        <v>183</v>
      </c>
      <c r="C508" s="379" t="s">
        <v>182</v>
      </c>
      <c r="D508" s="381"/>
      <c r="E508" s="382"/>
      <c r="F508" s="380" t="s">
        <v>100</v>
      </c>
      <c r="G508" s="382"/>
      <c r="H508" s="378"/>
      <c r="I508" s="382"/>
      <c r="J508" s="378"/>
      <c r="K508" s="382"/>
      <c r="L508" s="38"/>
      <c r="M508" s="378"/>
      <c r="N508" s="382"/>
      <c r="O508" s="39" t="s">
        <v>100</v>
      </c>
      <c r="P508" s="378"/>
      <c r="Q508" s="382"/>
      <c r="R508" s="378"/>
      <c r="S508" s="381"/>
      <c r="T508" s="382"/>
      <c r="U508" s="37">
        <v>0</v>
      </c>
    </row>
    <row r="509" spans="1:21" ht="14.25" customHeight="1" x14ac:dyDescent="0.25">
      <c r="A509" s="39" t="s">
        <v>100</v>
      </c>
      <c r="B509" s="39" t="s">
        <v>181</v>
      </c>
      <c r="C509" s="379" t="s">
        <v>180</v>
      </c>
      <c r="D509" s="381"/>
      <c r="E509" s="382"/>
      <c r="F509" s="380" t="s">
        <v>179</v>
      </c>
      <c r="G509" s="382"/>
      <c r="H509" s="378"/>
      <c r="I509" s="382"/>
      <c r="J509" s="378"/>
      <c r="K509" s="382"/>
      <c r="L509" s="38"/>
      <c r="M509" s="378"/>
      <c r="N509" s="382"/>
      <c r="O509" s="39" t="s">
        <v>100</v>
      </c>
      <c r="P509" s="378"/>
      <c r="Q509" s="382"/>
      <c r="R509" s="378"/>
      <c r="S509" s="381"/>
      <c r="T509" s="382"/>
      <c r="U509" s="37">
        <v>0</v>
      </c>
    </row>
    <row r="510" spans="1:21" ht="14.25" customHeight="1" x14ac:dyDescent="0.25">
      <c r="A510" s="39" t="s">
        <v>100</v>
      </c>
      <c r="B510" s="39" t="s">
        <v>178</v>
      </c>
      <c r="C510" s="379" t="s">
        <v>177</v>
      </c>
      <c r="D510" s="381"/>
      <c r="E510" s="382"/>
      <c r="F510" s="380" t="s">
        <v>100</v>
      </c>
      <c r="G510" s="382"/>
      <c r="H510" s="378"/>
      <c r="I510" s="382"/>
      <c r="J510" s="378"/>
      <c r="K510" s="382"/>
      <c r="L510" s="38"/>
      <c r="M510" s="378"/>
      <c r="N510" s="382"/>
      <c r="O510" s="39" t="s">
        <v>100</v>
      </c>
      <c r="P510" s="378"/>
      <c r="Q510" s="382"/>
      <c r="R510" s="378"/>
      <c r="S510" s="381"/>
      <c r="T510" s="382"/>
      <c r="U510" s="37">
        <v>0</v>
      </c>
    </row>
    <row r="511" spans="1:21" ht="14.25" customHeight="1" x14ac:dyDescent="0.25">
      <c r="A511" s="39" t="s">
        <v>100</v>
      </c>
      <c r="B511" s="39" t="s">
        <v>100</v>
      </c>
      <c r="C511" s="365" t="s">
        <v>166</v>
      </c>
      <c r="D511" s="381"/>
      <c r="E511" s="382"/>
      <c r="F511" s="380" t="s">
        <v>100</v>
      </c>
      <c r="G511" s="382"/>
      <c r="H511" s="378"/>
      <c r="I511" s="382"/>
      <c r="J511" s="378"/>
      <c r="K511" s="382"/>
      <c r="L511" s="38"/>
      <c r="M511" s="378"/>
      <c r="N511" s="382"/>
      <c r="O511" s="39" t="s">
        <v>100</v>
      </c>
      <c r="P511" s="378"/>
      <c r="Q511" s="382"/>
      <c r="R511" s="378"/>
      <c r="S511" s="381"/>
      <c r="T511" s="382"/>
      <c r="U511" s="35">
        <v>28719.919999999998</v>
      </c>
    </row>
    <row r="512" spans="1:21" ht="14.25" customHeight="1" x14ac:dyDescent="0.25">
      <c r="A512" s="41" t="s">
        <v>100</v>
      </c>
      <c r="B512" s="41" t="s">
        <v>100</v>
      </c>
      <c r="C512" s="379" t="s">
        <v>165</v>
      </c>
      <c r="D512" s="381"/>
      <c r="E512" s="382"/>
      <c r="F512" s="380" t="s">
        <v>100</v>
      </c>
      <c r="G512" s="382"/>
      <c r="H512" s="378"/>
      <c r="I512" s="382"/>
      <c r="J512" s="379" t="s">
        <v>100</v>
      </c>
      <c r="K512" s="382"/>
      <c r="L512" s="39" t="s">
        <v>100</v>
      </c>
      <c r="M512" s="379" t="s">
        <v>100</v>
      </c>
      <c r="N512" s="382"/>
      <c r="O512" s="41" t="s">
        <v>100</v>
      </c>
      <c r="P512" s="378"/>
      <c r="Q512" s="382"/>
      <c r="R512" s="379" t="s">
        <v>100</v>
      </c>
      <c r="S512" s="381"/>
      <c r="T512" s="382"/>
      <c r="U512" s="37">
        <v>28719.919999999998</v>
      </c>
    </row>
    <row r="513" spans="1:21" ht="28.35" customHeight="1" x14ac:dyDescent="0.25">
      <c r="A513" s="41" t="s">
        <v>100</v>
      </c>
      <c r="B513" s="39" t="s">
        <v>355</v>
      </c>
      <c r="C513" s="379" t="s">
        <v>354</v>
      </c>
      <c r="D513" s="381"/>
      <c r="E513" s="382"/>
      <c r="F513" s="380" t="s">
        <v>160</v>
      </c>
      <c r="G513" s="382"/>
      <c r="H513" s="383">
        <v>89</v>
      </c>
      <c r="I513" s="382"/>
      <c r="J513" s="383">
        <v>1</v>
      </c>
      <c r="K513" s="382"/>
      <c r="L513" s="37">
        <v>89</v>
      </c>
      <c r="M513" s="378"/>
      <c r="N513" s="382"/>
      <c r="O513" s="39" t="s">
        <v>100</v>
      </c>
      <c r="P513" s="378"/>
      <c r="Q513" s="382"/>
      <c r="R513" s="384" t="s">
        <v>100</v>
      </c>
      <c r="S513" s="381"/>
      <c r="T513" s="382"/>
      <c r="U513" s="37">
        <v>25560.73</v>
      </c>
    </row>
    <row r="514" spans="1:21" ht="28.35" customHeight="1" x14ac:dyDescent="0.25">
      <c r="A514" s="41" t="s">
        <v>100</v>
      </c>
      <c r="B514" s="39" t="s">
        <v>353</v>
      </c>
      <c r="C514" s="379" t="s">
        <v>352</v>
      </c>
      <c r="D514" s="381"/>
      <c r="E514" s="382"/>
      <c r="F514" s="380" t="s">
        <v>160</v>
      </c>
      <c r="G514" s="382"/>
      <c r="H514" s="383">
        <v>40</v>
      </c>
      <c r="I514" s="382"/>
      <c r="J514" s="383">
        <v>1</v>
      </c>
      <c r="K514" s="382"/>
      <c r="L514" s="37">
        <v>40</v>
      </c>
      <c r="M514" s="378"/>
      <c r="N514" s="382"/>
      <c r="O514" s="39" t="s">
        <v>100</v>
      </c>
      <c r="P514" s="378"/>
      <c r="Q514" s="382"/>
      <c r="R514" s="384" t="s">
        <v>100</v>
      </c>
      <c r="S514" s="381"/>
      <c r="T514" s="382"/>
      <c r="U514" s="37">
        <v>11487.97</v>
      </c>
    </row>
    <row r="515" spans="1:21" ht="14.25" customHeight="1" x14ac:dyDescent="0.25">
      <c r="A515" s="36" t="s">
        <v>100</v>
      </c>
      <c r="B515" s="36" t="s">
        <v>100</v>
      </c>
      <c r="C515" s="365" t="s">
        <v>136</v>
      </c>
      <c r="D515" s="381"/>
      <c r="E515" s="381"/>
      <c r="F515" s="381"/>
      <c r="G515" s="381"/>
      <c r="H515" s="381"/>
      <c r="I515" s="381"/>
      <c r="J515" s="381"/>
      <c r="K515" s="381"/>
      <c r="L515" s="382"/>
      <c r="M515" s="385" t="s">
        <v>100</v>
      </c>
      <c r="N515" s="381"/>
      <c r="O515" s="382"/>
      <c r="P515" s="386">
        <v>256407.88</v>
      </c>
      <c r="Q515" s="382"/>
      <c r="R515" s="369"/>
      <c r="S515" s="381"/>
      <c r="T515" s="382"/>
      <c r="U515" s="35">
        <v>65768.62</v>
      </c>
    </row>
    <row r="516" spans="1:21" ht="114.75" customHeight="1" x14ac:dyDescent="0.25">
      <c r="A516" s="44" t="s">
        <v>592</v>
      </c>
      <c r="B516" s="43" t="s">
        <v>370</v>
      </c>
      <c r="C516" s="365" t="s">
        <v>783</v>
      </c>
      <c r="D516" s="381"/>
      <c r="E516" s="382"/>
      <c r="F516" s="367" t="s">
        <v>343</v>
      </c>
      <c r="G516" s="382"/>
      <c r="H516" s="368">
        <v>0.25650000000000001</v>
      </c>
      <c r="I516" s="382"/>
      <c r="J516" s="368">
        <v>1</v>
      </c>
      <c r="K516" s="382"/>
      <c r="L516" s="35">
        <v>0.25650000000000001</v>
      </c>
      <c r="M516" s="369"/>
      <c r="N516" s="382"/>
      <c r="O516" s="42"/>
      <c r="P516" s="369"/>
      <c r="Q516" s="382"/>
      <c r="R516" s="369"/>
      <c r="S516" s="381"/>
      <c r="T516" s="382"/>
      <c r="U516" s="38"/>
    </row>
    <row r="517" spans="1:21" ht="38.85" customHeight="1" x14ac:dyDescent="0.25">
      <c r="A517" s="40" t="s">
        <v>100</v>
      </c>
      <c r="B517" s="39" t="s">
        <v>590</v>
      </c>
      <c r="C517" s="379" t="s">
        <v>589</v>
      </c>
      <c r="D517" s="381"/>
      <c r="E517" s="381"/>
      <c r="F517" s="381"/>
      <c r="G517" s="381"/>
      <c r="H517" s="381"/>
      <c r="I517" s="381"/>
      <c r="J517" s="381"/>
      <c r="K517" s="381"/>
      <c r="L517" s="381"/>
      <c r="M517" s="381"/>
      <c r="N517" s="381"/>
      <c r="O517" s="381"/>
      <c r="P517" s="381"/>
      <c r="Q517" s="381"/>
      <c r="R517" s="381"/>
      <c r="S517" s="381"/>
      <c r="T517" s="382"/>
      <c r="U517" s="41" t="s">
        <v>100</v>
      </c>
    </row>
    <row r="518" spans="1:21" ht="28.35" customHeight="1" x14ac:dyDescent="0.25">
      <c r="A518" s="40" t="s">
        <v>100</v>
      </c>
      <c r="B518" s="39" t="s">
        <v>588</v>
      </c>
      <c r="C518" s="379" t="s">
        <v>587</v>
      </c>
      <c r="D518" s="381"/>
      <c r="E518" s="381"/>
      <c r="F518" s="381"/>
      <c r="G518" s="381"/>
      <c r="H518" s="381"/>
      <c r="I518" s="381"/>
      <c r="J518" s="381"/>
      <c r="K518" s="381"/>
      <c r="L518" s="381"/>
      <c r="M518" s="381"/>
      <c r="N518" s="381"/>
      <c r="O518" s="381"/>
      <c r="P518" s="381"/>
      <c r="Q518" s="381"/>
      <c r="R518" s="381"/>
      <c r="S518" s="381"/>
      <c r="T518" s="382"/>
      <c r="U518" s="41" t="s">
        <v>100</v>
      </c>
    </row>
    <row r="519" spans="1:21" ht="14.25" customHeight="1" x14ac:dyDescent="0.25">
      <c r="A519" s="39" t="s">
        <v>100</v>
      </c>
      <c r="B519" s="39" t="s">
        <v>187</v>
      </c>
      <c r="C519" s="379" t="s">
        <v>186</v>
      </c>
      <c r="D519" s="381"/>
      <c r="E519" s="382"/>
      <c r="F519" s="380" t="s">
        <v>179</v>
      </c>
      <c r="G519" s="382"/>
      <c r="H519" s="378"/>
      <c r="I519" s="382"/>
      <c r="J519" s="378"/>
      <c r="K519" s="382"/>
      <c r="L519" s="37">
        <v>54.511380000000003</v>
      </c>
      <c r="M519" s="378"/>
      <c r="N519" s="382"/>
      <c r="O519" s="39" t="s">
        <v>100</v>
      </c>
      <c r="P519" s="378"/>
      <c r="Q519" s="382"/>
      <c r="R519" s="378"/>
      <c r="S519" s="381"/>
      <c r="T519" s="382"/>
      <c r="U519" s="37">
        <v>24973.84</v>
      </c>
    </row>
    <row r="520" spans="1:21" ht="14.25" customHeight="1" x14ac:dyDescent="0.25">
      <c r="A520" s="39" t="s">
        <v>100</v>
      </c>
      <c r="B520" s="39" t="s">
        <v>363</v>
      </c>
      <c r="C520" s="379" t="s">
        <v>362</v>
      </c>
      <c r="D520" s="381"/>
      <c r="E520" s="382"/>
      <c r="F520" s="380" t="s">
        <v>179</v>
      </c>
      <c r="G520" s="382"/>
      <c r="H520" s="383">
        <v>154</v>
      </c>
      <c r="I520" s="382"/>
      <c r="J520" s="383">
        <v>1.38</v>
      </c>
      <c r="K520" s="382"/>
      <c r="L520" s="37">
        <v>54.511380000000003</v>
      </c>
      <c r="M520" s="378"/>
      <c r="N520" s="382"/>
      <c r="O520" s="39" t="s">
        <v>100</v>
      </c>
      <c r="P520" s="383">
        <v>458.14</v>
      </c>
      <c r="Q520" s="382"/>
      <c r="R520" s="383">
        <v>1</v>
      </c>
      <c r="S520" s="381"/>
      <c r="T520" s="382"/>
      <c r="U520" s="37">
        <v>24973.84</v>
      </c>
    </row>
    <row r="521" spans="1:21" ht="14.25" customHeight="1" x14ac:dyDescent="0.25">
      <c r="A521" s="39" t="s">
        <v>100</v>
      </c>
      <c r="B521" s="39" t="s">
        <v>183</v>
      </c>
      <c r="C521" s="379" t="s">
        <v>182</v>
      </c>
      <c r="D521" s="381"/>
      <c r="E521" s="382"/>
      <c r="F521" s="380" t="s">
        <v>100</v>
      </c>
      <c r="G521" s="382"/>
      <c r="H521" s="378"/>
      <c r="I521" s="382"/>
      <c r="J521" s="378"/>
      <c r="K521" s="382"/>
      <c r="L521" s="38"/>
      <c r="M521" s="378"/>
      <c r="N521" s="382"/>
      <c r="O521" s="39" t="s">
        <v>100</v>
      </c>
      <c r="P521" s="378"/>
      <c r="Q521" s="382"/>
      <c r="R521" s="378"/>
      <c r="S521" s="381"/>
      <c r="T521" s="382"/>
      <c r="U521" s="37">
        <v>0</v>
      </c>
    </row>
    <row r="522" spans="1:21" ht="14.25" customHeight="1" x14ac:dyDescent="0.25">
      <c r="A522" s="39" t="s">
        <v>100</v>
      </c>
      <c r="B522" s="39" t="s">
        <v>181</v>
      </c>
      <c r="C522" s="379" t="s">
        <v>180</v>
      </c>
      <c r="D522" s="381"/>
      <c r="E522" s="382"/>
      <c r="F522" s="380" t="s">
        <v>179</v>
      </c>
      <c r="G522" s="382"/>
      <c r="H522" s="378"/>
      <c r="I522" s="382"/>
      <c r="J522" s="378"/>
      <c r="K522" s="382"/>
      <c r="L522" s="38"/>
      <c r="M522" s="378"/>
      <c r="N522" s="382"/>
      <c r="O522" s="39" t="s">
        <v>100</v>
      </c>
      <c r="P522" s="378"/>
      <c r="Q522" s="382"/>
      <c r="R522" s="378"/>
      <c r="S522" s="381"/>
      <c r="T522" s="382"/>
      <c r="U522" s="37">
        <v>0</v>
      </c>
    </row>
    <row r="523" spans="1:21" ht="14.25" customHeight="1" x14ac:dyDescent="0.25">
      <c r="A523" s="39" t="s">
        <v>100</v>
      </c>
      <c r="B523" s="39" t="s">
        <v>178</v>
      </c>
      <c r="C523" s="379" t="s">
        <v>177</v>
      </c>
      <c r="D523" s="381"/>
      <c r="E523" s="382"/>
      <c r="F523" s="380" t="s">
        <v>100</v>
      </c>
      <c r="G523" s="382"/>
      <c r="H523" s="378"/>
      <c r="I523" s="382"/>
      <c r="J523" s="378"/>
      <c r="K523" s="382"/>
      <c r="L523" s="38"/>
      <c r="M523" s="378"/>
      <c r="N523" s="382"/>
      <c r="O523" s="39" t="s">
        <v>100</v>
      </c>
      <c r="P523" s="378"/>
      <c r="Q523" s="382"/>
      <c r="R523" s="378"/>
      <c r="S523" s="381"/>
      <c r="T523" s="382"/>
      <c r="U523" s="37">
        <v>0</v>
      </c>
    </row>
    <row r="524" spans="1:21" ht="14.25" customHeight="1" x14ac:dyDescent="0.25">
      <c r="A524" s="39" t="s">
        <v>100</v>
      </c>
      <c r="B524" s="39" t="s">
        <v>100</v>
      </c>
      <c r="C524" s="365" t="s">
        <v>166</v>
      </c>
      <c r="D524" s="381"/>
      <c r="E524" s="382"/>
      <c r="F524" s="380" t="s">
        <v>100</v>
      </c>
      <c r="G524" s="382"/>
      <c r="H524" s="378"/>
      <c r="I524" s="382"/>
      <c r="J524" s="378"/>
      <c r="K524" s="382"/>
      <c r="L524" s="38"/>
      <c r="M524" s="378"/>
      <c r="N524" s="382"/>
      <c r="O524" s="39" t="s">
        <v>100</v>
      </c>
      <c r="P524" s="378"/>
      <c r="Q524" s="382"/>
      <c r="R524" s="378"/>
      <c r="S524" s="381"/>
      <c r="T524" s="382"/>
      <c r="U524" s="35">
        <v>24973.84</v>
      </c>
    </row>
    <row r="525" spans="1:21" ht="14.25" customHeight="1" x14ac:dyDescent="0.25">
      <c r="A525" s="41" t="s">
        <v>100</v>
      </c>
      <c r="B525" s="41" t="s">
        <v>100</v>
      </c>
      <c r="C525" s="379" t="s">
        <v>165</v>
      </c>
      <c r="D525" s="381"/>
      <c r="E525" s="382"/>
      <c r="F525" s="380" t="s">
        <v>100</v>
      </c>
      <c r="G525" s="382"/>
      <c r="H525" s="378"/>
      <c r="I525" s="382"/>
      <c r="J525" s="379" t="s">
        <v>100</v>
      </c>
      <c r="K525" s="382"/>
      <c r="L525" s="39" t="s">
        <v>100</v>
      </c>
      <c r="M525" s="379" t="s">
        <v>100</v>
      </c>
      <c r="N525" s="382"/>
      <c r="O525" s="41" t="s">
        <v>100</v>
      </c>
      <c r="P525" s="378"/>
      <c r="Q525" s="382"/>
      <c r="R525" s="379" t="s">
        <v>100</v>
      </c>
      <c r="S525" s="381"/>
      <c r="T525" s="382"/>
      <c r="U525" s="37">
        <v>24973.84</v>
      </c>
    </row>
    <row r="526" spans="1:21" ht="28.35" customHeight="1" x14ac:dyDescent="0.25">
      <c r="A526" s="41" t="s">
        <v>100</v>
      </c>
      <c r="B526" s="39" t="s">
        <v>355</v>
      </c>
      <c r="C526" s="379" t="s">
        <v>354</v>
      </c>
      <c r="D526" s="381"/>
      <c r="E526" s="382"/>
      <c r="F526" s="380" t="s">
        <v>160</v>
      </c>
      <c r="G526" s="382"/>
      <c r="H526" s="383">
        <v>89</v>
      </c>
      <c r="I526" s="382"/>
      <c r="J526" s="383">
        <v>1</v>
      </c>
      <c r="K526" s="382"/>
      <c r="L526" s="37">
        <v>89</v>
      </c>
      <c r="M526" s="378"/>
      <c r="N526" s="382"/>
      <c r="O526" s="39" t="s">
        <v>100</v>
      </c>
      <c r="P526" s="378"/>
      <c r="Q526" s="382"/>
      <c r="R526" s="384" t="s">
        <v>100</v>
      </c>
      <c r="S526" s="381"/>
      <c r="T526" s="382"/>
      <c r="U526" s="37">
        <v>22226.720000000001</v>
      </c>
    </row>
    <row r="527" spans="1:21" ht="28.35" customHeight="1" x14ac:dyDescent="0.25">
      <c r="A527" s="41" t="s">
        <v>100</v>
      </c>
      <c r="B527" s="39" t="s">
        <v>353</v>
      </c>
      <c r="C527" s="379" t="s">
        <v>352</v>
      </c>
      <c r="D527" s="381"/>
      <c r="E527" s="382"/>
      <c r="F527" s="380" t="s">
        <v>160</v>
      </c>
      <c r="G527" s="382"/>
      <c r="H527" s="383">
        <v>40</v>
      </c>
      <c r="I527" s="382"/>
      <c r="J527" s="383">
        <v>1</v>
      </c>
      <c r="K527" s="382"/>
      <c r="L527" s="37">
        <v>40</v>
      </c>
      <c r="M527" s="378"/>
      <c r="N527" s="382"/>
      <c r="O527" s="39" t="s">
        <v>100</v>
      </c>
      <c r="P527" s="378"/>
      <c r="Q527" s="382"/>
      <c r="R527" s="384" t="s">
        <v>100</v>
      </c>
      <c r="S527" s="381"/>
      <c r="T527" s="382"/>
      <c r="U527" s="37">
        <v>9989.5400000000009</v>
      </c>
    </row>
    <row r="528" spans="1:21" ht="14.25" customHeight="1" x14ac:dyDescent="0.25">
      <c r="A528" s="36" t="s">
        <v>100</v>
      </c>
      <c r="B528" s="36" t="s">
        <v>100</v>
      </c>
      <c r="C528" s="365" t="s">
        <v>136</v>
      </c>
      <c r="D528" s="381"/>
      <c r="E528" s="381"/>
      <c r="F528" s="381"/>
      <c r="G528" s="381"/>
      <c r="H528" s="381"/>
      <c r="I528" s="381"/>
      <c r="J528" s="381"/>
      <c r="K528" s="381"/>
      <c r="L528" s="382"/>
      <c r="M528" s="385" t="s">
        <v>100</v>
      </c>
      <c r="N528" s="381"/>
      <c r="O528" s="382"/>
      <c r="P528" s="386">
        <v>222963.35</v>
      </c>
      <c r="Q528" s="382"/>
      <c r="R528" s="369"/>
      <c r="S528" s="381"/>
      <c r="T528" s="382"/>
      <c r="U528" s="35">
        <v>57190.1</v>
      </c>
    </row>
    <row r="529" spans="1:21" ht="50.25" customHeight="1" x14ac:dyDescent="0.25">
      <c r="A529" s="44" t="s">
        <v>586</v>
      </c>
      <c r="B529" s="43" t="s">
        <v>585</v>
      </c>
      <c r="C529" s="365" t="s">
        <v>782</v>
      </c>
      <c r="D529" s="381"/>
      <c r="E529" s="382"/>
      <c r="F529" s="367" t="s">
        <v>343</v>
      </c>
      <c r="G529" s="382"/>
      <c r="H529" s="368">
        <v>0.25650000000000001</v>
      </c>
      <c r="I529" s="382"/>
      <c r="J529" s="368">
        <v>1</v>
      </c>
      <c r="K529" s="382"/>
      <c r="L529" s="35">
        <v>0.25650000000000001</v>
      </c>
      <c r="M529" s="369"/>
      <c r="N529" s="382"/>
      <c r="O529" s="42"/>
      <c r="P529" s="369"/>
      <c r="Q529" s="382"/>
      <c r="R529" s="369"/>
      <c r="S529" s="381"/>
      <c r="T529" s="382"/>
      <c r="U529" s="38"/>
    </row>
    <row r="530" spans="1:21" ht="50.25" customHeight="1" x14ac:dyDescent="0.25">
      <c r="A530" s="40" t="s">
        <v>100</v>
      </c>
      <c r="B530" s="39" t="s">
        <v>480</v>
      </c>
      <c r="C530" s="379" t="s">
        <v>479</v>
      </c>
      <c r="D530" s="381"/>
      <c r="E530" s="381"/>
      <c r="F530" s="381"/>
      <c r="G530" s="381"/>
      <c r="H530" s="381"/>
      <c r="I530" s="381"/>
      <c r="J530" s="381"/>
      <c r="K530" s="381"/>
      <c r="L530" s="381"/>
      <c r="M530" s="381"/>
      <c r="N530" s="381"/>
      <c r="O530" s="381"/>
      <c r="P530" s="381"/>
      <c r="Q530" s="381"/>
      <c r="R530" s="381"/>
      <c r="S530" s="381"/>
      <c r="T530" s="382"/>
      <c r="U530" s="41" t="s">
        <v>100</v>
      </c>
    </row>
    <row r="531" spans="1:21" ht="14.25" customHeight="1" x14ac:dyDescent="0.25">
      <c r="A531" s="39" t="s">
        <v>100</v>
      </c>
      <c r="B531" s="39" t="s">
        <v>187</v>
      </c>
      <c r="C531" s="379" t="s">
        <v>186</v>
      </c>
      <c r="D531" s="381"/>
      <c r="E531" s="382"/>
      <c r="F531" s="380" t="s">
        <v>179</v>
      </c>
      <c r="G531" s="382"/>
      <c r="H531" s="378"/>
      <c r="I531" s="382"/>
      <c r="J531" s="378"/>
      <c r="K531" s="382"/>
      <c r="L531" s="37">
        <v>25.308855000000001</v>
      </c>
      <c r="M531" s="378"/>
      <c r="N531" s="382"/>
      <c r="O531" s="39" t="s">
        <v>100</v>
      </c>
      <c r="P531" s="378"/>
      <c r="Q531" s="382"/>
      <c r="R531" s="378"/>
      <c r="S531" s="381"/>
      <c r="T531" s="382"/>
      <c r="U531" s="37">
        <v>11595</v>
      </c>
    </row>
    <row r="532" spans="1:21" ht="14.25" customHeight="1" x14ac:dyDescent="0.25">
      <c r="A532" s="39" t="s">
        <v>100</v>
      </c>
      <c r="B532" s="39" t="s">
        <v>363</v>
      </c>
      <c r="C532" s="379" t="s">
        <v>362</v>
      </c>
      <c r="D532" s="381"/>
      <c r="E532" s="382"/>
      <c r="F532" s="380" t="s">
        <v>179</v>
      </c>
      <c r="G532" s="382"/>
      <c r="H532" s="383">
        <v>85.8</v>
      </c>
      <c r="I532" s="382"/>
      <c r="J532" s="383">
        <v>1.1499999999999999</v>
      </c>
      <c r="K532" s="382"/>
      <c r="L532" s="37">
        <v>25.308855000000001</v>
      </c>
      <c r="M532" s="378"/>
      <c r="N532" s="382"/>
      <c r="O532" s="39" t="s">
        <v>100</v>
      </c>
      <c r="P532" s="383">
        <v>458.14</v>
      </c>
      <c r="Q532" s="382"/>
      <c r="R532" s="383">
        <v>1</v>
      </c>
      <c r="S532" s="381"/>
      <c r="T532" s="382"/>
      <c r="U532" s="37">
        <v>11595</v>
      </c>
    </row>
    <row r="533" spans="1:21" ht="14.25" customHeight="1" x14ac:dyDescent="0.25">
      <c r="A533" s="39" t="s">
        <v>100</v>
      </c>
      <c r="B533" s="39" t="s">
        <v>183</v>
      </c>
      <c r="C533" s="379" t="s">
        <v>182</v>
      </c>
      <c r="D533" s="381"/>
      <c r="E533" s="382"/>
      <c r="F533" s="380" t="s">
        <v>100</v>
      </c>
      <c r="G533" s="382"/>
      <c r="H533" s="378"/>
      <c r="I533" s="382"/>
      <c r="J533" s="378"/>
      <c r="K533" s="382"/>
      <c r="L533" s="38"/>
      <c r="M533" s="378"/>
      <c r="N533" s="382"/>
      <c r="O533" s="39" t="s">
        <v>100</v>
      </c>
      <c r="P533" s="378"/>
      <c r="Q533" s="382"/>
      <c r="R533" s="378"/>
      <c r="S533" s="381"/>
      <c r="T533" s="382"/>
      <c r="U533" s="37">
        <v>1881.29</v>
      </c>
    </row>
    <row r="534" spans="1:21" ht="14.25" customHeight="1" x14ac:dyDescent="0.25">
      <c r="A534" s="39" t="s">
        <v>100</v>
      </c>
      <c r="B534" s="39" t="s">
        <v>181</v>
      </c>
      <c r="C534" s="379" t="s">
        <v>180</v>
      </c>
      <c r="D534" s="381"/>
      <c r="E534" s="382"/>
      <c r="F534" s="380" t="s">
        <v>179</v>
      </c>
      <c r="G534" s="382"/>
      <c r="H534" s="378"/>
      <c r="I534" s="382"/>
      <c r="J534" s="378"/>
      <c r="K534" s="382"/>
      <c r="L534" s="38"/>
      <c r="M534" s="378"/>
      <c r="N534" s="382"/>
      <c r="O534" s="39" t="s">
        <v>100</v>
      </c>
      <c r="P534" s="378"/>
      <c r="Q534" s="382"/>
      <c r="R534" s="378"/>
      <c r="S534" s="381"/>
      <c r="T534" s="382"/>
      <c r="U534" s="37">
        <v>0</v>
      </c>
    </row>
    <row r="535" spans="1:21" ht="18.95" customHeight="1" x14ac:dyDescent="0.25">
      <c r="A535" s="39" t="s">
        <v>100</v>
      </c>
      <c r="B535" s="39" t="s">
        <v>361</v>
      </c>
      <c r="C535" s="379" t="s">
        <v>360</v>
      </c>
      <c r="D535" s="381"/>
      <c r="E535" s="382"/>
      <c r="F535" s="380" t="s">
        <v>218</v>
      </c>
      <c r="G535" s="382"/>
      <c r="H535" s="383">
        <v>286</v>
      </c>
      <c r="I535" s="382"/>
      <c r="J535" s="383">
        <v>1.1499999999999999</v>
      </c>
      <c r="K535" s="382"/>
      <c r="L535" s="37">
        <v>84.362849999999995</v>
      </c>
      <c r="M535" s="378">
        <v>13.04</v>
      </c>
      <c r="N535" s="382"/>
      <c r="O535" s="39" t="s">
        <v>260</v>
      </c>
      <c r="P535" s="383">
        <v>22.3</v>
      </c>
      <c r="Q535" s="382"/>
      <c r="R535" s="378"/>
      <c r="S535" s="381"/>
      <c r="T535" s="382"/>
      <c r="U535" s="37">
        <v>1881.29</v>
      </c>
    </row>
    <row r="536" spans="1:21" ht="14.25" customHeight="1" x14ac:dyDescent="0.25">
      <c r="A536" s="39" t="s">
        <v>100</v>
      </c>
      <c r="B536" s="39" t="s">
        <v>178</v>
      </c>
      <c r="C536" s="379" t="s">
        <v>177</v>
      </c>
      <c r="D536" s="381"/>
      <c r="E536" s="382"/>
      <c r="F536" s="380" t="s">
        <v>100</v>
      </c>
      <c r="G536" s="382"/>
      <c r="H536" s="378"/>
      <c r="I536" s="382"/>
      <c r="J536" s="378"/>
      <c r="K536" s="382"/>
      <c r="L536" s="38"/>
      <c r="M536" s="378"/>
      <c r="N536" s="382"/>
      <c r="O536" s="39" t="s">
        <v>100</v>
      </c>
      <c r="P536" s="378"/>
      <c r="Q536" s="382"/>
      <c r="R536" s="378"/>
      <c r="S536" s="381"/>
      <c r="T536" s="382"/>
      <c r="U536" s="37">
        <v>0</v>
      </c>
    </row>
    <row r="537" spans="1:21" ht="14.25" customHeight="1" x14ac:dyDescent="0.25">
      <c r="A537" s="39" t="s">
        <v>100</v>
      </c>
      <c r="B537" s="39" t="s">
        <v>100</v>
      </c>
      <c r="C537" s="365" t="s">
        <v>166</v>
      </c>
      <c r="D537" s="381"/>
      <c r="E537" s="382"/>
      <c r="F537" s="380" t="s">
        <v>100</v>
      </c>
      <c r="G537" s="382"/>
      <c r="H537" s="378"/>
      <c r="I537" s="382"/>
      <c r="J537" s="378"/>
      <c r="K537" s="382"/>
      <c r="L537" s="38"/>
      <c r="M537" s="378"/>
      <c r="N537" s="382"/>
      <c r="O537" s="39" t="s">
        <v>100</v>
      </c>
      <c r="P537" s="378"/>
      <c r="Q537" s="382"/>
      <c r="R537" s="378"/>
      <c r="S537" s="381"/>
      <c r="T537" s="382"/>
      <c r="U537" s="35">
        <v>13476.29</v>
      </c>
    </row>
    <row r="538" spans="1:21" ht="14.25" customHeight="1" x14ac:dyDescent="0.25">
      <c r="A538" s="41" t="s">
        <v>100</v>
      </c>
      <c r="B538" s="41" t="s">
        <v>100</v>
      </c>
      <c r="C538" s="379" t="s">
        <v>165</v>
      </c>
      <c r="D538" s="381"/>
      <c r="E538" s="382"/>
      <c r="F538" s="380" t="s">
        <v>100</v>
      </c>
      <c r="G538" s="382"/>
      <c r="H538" s="378"/>
      <c r="I538" s="382"/>
      <c r="J538" s="379" t="s">
        <v>100</v>
      </c>
      <c r="K538" s="382"/>
      <c r="L538" s="39" t="s">
        <v>100</v>
      </c>
      <c r="M538" s="379" t="s">
        <v>100</v>
      </c>
      <c r="N538" s="382"/>
      <c r="O538" s="41" t="s">
        <v>100</v>
      </c>
      <c r="P538" s="378"/>
      <c r="Q538" s="382"/>
      <c r="R538" s="379" t="s">
        <v>100</v>
      </c>
      <c r="S538" s="381"/>
      <c r="T538" s="382"/>
      <c r="U538" s="37">
        <v>11595</v>
      </c>
    </row>
    <row r="539" spans="1:21" ht="50.25" customHeight="1" x14ac:dyDescent="0.25">
      <c r="A539" s="41" t="s">
        <v>100</v>
      </c>
      <c r="B539" s="39" t="s">
        <v>328</v>
      </c>
      <c r="C539" s="379" t="s">
        <v>327</v>
      </c>
      <c r="D539" s="381"/>
      <c r="E539" s="382"/>
      <c r="F539" s="380" t="s">
        <v>160</v>
      </c>
      <c r="G539" s="382"/>
      <c r="H539" s="383">
        <v>89</v>
      </c>
      <c r="I539" s="382"/>
      <c r="J539" s="383">
        <v>1</v>
      </c>
      <c r="K539" s="382"/>
      <c r="L539" s="37">
        <v>89</v>
      </c>
      <c r="M539" s="378"/>
      <c r="N539" s="382"/>
      <c r="O539" s="39" t="s">
        <v>100</v>
      </c>
      <c r="P539" s="378"/>
      <c r="Q539" s="382"/>
      <c r="R539" s="384" t="s">
        <v>100</v>
      </c>
      <c r="S539" s="381"/>
      <c r="T539" s="382"/>
      <c r="U539" s="37">
        <v>10319.549999999999</v>
      </c>
    </row>
    <row r="540" spans="1:21" ht="50.25" customHeight="1" x14ac:dyDescent="0.25">
      <c r="A540" s="41" t="s">
        <v>100</v>
      </c>
      <c r="B540" s="39" t="s">
        <v>326</v>
      </c>
      <c r="C540" s="379" t="s">
        <v>325</v>
      </c>
      <c r="D540" s="381"/>
      <c r="E540" s="382"/>
      <c r="F540" s="380" t="s">
        <v>160</v>
      </c>
      <c r="G540" s="382"/>
      <c r="H540" s="383">
        <v>41</v>
      </c>
      <c r="I540" s="382"/>
      <c r="J540" s="383">
        <v>1</v>
      </c>
      <c r="K540" s="382"/>
      <c r="L540" s="37">
        <v>41</v>
      </c>
      <c r="M540" s="378"/>
      <c r="N540" s="382"/>
      <c r="O540" s="39" t="s">
        <v>100</v>
      </c>
      <c r="P540" s="378"/>
      <c r="Q540" s="382"/>
      <c r="R540" s="384" t="s">
        <v>100</v>
      </c>
      <c r="S540" s="381"/>
      <c r="T540" s="382"/>
      <c r="U540" s="37">
        <v>4753.95</v>
      </c>
    </row>
    <row r="541" spans="1:21" ht="14.25" customHeight="1" x14ac:dyDescent="0.25">
      <c r="A541" s="36" t="s">
        <v>100</v>
      </c>
      <c r="B541" s="36" t="s">
        <v>100</v>
      </c>
      <c r="C541" s="365" t="s">
        <v>136</v>
      </c>
      <c r="D541" s="381"/>
      <c r="E541" s="381"/>
      <c r="F541" s="381"/>
      <c r="G541" s="381"/>
      <c r="H541" s="381"/>
      <c r="I541" s="381"/>
      <c r="J541" s="381"/>
      <c r="K541" s="381"/>
      <c r="L541" s="382"/>
      <c r="M541" s="385" t="s">
        <v>100</v>
      </c>
      <c r="N541" s="381"/>
      <c r="O541" s="382"/>
      <c r="P541" s="386">
        <v>111305.22</v>
      </c>
      <c r="Q541" s="382"/>
      <c r="R541" s="369"/>
      <c r="S541" s="381"/>
      <c r="T541" s="382"/>
      <c r="U541" s="35">
        <v>28549.79</v>
      </c>
    </row>
    <row r="542" spans="1:21" ht="60.75" customHeight="1" x14ac:dyDescent="0.25">
      <c r="A542" s="44" t="s">
        <v>583</v>
      </c>
      <c r="B542" s="43" t="s">
        <v>313</v>
      </c>
      <c r="C542" s="365" t="s">
        <v>781</v>
      </c>
      <c r="D542" s="381"/>
      <c r="E542" s="382"/>
      <c r="F542" s="367" t="s">
        <v>312</v>
      </c>
      <c r="G542" s="382"/>
      <c r="H542" s="368">
        <v>0.18</v>
      </c>
      <c r="I542" s="382"/>
      <c r="J542" s="368">
        <v>1</v>
      </c>
      <c r="K542" s="382"/>
      <c r="L542" s="35">
        <v>0.18</v>
      </c>
      <c r="M542" s="369"/>
      <c r="N542" s="382"/>
      <c r="O542" s="42"/>
      <c r="P542" s="369"/>
      <c r="Q542" s="382"/>
      <c r="R542" s="369"/>
      <c r="S542" s="381"/>
      <c r="T542" s="382"/>
      <c r="U542" s="38"/>
    </row>
    <row r="543" spans="1:21" ht="50.25" customHeight="1" x14ac:dyDescent="0.25">
      <c r="A543" s="40" t="s">
        <v>100</v>
      </c>
      <c r="B543" s="39" t="s">
        <v>480</v>
      </c>
      <c r="C543" s="379" t="s">
        <v>479</v>
      </c>
      <c r="D543" s="381"/>
      <c r="E543" s="381"/>
      <c r="F543" s="381"/>
      <c r="G543" s="381"/>
      <c r="H543" s="381"/>
      <c r="I543" s="381"/>
      <c r="J543" s="381"/>
      <c r="K543" s="381"/>
      <c r="L543" s="381"/>
      <c r="M543" s="381"/>
      <c r="N543" s="381"/>
      <c r="O543" s="381"/>
      <c r="P543" s="381"/>
      <c r="Q543" s="381"/>
      <c r="R543" s="381"/>
      <c r="S543" s="381"/>
      <c r="T543" s="382"/>
      <c r="U543" s="41" t="s">
        <v>100</v>
      </c>
    </row>
    <row r="544" spans="1:21" ht="14.25" customHeight="1" x14ac:dyDescent="0.25">
      <c r="A544" s="39" t="s">
        <v>100</v>
      </c>
      <c r="B544" s="39" t="s">
        <v>187</v>
      </c>
      <c r="C544" s="379" t="s">
        <v>186</v>
      </c>
      <c r="D544" s="381"/>
      <c r="E544" s="382"/>
      <c r="F544" s="380" t="s">
        <v>179</v>
      </c>
      <c r="G544" s="382"/>
      <c r="H544" s="378"/>
      <c r="I544" s="382"/>
      <c r="J544" s="378"/>
      <c r="K544" s="382"/>
      <c r="L544" s="37">
        <v>27.530999999999999</v>
      </c>
      <c r="M544" s="378"/>
      <c r="N544" s="382"/>
      <c r="O544" s="39" t="s">
        <v>100</v>
      </c>
      <c r="P544" s="378"/>
      <c r="Q544" s="382"/>
      <c r="R544" s="378"/>
      <c r="S544" s="381"/>
      <c r="T544" s="382"/>
      <c r="U544" s="37">
        <v>13654.55</v>
      </c>
    </row>
    <row r="545" spans="1:21" ht="14.25" customHeight="1" x14ac:dyDescent="0.25">
      <c r="A545" s="39" t="s">
        <v>100</v>
      </c>
      <c r="B545" s="39" t="s">
        <v>311</v>
      </c>
      <c r="C545" s="379" t="s">
        <v>310</v>
      </c>
      <c r="D545" s="381"/>
      <c r="E545" s="382"/>
      <c r="F545" s="380" t="s">
        <v>179</v>
      </c>
      <c r="G545" s="382"/>
      <c r="H545" s="383">
        <v>133</v>
      </c>
      <c r="I545" s="382"/>
      <c r="J545" s="383">
        <v>1.1499999999999999</v>
      </c>
      <c r="K545" s="382"/>
      <c r="L545" s="37">
        <v>27.530999999999999</v>
      </c>
      <c r="M545" s="378"/>
      <c r="N545" s="382"/>
      <c r="O545" s="39" t="s">
        <v>100</v>
      </c>
      <c r="P545" s="383">
        <v>495.97</v>
      </c>
      <c r="Q545" s="382"/>
      <c r="R545" s="383">
        <v>1</v>
      </c>
      <c r="S545" s="381"/>
      <c r="T545" s="382"/>
      <c r="U545" s="37">
        <v>13654.55</v>
      </c>
    </row>
    <row r="546" spans="1:21" ht="14.25" customHeight="1" x14ac:dyDescent="0.25">
      <c r="A546" s="39" t="s">
        <v>100</v>
      </c>
      <c r="B546" s="39" t="s">
        <v>183</v>
      </c>
      <c r="C546" s="379" t="s">
        <v>182</v>
      </c>
      <c r="D546" s="381"/>
      <c r="E546" s="382"/>
      <c r="F546" s="380" t="s">
        <v>100</v>
      </c>
      <c r="G546" s="382"/>
      <c r="H546" s="378"/>
      <c r="I546" s="382"/>
      <c r="J546" s="378"/>
      <c r="K546" s="382"/>
      <c r="L546" s="38"/>
      <c r="M546" s="378"/>
      <c r="N546" s="382"/>
      <c r="O546" s="39" t="s">
        <v>100</v>
      </c>
      <c r="P546" s="378"/>
      <c r="Q546" s="382"/>
      <c r="R546" s="378"/>
      <c r="S546" s="381"/>
      <c r="T546" s="382"/>
      <c r="U546" s="37">
        <v>0</v>
      </c>
    </row>
    <row r="547" spans="1:21" ht="14.25" customHeight="1" x14ac:dyDescent="0.25">
      <c r="A547" s="39" t="s">
        <v>100</v>
      </c>
      <c r="B547" s="39" t="s">
        <v>181</v>
      </c>
      <c r="C547" s="379" t="s">
        <v>180</v>
      </c>
      <c r="D547" s="381"/>
      <c r="E547" s="382"/>
      <c r="F547" s="380" t="s">
        <v>179</v>
      </c>
      <c r="G547" s="382"/>
      <c r="H547" s="378"/>
      <c r="I547" s="382"/>
      <c r="J547" s="378"/>
      <c r="K547" s="382"/>
      <c r="L547" s="38"/>
      <c r="M547" s="378"/>
      <c r="N547" s="382"/>
      <c r="O547" s="39" t="s">
        <v>100</v>
      </c>
      <c r="P547" s="378"/>
      <c r="Q547" s="382"/>
      <c r="R547" s="378"/>
      <c r="S547" s="381"/>
      <c r="T547" s="382"/>
      <c r="U547" s="37">
        <v>0</v>
      </c>
    </row>
    <row r="548" spans="1:21" ht="14.25" customHeight="1" x14ac:dyDescent="0.25">
      <c r="A548" s="39" t="s">
        <v>100</v>
      </c>
      <c r="B548" s="39" t="s">
        <v>178</v>
      </c>
      <c r="C548" s="379" t="s">
        <v>177</v>
      </c>
      <c r="D548" s="381"/>
      <c r="E548" s="382"/>
      <c r="F548" s="380" t="s">
        <v>100</v>
      </c>
      <c r="G548" s="382"/>
      <c r="H548" s="378"/>
      <c r="I548" s="382"/>
      <c r="J548" s="378"/>
      <c r="K548" s="382"/>
      <c r="L548" s="38"/>
      <c r="M548" s="378"/>
      <c r="N548" s="382"/>
      <c r="O548" s="39" t="s">
        <v>100</v>
      </c>
      <c r="P548" s="378"/>
      <c r="Q548" s="382"/>
      <c r="R548" s="378"/>
      <c r="S548" s="381"/>
      <c r="T548" s="382"/>
      <c r="U548" s="37">
        <v>249.12</v>
      </c>
    </row>
    <row r="549" spans="1:21" ht="36.6" customHeight="1" x14ac:dyDescent="0.25">
      <c r="A549" s="39" t="s">
        <v>100</v>
      </c>
      <c r="B549" s="39" t="s">
        <v>309</v>
      </c>
      <c r="C549" s="379" t="s">
        <v>308</v>
      </c>
      <c r="D549" s="381"/>
      <c r="E549" s="382"/>
      <c r="F549" s="380" t="s">
        <v>214</v>
      </c>
      <c r="G549" s="382"/>
      <c r="H549" s="383">
        <v>0.08</v>
      </c>
      <c r="I549" s="382"/>
      <c r="J549" s="383">
        <v>1</v>
      </c>
      <c r="K549" s="382"/>
      <c r="L549" s="37">
        <v>1.44E-2</v>
      </c>
      <c r="M549" s="378">
        <v>16655</v>
      </c>
      <c r="N549" s="382"/>
      <c r="O549" s="39" t="s">
        <v>187</v>
      </c>
      <c r="P549" s="383">
        <v>16655</v>
      </c>
      <c r="Q549" s="382"/>
      <c r="R549" s="378"/>
      <c r="S549" s="381"/>
      <c r="T549" s="382"/>
      <c r="U549" s="37">
        <v>239.83</v>
      </c>
    </row>
    <row r="550" spans="1:21" ht="14.25" customHeight="1" x14ac:dyDescent="0.25">
      <c r="A550" s="39" t="s">
        <v>100</v>
      </c>
      <c r="B550" s="39" t="s">
        <v>307</v>
      </c>
      <c r="C550" s="379" t="s">
        <v>306</v>
      </c>
      <c r="D550" s="381"/>
      <c r="E550" s="382"/>
      <c r="F550" s="380" t="s">
        <v>174</v>
      </c>
      <c r="G550" s="382"/>
      <c r="H550" s="383">
        <v>8.0000000000000004E-4</v>
      </c>
      <c r="I550" s="382"/>
      <c r="J550" s="383">
        <v>1</v>
      </c>
      <c r="K550" s="382"/>
      <c r="L550" s="37">
        <v>1.44E-4</v>
      </c>
      <c r="M550" s="378"/>
      <c r="N550" s="382"/>
      <c r="O550" s="39" t="s">
        <v>100</v>
      </c>
      <c r="P550" s="383">
        <v>64494.01</v>
      </c>
      <c r="Q550" s="382"/>
      <c r="R550" s="378"/>
      <c r="S550" s="381"/>
      <c r="T550" s="382"/>
      <c r="U550" s="37">
        <v>9.2899999999999991</v>
      </c>
    </row>
    <row r="551" spans="1:21" ht="14.25" customHeight="1" x14ac:dyDescent="0.25">
      <c r="A551" s="39" t="s">
        <v>100</v>
      </c>
      <c r="B551" s="39" t="s">
        <v>100</v>
      </c>
      <c r="C551" s="365" t="s">
        <v>166</v>
      </c>
      <c r="D551" s="381"/>
      <c r="E551" s="382"/>
      <c r="F551" s="380" t="s">
        <v>100</v>
      </c>
      <c r="G551" s="382"/>
      <c r="H551" s="378"/>
      <c r="I551" s="382"/>
      <c r="J551" s="378"/>
      <c r="K551" s="382"/>
      <c r="L551" s="38"/>
      <c r="M551" s="378"/>
      <c r="N551" s="382"/>
      <c r="O551" s="39" t="s">
        <v>100</v>
      </c>
      <c r="P551" s="378"/>
      <c r="Q551" s="382"/>
      <c r="R551" s="378"/>
      <c r="S551" s="381"/>
      <c r="T551" s="382"/>
      <c r="U551" s="35">
        <v>13903.67</v>
      </c>
    </row>
    <row r="552" spans="1:21" ht="60.75" customHeight="1" x14ac:dyDescent="0.25">
      <c r="A552" s="40" t="s">
        <v>581</v>
      </c>
      <c r="B552" s="39" t="s">
        <v>304</v>
      </c>
      <c r="C552" s="379" t="s">
        <v>303</v>
      </c>
      <c r="D552" s="381"/>
      <c r="E552" s="382"/>
      <c r="F552" s="380" t="s">
        <v>302</v>
      </c>
      <c r="G552" s="382"/>
      <c r="H552" s="383">
        <v>180</v>
      </c>
      <c r="I552" s="382"/>
      <c r="J552" s="384" t="s">
        <v>187</v>
      </c>
      <c r="K552" s="382"/>
      <c r="L552" s="37">
        <v>180</v>
      </c>
      <c r="M552" s="383">
        <v>815.16</v>
      </c>
      <c r="N552" s="382"/>
      <c r="O552" s="39" t="s">
        <v>60</v>
      </c>
      <c r="P552" s="383">
        <v>896.68</v>
      </c>
      <c r="Q552" s="382"/>
      <c r="R552" s="378"/>
      <c r="S552" s="381"/>
      <c r="T552" s="382"/>
      <c r="U552" s="37">
        <v>161402.4</v>
      </c>
    </row>
    <row r="553" spans="1:21" ht="14.25" customHeight="1" x14ac:dyDescent="0.25">
      <c r="A553" s="41" t="s">
        <v>100</v>
      </c>
      <c r="B553" s="41" t="s">
        <v>100</v>
      </c>
      <c r="C553" s="379" t="s">
        <v>165</v>
      </c>
      <c r="D553" s="381"/>
      <c r="E553" s="382"/>
      <c r="F553" s="380" t="s">
        <v>100</v>
      </c>
      <c r="G553" s="382"/>
      <c r="H553" s="378"/>
      <c r="I553" s="382"/>
      <c r="J553" s="379" t="s">
        <v>100</v>
      </c>
      <c r="K553" s="382"/>
      <c r="L553" s="39" t="s">
        <v>100</v>
      </c>
      <c r="M553" s="379" t="s">
        <v>100</v>
      </c>
      <c r="N553" s="382"/>
      <c r="O553" s="41" t="s">
        <v>100</v>
      </c>
      <c r="P553" s="378"/>
      <c r="Q553" s="382"/>
      <c r="R553" s="379" t="s">
        <v>100</v>
      </c>
      <c r="S553" s="381"/>
      <c r="T553" s="382"/>
      <c r="U553" s="37">
        <v>13654.55</v>
      </c>
    </row>
    <row r="554" spans="1:21" ht="28.35" customHeight="1" x14ac:dyDescent="0.25">
      <c r="A554" s="41" t="s">
        <v>100</v>
      </c>
      <c r="B554" s="39" t="s">
        <v>301</v>
      </c>
      <c r="C554" s="379" t="s">
        <v>300</v>
      </c>
      <c r="D554" s="381"/>
      <c r="E554" s="382"/>
      <c r="F554" s="380" t="s">
        <v>160</v>
      </c>
      <c r="G554" s="382"/>
      <c r="H554" s="383">
        <v>98</v>
      </c>
      <c r="I554" s="382"/>
      <c r="J554" s="383">
        <v>1</v>
      </c>
      <c r="K554" s="382"/>
      <c r="L554" s="37">
        <v>98</v>
      </c>
      <c r="M554" s="378"/>
      <c r="N554" s="382"/>
      <c r="O554" s="39" t="s">
        <v>100</v>
      </c>
      <c r="P554" s="378"/>
      <c r="Q554" s="382"/>
      <c r="R554" s="384" t="s">
        <v>100</v>
      </c>
      <c r="S554" s="381"/>
      <c r="T554" s="382"/>
      <c r="U554" s="37">
        <v>13381.46</v>
      </c>
    </row>
    <row r="555" spans="1:21" ht="28.35" customHeight="1" x14ac:dyDescent="0.25">
      <c r="A555" s="41" t="s">
        <v>100</v>
      </c>
      <c r="B555" s="39" t="s">
        <v>299</v>
      </c>
      <c r="C555" s="379" t="s">
        <v>298</v>
      </c>
      <c r="D555" s="381"/>
      <c r="E555" s="382"/>
      <c r="F555" s="380" t="s">
        <v>160</v>
      </c>
      <c r="G555" s="382"/>
      <c r="H555" s="383">
        <v>58</v>
      </c>
      <c r="I555" s="382"/>
      <c r="J555" s="383">
        <v>1</v>
      </c>
      <c r="K555" s="382"/>
      <c r="L555" s="37">
        <v>58</v>
      </c>
      <c r="M555" s="378"/>
      <c r="N555" s="382"/>
      <c r="O555" s="39" t="s">
        <v>100</v>
      </c>
      <c r="P555" s="378"/>
      <c r="Q555" s="382"/>
      <c r="R555" s="384" t="s">
        <v>100</v>
      </c>
      <c r="S555" s="381"/>
      <c r="T555" s="382"/>
      <c r="U555" s="37">
        <v>7919.64</v>
      </c>
    </row>
    <row r="556" spans="1:21" ht="14.25" customHeight="1" x14ac:dyDescent="0.25">
      <c r="A556" s="36" t="s">
        <v>100</v>
      </c>
      <c r="B556" s="36" t="s">
        <v>100</v>
      </c>
      <c r="C556" s="365" t="s">
        <v>136</v>
      </c>
      <c r="D556" s="381"/>
      <c r="E556" s="381"/>
      <c r="F556" s="381"/>
      <c r="G556" s="381"/>
      <c r="H556" s="381"/>
      <c r="I556" s="381"/>
      <c r="J556" s="381"/>
      <c r="K556" s="381"/>
      <c r="L556" s="382"/>
      <c r="M556" s="385" t="s">
        <v>100</v>
      </c>
      <c r="N556" s="381"/>
      <c r="O556" s="382"/>
      <c r="P556" s="386">
        <v>1092262.06</v>
      </c>
      <c r="Q556" s="382"/>
      <c r="R556" s="369"/>
      <c r="S556" s="381"/>
      <c r="T556" s="382"/>
      <c r="U556" s="35">
        <v>196607.17</v>
      </c>
    </row>
    <row r="557" spans="1:21" ht="60.75" customHeight="1" x14ac:dyDescent="0.25">
      <c r="A557" s="44" t="s">
        <v>580</v>
      </c>
      <c r="B557" s="43" t="s">
        <v>579</v>
      </c>
      <c r="C557" s="365" t="s">
        <v>780</v>
      </c>
      <c r="D557" s="381"/>
      <c r="E557" s="382"/>
      <c r="F557" s="367" t="s">
        <v>343</v>
      </c>
      <c r="G557" s="382"/>
      <c r="H557" s="368">
        <v>0.17100000000000001</v>
      </c>
      <c r="I557" s="382"/>
      <c r="J557" s="368">
        <v>1</v>
      </c>
      <c r="K557" s="382"/>
      <c r="L557" s="35">
        <v>0.17100000000000001</v>
      </c>
      <c r="M557" s="369"/>
      <c r="N557" s="382"/>
      <c r="O557" s="42"/>
      <c r="P557" s="369"/>
      <c r="Q557" s="382"/>
      <c r="R557" s="369"/>
      <c r="S557" s="381"/>
      <c r="T557" s="382"/>
      <c r="U557" s="38"/>
    </row>
    <row r="558" spans="1:21" ht="50.25" customHeight="1" x14ac:dyDescent="0.25">
      <c r="A558" s="40" t="s">
        <v>100</v>
      </c>
      <c r="B558" s="39" t="s">
        <v>480</v>
      </c>
      <c r="C558" s="379" t="s">
        <v>479</v>
      </c>
      <c r="D558" s="381"/>
      <c r="E558" s="381"/>
      <c r="F558" s="381"/>
      <c r="G558" s="381"/>
      <c r="H558" s="381"/>
      <c r="I558" s="381"/>
      <c r="J558" s="381"/>
      <c r="K558" s="381"/>
      <c r="L558" s="381"/>
      <c r="M558" s="381"/>
      <c r="N558" s="381"/>
      <c r="O558" s="381"/>
      <c r="P558" s="381"/>
      <c r="Q558" s="381"/>
      <c r="R558" s="381"/>
      <c r="S558" s="381"/>
      <c r="T558" s="382"/>
      <c r="U558" s="41" t="s">
        <v>100</v>
      </c>
    </row>
    <row r="559" spans="1:21" ht="14.25" customHeight="1" x14ac:dyDescent="0.25">
      <c r="A559" s="39" t="s">
        <v>100</v>
      </c>
      <c r="B559" s="39" t="s">
        <v>187</v>
      </c>
      <c r="C559" s="379" t="s">
        <v>186</v>
      </c>
      <c r="D559" s="381"/>
      <c r="E559" s="382"/>
      <c r="F559" s="380" t="s">
        <v>179</v>
      </c>
      <c r="G559" s="382"/>
      <c r="H559" s="378"/>
      <c r="I559" s="382"/>
      <c r="J559" s="378"/>
      <c r="K559" s="382"/>
      <c r="L559" s="37">
        <v>19.114380000000001</v>
      </c>
      <c r="M559" s="378"/>
      <c r="N559" s="382"/>
      <c r="O559" s="39" t="s">
        <v>100</v>
      </c>
      <c r="P559" s="378"/>
      <c r="Q559" s="382"/>
      <c r="R559" s="378"/>
      <c r="S559" s="381"/>
      <c r="T559" s="382"/>
      <c r="U559" s="37">
        <v>8395.42</v>
      </c>
    </row>
    <row r="560" spans="1:21" ht="14.25" customHeight="1" x14ac:dyDescent="0.25">
      <c r="A560" s="39" t="s">
        <v>100</v>
      </c>
      <c r="B560" s="39" t="s">
        <v>357</v>
      </c>
      <c r="C560" s="379" t="s">
        <v>356</v>
      </c>
      <c r="D560" s="381"/>
      <c r="E560" s="382"/>
      <c r="F560" s="380" t="s">
        <v>179</v>
      </c>
      <c r="G560" s="382"/>
      <c r="H560" s="383">
        <v>97.2</v>
      </c>
      <c r="I560" s="382"/>
      <c r="J560" s="383">
        <v>1.1499999999999999</v>
      </c>
      <c r="K560" s="382"/>
      <c r="L560" s="37">
        <v>19.114380000000001</v>
      </c>
      <c r="M560" s="378"/>
      <c r="N560" s="382"/>
      <c r="O560" s="39" t="s">
        <v>100</v>
      </c>
      <c r="P560" s="383">
        <v>439.22</v>
      </c>
      <c r="Q560" s="382"/>
      <c r="R560" s="383">
        <v>1</v>
      </c>
      <c r="S560" s="381"/>
      <c r="T560" s="382"/>
      <c r="U560" s="37">
        <v>8395.42</v>
      </c>
    </row>
    <row r="561" spans="1:21" ht="14.25" customHeight="1" x14ac:dyDescent="0.25">
      <c r="A561" s="39" t="s">
        <v>100</v>
      </c>
      <c r="B561" s="39" t="s">
        <v>183</v>
      </c>
      <c r="C561" s="379" t="s">
        <v>182</v>
      </c>
      <c r="D561" s="381"/>
      <c r="E561" s="382"/>
      <c r="F561" s="380" t="s">
        <v>100</v>
      </c>
      <c r="G561" s="382"/>
      <c r="H561" s="378"/>
      <c r="I561" s="382"/>
      <c r="J561" s="378"/>
      <c r="K561" s="382"/>
      <c r="L561" s="38"/>
      <c r="M561" s="378"/>
      <c r="N561" s="382"/>
      <c r="O561" s="39" t="s">
        <v>100</v>
      </c>
      <c r="P561" s="378"/>
      <c r="Q561" s="382"/>
      <c r="R561" s="378"/>
      <c r="S561" s="381"/>
      <c r="T561" s="382"/>
      <c r="U561" s="37">
        <v>0</v>
      </c>
    </row>
    <row r="562" spans="1:21" ht="14.25" customHeight="1" x14ac:dyDescent="0.25">
      <c r="A562" s="39" t="s">
        <v>100</v>
      </c>
      <c r="B562" s="39" t="s">
        <v>181</v>
      </c>
      <c r="C562" s="379" t="s">
        <v>180</v>
      </c>
      <c r="D562" s="381"/>
      <c r="E562" s="382"/>
      <c r="F562" s="380" t="s">
        <v>179</v>
      </c>
      <c r="G562" s="382"/>
      <c r="H562" s="378"/>
      <c r="I562" s="382"/>
      <c r="J562" s="378"/>
      <c r="K562" s="382"/>
      <c r="L562" s="38"/>
      <c r="M562" s="378"/>
      <c r="N562" s="382"/>
      <c r="O562" s="39" t="s">
        <v>100</v>
      </c>
      <c r="P562" s="378"/>
      <c r="Q562" s="382"/>
      <c r="R562" s="378"/>
      <c r="S562" s="381"/>
      <c r="T562" s="382"/>
      <c r="U562" s="37">
        <v>0</v>
      </c>
    </row>
    <row r="563" spans="1:21" ht="14.25" customHeight="1" x14ac:dyDescent="0.25">
      <c r="A563" s="39" t="s">
        <v>100</v>
      </c>
      <c r="B563" s="39" t="s">
        <v>178</v>
      </c>
      <c r="C563" s="379" t="s">
        <v>177</v>
      </c>
      <c r="D563" s="381"/>
      <c r="E563" s="382"/>
      <c r="F563" s="380" t="s">
        <v>100</v>
      </c>
      <c r="G563" s="382"/>
      <c r="H563" s="378"/>
      <c r="I563" s="382"/>
      <c r="J563" s="378"/>
      <c r="K563" s="382"/>
      <c r="L563" s="38"/>
      <c r="M563" s="378"/>
      <c r="N563" s="382"/>
      <c r="O563" s="39" t="s">
        <v>100</v>
      </c>
      <c r="P563" s="378"/>
      <c r="Q563" s="382"/>
      <c r="R563" s="378"/>
      <c r="S563" s="381"/>
      <c r="T563" s="382"/>
      <c r="U563" s="37">
        <v>0</v>
      </c>
    </row>
    <row r="564" spans="1:21" ht="14.25" customHeight="1" x14ac:dyDescent="0.25">
      <c r="A564" s="39" t="s">
        <v>100</v>
      </c>
      <c r="B564" s="39" t="s">
        <v>100</v>
      </c>
      <c r="C564" s="365" t="s">
        <v>166</v>
      </c>
      <c r="D564" s="381"/>
      <c r="E564" s="382"/>
      <c r="F564" s="380" t="s">
        <v>100</v>
      </c>
      <c r="G564" s="382"/>
      <c r="H564" s="378"/>
      <c r="I564" s="382"/>
      <c r="J564" s="378"/>
      <c r="K564" s="382"/>
      <c r="L564" s="38"/>
      <c r="M564" s="378"/>
      <c r="N564" s="382"/>
      <c r="O564" s="39" t="s">
        <v>100</v>
      </c>
      <c r="P564" s="378"/>
      <c r="Q564" s="382"/>
      <c r="R564" s="378"/>
      <c r="S564" s="381"/>
      <c r="T564" s="382"/>
      <c r="U564" s="35">
        <v>8395.42</v>
      </c>
    </row>
    <row r="565" spans="1:21" ht="38.85" customHeight="1" x14ac:dyDescent="0.25">
      <c r="A565" s="40" t="s">
        <v>577</v>
      </c>
      <c r="B565" s="39" t="s">
        <v>576</v>
      </c>
      <c r="C565" s="379" t="s">
        <v>575</v>
      </c>
      <c r="D565" s="381"/>
      <c r="E565" s="382"/>
      <c r="F565" s="380" t="s">
        <v>214</v>
      </c>
      <c r="G565" s="382"/>
      <c r="H565" s="383">
        <v>18.809999999999999</v>
      </c>
      <c r="I565" s="382"/>
      <c r="J565" s="384" t="s">
        <v>187</v>
      </c>
      <c r="K565" s="382"/>
      <c r="L565" s="37">
        <v>18.809999999999999</v>
      </c>
      <c r="M565" s="378"/>
      <c r="N565" s="382"/>
      <c r="O565" s="39" t="s">
        <v>100</v>
      </c>
      <c r="P565" s="383">
        <v>685.4</v>
      </c>
      <c r="Q565" s="382"/>
      <c r="R565" s="378"/>
      <c r="S565" s="381"/>
      <c r="T565" s="382"/>
      <c r="U565" s="37">
        <v>12892.37</v>
      </c>
    </row>
    <row r="566" spans="1:21" ht="14.25" customHeight="1" x14ac:dyDescent="0.25">
      <c r="A566" s="41" t="s">
        <v>100</v>
      </c>
      <c r="B566" s="41" t="s">
        <v>100</v>
      </c>
      <c r="C566" s="379" t="s">
        <v>165</v>
      </c>
      <c r="D566" s="381"/>
      <c r="E566" s="382"/>
      <c r="F566" s="380" t="s">
        <v>100</v>
      </c>
      <c r="G566" s="382"/>
      <c r="H566" s="378"/>
      <c r="I566" s="382"/>
      <c r="J566" s="379" t="s">
        <v>100</v>
      </c>
      <c r="K566" s="382"/>
      <c r="L566" s="39" t="s">
        <v>100</v>
      </c>
      <c r="M566" s="379" t="s">
        <v>100</v>
      </c>
      <c r="N566" s="382"/>
      <c r="O566" s="41" t="s">
        <v>100</v>
      </c>
      <c r="P566" s="378"/>
      <c r="Q566" s="382"/>
      <c r="R566" s="379" t="s">
        <v>100</v>
      </c>
      <c r="S566" s="381"/>
      <c r="T566" s="382"/>
      <c r="U566" s="37">
        <v>8395.42</v>
      </c>
    </row>
    <row r="567" spans="1:21" ht="28.35" customHeight="1" x14ac:dyDescent="0.25">
      <c r="A567" s="41" t="s">
        <v>100</v>
      </c>
      <c r="B567" s="39" t="s">
        <v>355</v>
      </c>
      <c r="C567" s="379" t="s">
        <v>354</v>
      </c>
      <c r="D567" s="381"/>
      <c r="E567" s="382"/>
      <c r="F567" s="380" t="s">
        <v>160</v>
      </c>
      <c r="G567" s="382"/>
      <c r="H567" s="383">
        <v>89</v>
      </c>
      <c r="I567" s="382"/>
      <c r="J567" s="383">
        <v>1</v>
      </c>
      <c r="K567" s="382"/>
      <c r="L567" s="37">
        <v>89</v>
      </c>
      <c r="M567" s="378"/>
      <c r="N567" s="382"/>
      <c r="O567" s="39" t="s">
        <v>100</v>
      </c>
      <c r="P567" s="378"/>
      <c r="Q567" s="382"/>
      <c r="R567" s="384" t="s">
        <v>100</v>
      </c>
      <c r="S567" s="381"/>
      <c r="T567" s="382"/>
      <c r="U567" s="37">
        <v>7471.92</v>
      </c>
    </row>
    <row r="568" spans="1:21" ht="28.35" customHeight="1" x14ac:dyDescent="0.25">
      <c r="A568" s="41" t="s">
        <v>100</v>
      </c>
      <c r="B568" s="39" t="s">
        <v>353</v>
      </c>
      <c r="C568" s="379" t="s">
        <v>352</v>
      </c>
      <c r="D568" s="381"/>
      <c r="E568" s="382"/>
      <c r="F568" s="380" t="s">
        <v>160</v>
      </c>
      <c r="G568" s="382"/>
      <c r="H568" s="383">
        <v>40</v>
      </c>
      <c r="I568" s="382"/>
      <c r="J568" s="383">
        <v>1</v>
      </c>
      <c r="K568" s="382"/>
      <c r="L568" s="37">
        <v>40</v>
      </c>
      <c r="M568" s="378"/>
      <c r="N568" s="382"/>
      <c r="O568" s="39" t="s">
        <v>100</v>
      </c>
      <c r="P568" s="378"/>
      <c r="Q568" s="382"/>
      <c r="R568" s="384" t="s">
        <v>100</v>
      </c>
      <c r="S568" s="381"/>
      <c r="T568" s="382"/>
      <c r="U568" s="37">
        <v>3358.17</v>
      </c>
    </row>
    <row r="569" spans="1:21" ht="14.25" customHeight="1" x14ac:dyDescent="0.25">
      <c r="A569" s="36" t="s">
        <v>100</v>
      </c>
      <c r="B569" s="36" t="s">
        <v>100</v>
      </c>
      <c r="C569" s="365" t="s">
        <v>136</v>
      </c>
      <c r="D569" s="381"/>
      <c r="E569" s="381"/>
      <c r="F569" s="381"/>
      <c r="G569" s="381"/>
      <c r="H569" s="381"/>
      <c r="I569" s="381"/>
      <c r="J569" s="381"/>
      <c r="K569" s="381"/>
      <c r="L569" s="382"/>
      <c r="M569" s="385" t="s">
        <v>100</v>
      </c>
      <c r="N569" s="381"/>
      <c r="O569" s="382"/>
      <c r="P569" s="386">
        <v>187823.86</v>
      </c>
      <c r="Q569" s="382"/>
      <c r="R569" s="369"/>
      <c r="S569" s="381"/>
      <c r="T569" s="382"/>
      <c r="U569" s="35">
        <v>32117.88</v>
      </c>
    </row>
    <row r="570" spans="1:21" ht="82.35" customHeight="1" x14ac:dyDescent="0.25">
      <c r="A570" s="44" t="s">
        <v>574</v>
      </c>
      <c r="B570" s="43" t="s">
        <v>350</v>
      </c>
      <c r="C570" s="365" t="s">
        <v>779</v>
      </c>
      <c r="D570" s="381"/>
      <c r="E570" s="382"/>
      <c r="F570" s="367" t="s">
        <v>349</v>
      </c>
      <c r="G570" s="382"/>
      <c r="H570" s="368">
        <v>6.8400000000000002E-2</v>
      </c>
      <c r="I570" s="382"/>
      <c r="J570" s="368">
        <v>1</v>
      </c>
      <c r="K570" s="382"/>
      <c r="L570" s="35">
        <v>6.8400000000000002E-2</v>
      </c>
      <c r="M570" s="369"/>
      <c r="N570" s="382"/>
      <c r="O570" s="42"/>
      <c r="P570" s="369"/>
      <c r="Q570" s="382"/>
      <c r="R570" s="369"/>
      <c r="S570" s="381"/>
      <c r="T570" s="382"/>
      <c r="U570" s="38"/>
    </row>
    <row r="571" spans="1:21" ht="50.25" customHeight="1" x14ac:dyDescent="0.25">
      <c r="A571" s="40" t="s">
        <v>100</v>
      </c>
      <c r="B571" s="39" t="s">
        <v>480</v>
      </c>
      <c r="C571" s="379" t="s">
        <v>479</v>
      </c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1"/>
      <c r="P571" s="381"/>
      <c r="Q571" s="381"/>
      <c r="R571" s="381"/>
      <c r="S571" s="381"/>
      <c r="T571" s="382"/>
      <c r="U571" s="41" t="s">
        <v>100</v>
      </c>
    </row>
    <row r="572" spans="1:21" ht="14.25" customHeight="1" x14ac:dyDescent="0.25">
      <c r="A572" s="39" t="s">
        <v>100</v>
      </c>
      <c r="B572" s="39" t="s">
        <v>187</v>
      </c>
      <c r="C572" s="379" t="s">
        <v>186</v>
      </c>
      <c r="D572" s="381"/>
      <c r="E572" s="382"/>
      <c r="F572" s="380" t="s">
        <v>179</v>
      </c>
      <c r="G572" s="382"/>
      <c r="H572" s="378"/>
      <c r="I572" s="382"/>
      <c r="J572" s="378"/>
      <c r="K572" s="382"/>
      <c r="L572" s="38"/>
      <c r="M572" s="378"/>
      <c r="N572" s="382"/>
      <c r="O572" s="39" t="s">
        <v>100</v>
      </c>
      <c r="P572" s="378"/>
      <c r="Q572" s="382"/>
      <c r="R572" s="378"/>
      <c r="S572" s="381"/>
      <c r="T572" s="382"/>
      <c r="U572" s="37">
        <v>0</v>
      </c>
    </row>
    <row r="573" spans="1:21" ht="14.25" customHeight="1" x14ac:dyDescent="0.25">
      <c r="A573" s="39" t="s">
        <v>100</v>
      </c>
      <c r="B573" s="39" t="s">
        <v>183</v>
      </c>
      <c r="C573" s="379" t="s">
        <v>182</v>
      </c>
      <c r="D573" s="381"/>
      <c r="E573" s="382"/>
      <c r="F573" s="380" t="s">
        <v>100</v>
      </c>
      <c r="G573" s="382"/>
      <c r="H573" s="378"/>
      <c r="I573" s="382"/>
      <c r="J573" s="378"/>
      <c r="K573" s="382"/>
      <c r="L573" s="38"/>
      <c r="M573" s="378"/>
      <c r="N573" s="382"/>
      <c r="O573" s="39" t="s">
        <v>100</v>
      </c>
      <c r="P573" s="378"/>
      <c r="Q573" s="382"/>
      <c r="R573" s="378"/>
      <c r="S573" s="381"/>
      <c r="T573" s="382"/>
      <c r="U573" s="37">
        <v>703.21</v>
      </c>
    </row>
    <row r="574" spans="1:21" ht="14.25" customHeight="1" x14ac:dyDescent="0.25">
      <c r="A574" s="39" t="s">
        <v>100</v>
      </c>
      <c r="B574" s="39" t="s">
        <v>181</v>
      </c>
      <c r="C574" s="379" t="s">
        <v>180</v>
      </c>
      <c r="D574" s="381"/>
      <c r="E574" s="382"/>
      <c r="F574" s="380" t="s">
        <v>179</v>
      </c>
      <c r="G574" s="382"/>
      <c r="H574" s="378"/>
      <c r="I574" s="382"/>
      <c r="J574" s="378"/>
      <c r="K574" s="382"/>
      <c r="L574" s="37">
        <v>0.47982599999999997</v>
      </c>
      <c r="M574" s="378"/>
      <c r="N574" s="382"/>
      <c r="O574" s="39" t="s">
        <v>100</v>
      </c>
      <c r="P574" s="378"/>
      <c r="Q574" s="382"/>
      <c r="R574" s="378"/>
      <c r="S574" s="381"/>
      <c r="T574" s="382"/>
      <c r="U574" s="37">
        <v>363.02</v>
      </c>
    </row>
    <row r="575" spans="1:21" ht="14.25" customHeight="1" x14ac:dyDescent="0.25">
      <c r="A575" s="39" t="s">
        <v>100</v>
      </c>
      <c r="B575" s="39" t="s">
        <v>348</v>
      </c>
      <c r="C575" s="379" t="s">
        <v>347</v>
      </c>
      <c r="D575" s="381"/>
      <c r="E575" s="382"/>
      <c r="F575" s="380" t="s">
        <v>218</v>
      </c>
      <c r="G575" s="382"/>
      <c r="H575" s="383">
        <v>6.1</v>
      </c>
      <c r="I575" s="382"/>
      <c r="J575" s="383">
        <v>1.1499999999999999</v>
      </c>
      <c r="K575" s="382"/>
      <c r="L575" s="37">
        <v>0.47982599999999997</v>
      </c>
      <c r="M575" s="378">
        <v>1061.99</v>
      </c>
      <c r="N575" s="382"/>
      <c r="O575" s="39" t="s">
        <v>346</v>
      </c>
      <c r="P575" s="383">
        <v>1465.55</v>
      </c>
      <c r="Q575" s="382"/>
      <c r="R575" s="378"/>
      <c r="S575" s="381"/>
      <c r="T575" s="382"/>
      <c r="U575" s="37">
        <v>703.21</v>
      </c>
    </row>
    <row r="576" spans="1:21" ht="14.25" customHeight="1" x14ac:dyDescent="0.25">
      <c r="A576" s="39" t="s">
        <v>100</v>
      </c>
      <c r="B576" s="39" t="s">
        <v>252</v>
      </c>
      <c r="C576" s="379" t="s">
        <v>251</v>
      </c>
      <c r="D576" s="381"/>
      <c r="E576" s="382"/>
      <c r="F576" s="380" t="s">
        <v>179</v>
      </c>
      <c r="G576" s="382"/>
      <c r="H576" s="383">
        <v>6.1</v>
      </c>
      <c r="I576" s="382"/>
      <c r="J576" s="383">
        <v>1.1499999999999999</v>
      </c>
      <c r="K576" s="382"/>
      <c r="L576" s="37">
        <v>0.47982599999999997</v>
      </c>
      <c r="M576" s="378"/>
      <c r="N576" s="382"/>
      <c r="O576" s="39" t="s">
        <v>100</v>
      </c>
      <c r="P576" s="383">
        <v>756.56</v>
      </c>
      <c r="Q576" s="382"/>
      <c r="R576" s="383">
        <v>1</v>
      </c>
      <c r="S576" s="381"/>
      <c r="T576" s="382"/>
      <c r="U576" s="37">
        <v>363.02</v>
      </c>
    </row>
    <row r="577" spans="1:21" ht="14.25" customHeight="1" x14ac:dyDescent="0.25">
      <c r="A577" s="39" t="s">
        <v>100</v>
      </c>
      <c r="B577" s="39" t="s">
        <v>178</v>
      </c>
      <c r="C577" s="379" t="s">
        <v>177</v>
      </c>
      <c r="D577" s="381"/>
      <c r="E577" s="382"/>
      <c r="F577" s="380" t="s">
        <v>100</v>
      </c>
      <c r="G577" s="382"/>
      <c r="H577" s="378"/>
      <c r="I577" s="382"/>
      <c r="J577" s="378"/>
      <c r="K577" s="382"/>
      <c r="L577" s="38"/>
      <c r="M577" s="378"/>
      <c r="N577" s="382"/>
      <c r="O577" s="39" t="s">
        <v>100</v>
      </c>
      <c r="P577" s="378"/>
      <c r="Q577" s="382"/>
      <c r="R577" s="378"/>
      <c r="S577" s="381"/>
      <c r="T577" s="382"/>
      <c r="U577" s="37">
        <v>0</v>
      </c>
    </row>
    <row r="578" spans="1:21" ht="14.25" customHeight="1" x14ac:dyDescent="0.25">
      <c r="A578" s="39" t="s">
        <v>100</v>
      </c>
      <c r="B578" s="39" t="s">
        <v>100</v>
      </c>
      <c r="C578" s="365" t="s">
        <v>166</v>
      </c>
      <c r="D578" s="381"/>
      <c r="E578" s="382"/>
      <c r="F578" s="380" t="s">
        <v>100</v>
      </c>
      <c r="G578" s="382"/>
      <c r="H578" s="378"/>
      <c r="I578" s="382"/>
      <c r="J578" s="378"/>
      <c r="K578" s="382"/>
      <c r="L578" s="38"/>
      <c r="M578" s="378"/>
      <c r="N578" s="382"/>
      <c r="O578" s="39" t="s">
        <v>100</v>
      </c>
      <c r="P578" s="378"/>
      <c r="Q578" s="382"/>
      <c r="R578" s="378"/>
      <c r="S578" s="381"/>
      <c r="T578" s="382"/>
      <c r="U578" s="35">
        <v>1066.23</v>
      </c>
    </row>
    <row r="579" spans="1:21" ht="14.25" customHeight="1" x14ac:dyDescent="0.25">
      <c r="A579" s="41" t="s">
        <v>100</v>
      </c>
      <c r="B579" s="41" t="s">
        <v>100</v>
      </c>
      <c r="C579" s="379" t="s">
        <v>165</v>
      </c>
      <c r="D579" s="381"/>
      <c r="E579" s="382"/>
      <c r="F579" s="380" t="s">
        <v>100</v>
      </c>
      <c r="G579" s="382"/>
      <c r="H579" s="378"/>
      <c r="I579" s="382"/>
      <c r="J579" s="379" t="s">
        <v>100</v>
      </c>
      <c r="K579" s="382"/>
      <c r="L579" s="39" t="s">
        <v>100</v>
      </c>
      <c r="M579" s="379" t="s">
        <v>100</v>
      </c>
      <c r="N579" s="382"/>
      <c r="O579" s="41" t="s">
        <v>100</v>
      </c>
      <c r="P579" s="378"/>
      <c r="Q579" s="382"/>
      <c r="R579" s="379" t="s">
        <v>100</v>
      </c>
      <c r="S579" s="381"/>
      <c r="T579" s="382"/>
      <c r="U579" s="37">
        <v>363.02</v>
      </c>
    </row>
    <row r="580" spans="1:21" ht="38.85" customHeight="1" x14ac:dyDescent="0.25">
      <c r="A580" s="41" t="s">
        <v>100</v>
      </c>
      <c r="B580" s="39" t="s">
        <v>337</v>
      </c>
      <c r="C580" s="379" t="s">
        <v>336</v>
      </c>
      <c r="D580" s="381"/>
      <c r="E580" s="382"/>
      <c r="F580" s="380" t="s">
        <v>160</v>
      </c>
      <c r="G580" s="382"/>
      <c r="H580" s="383">
        <v>92</v>
      </c>
      <c r="I580" s="382"/>
      <c r="J580" s="383">
        <v>1</v>
      </c>
      <c r="K580" s="382"/>
      <c r="L580" s="37">
        <v>92</v>
      </c>
      <c r="M580" s="378"/>
      <c r="N580" s="382"/>
      <c r="O580" s="39" t="s">
        <v>100</v>
      </c>
      <c r="P580" s="378"/>
      <c r="Q580" s="382"/>
      <c r="R580" s="384" t="s">
        <v>100</v>
      </c>
      <c r="S580" s="381"/>
      <c r="T580" s="382"/>
      <c r="U580" s="37">
        <v>333.98</v>
      </c>
    </row>
    <row r="581" spans="1:21" ht="38.85" customHeight="1" x14ac:dyDescent="0.25">
      <c r="A581" s="41" t="s">
        <v>100</v>
      </c>
      <c r="B581" s="39" t="s">
        <v>335</v>
      </c>
      <c r="C581" s="379" t="s">
        <v>334</v>
      </c>
      <c r="D581" s="381"/>
      <c r="E581" s="382"/>
      <c r="F581" s="380" t="s">
        <v>160</v>
      </c>
      <c r="G581" s="382"/>
      <c r="H581" s="383">
        <v>46</v>
      </c>
      <c r="I581" s="382"/>
      <c r="J581" s="383">
        <v>1</v>
      </c>
      <c r="K581" s="382"/>
      <c r="L581" s="37">
        <v>46</v>
      </c>
      <c r="M581" s="378"/>
      <c r="N581" s="382"/>
      <c r="O581" s="39" t="s">
        <v>100</v>
      </c>
      <c r="P581" s="378"/>
      <c r="Q581" s="382"/>
      <c r="R581" s="384" t="s">
        <v>100</v>
      </c>
      <c r="S581" s="381"/>
      <c r="T581" s="382"/>
      <c r="U581" s="37">
        <v>166.99</v>
      </c>
    </row>
    <row r="582" spans="1:21" ht="14.25" customHeight="1" x14ac:dyDescent="0.25">
      <c r="A582" s="36" t="s">
        <v>100</v>
      </c>
      <c r="B582" s="36" t="s">
        <v>100</v>
      </c>
      <c r="C582" s="365" t="s">
        <v>136</v>
      </c>
      <c r="D582" s="381"/>
      <c r="E582" s="381"/>
      <c r="F582" s="381"/>
      <c r="G582" s="381"/>
      <c r="H582" s="381"/>
      <c r="I582" s="381"/>
      <c r="J582" s="381"/>
      <c r="K582" s="381"/>
      <c r="L582" s="382"/>
      <c r="M582" s="385" t="s">
        <v>100</v>
      </c>
      <c r="N582" s="381"/>
      <c r="O582" s="382"/>
      <c r="P582" s="386">
        <v>22912.28</v>
      </c>
      <c r="Q582" s="382"/>
      <c r="R582" s="369"/>
      <c r="S582" s="381"/>
      <c r="T582" s="382"/>
      <c r="U582" s="35">
        <v>1567.2</v>
      </c>
    </row>
    <row r="583" spans="1:21" ht="60.75" customHeight="1" x14ac:dyDescent="0.25">
      <c r="A583" s="44" t="s">
        <v>572</v>
      </c>
      <c r="B583" s="43" t="s">
        <v>344</v>
      </c>
      <c r="C583" s="365" t="s">
        <v>778</v>
      </c>
      <c r="D583" s="381"/>
      <c r="E583" s="382"/>
      <c r="F583" s="367" t="s">
        <v>343</v>
      </c>
      <c r="G583" s="382"/>
      <c r="H583" s="368">
        <v>0.68400000000000005</v>
      </c>
      <c r="I583" s="382"/>
      <c r="J583" s="368">
        <v>1</v>
      </c>
      <c r="K583" s="382"/>
      <c r="L583" s="35">
        <v>0.68400000000000005</v>
      </c>
      <c r="M583" s="369"/>
      <c r="N583" s="382"/>
      <c r="O583" s="42"/>
      <c r="P583" s="369"/>
      <c r="Q583" s="382"/>
      <c r="R583" s="369"/>
      <c r="S583" s="381"/>
      <c r="T583" s="382"/>
      <c r="U583" s="38"/>
    </row>
    <row r="584" spans="1:21" ht="50.25" customHeight="1" x14ac:dyDescent="0.25">
      <c r="A584" s="40" t="s">
        <v>100</v>
      </c>
      <c r="B584" s="39" t="s">
        <v>480</v>
      </c>
      <c r="C584" s="379" t="s">
        <v>479</v>
      </c>
      <c r="D584" s="381"/>
      <c r="E584" s="381"/>
      <c r="F584" s="381"/>
      <c r="G584" s="381"/>
      <c r="H584" s="381"/>
      <c r="I584" s="381"/>
      <c r="J584" s="381"/>
      <c r="K584" s="381"/>
      <c r="L584" s="381"/>
      <c r="M584" s="381"/>
      <c r="N584" s="381"/>
      <c r="O584" s="381"/>
      <c r="P584" s="381"/>
      <c r="Q584" s="381"/>
      <c r="R584" s="381"/>
      <c r="S584" s="381"/>
      <c r="T584" s="382"/>
      <c r="U584" s="41" t="s">
        <v>100</v>
      </c>
    </row>
    <row r="585" spans="1:21" ht="14.25" customHeight="1" x14ac:dyDescent="0.25">
      <c r="A585" s="39" t="s">
        <v>100</v>
      </c>
      <c r="B585" s="39" t="s">
        <v>187</v>
      </c>
      <c r="C585" s="379" t="s">
        <v>186</v>
      </c>
      <c r="D585" s="381"/>
      <c r="E585" s="382"/>
      <c r="F585" s="380" t="s">
        <v>179</v>
      </c>
      <c r="G585" s="382"/>
      <c r="H585" s="378"/>
      <c r="I585" s="382"/>
      <c r="J585" s="378"/>
      <c r="K585" s="382"/>
      <c r="L585" s="37">
        <v>9.8560979999999994</v>
      </c>
      <c r="M585" s="378"/>
      <c r="N585" s="382"/>
      <c r="O585" s="39" t="s">
        <v>100</v>
      </c>
      <c r="P585" s="378"/>
      <c r="Q585" s="382"/>
      <c r="R585" s="378"/>
      <c r="S585" s="381"/>
      <c r="T585" s="382"/>
      <c r="U585" s="37">
        <v>4929.72</v>
      </c>
    </row>
    <row r="586" spans="1:21" ht="14.25" customHeight="1" x14ac:dyDescent="0.25">
      <c r="A586" s="39" t="s">
        <v>100</v>
      </c>
      <c r="B586" s="39" t="s">
        <v>330</v>
      </c>
      <c r="C586" s="379" t="s">
        <v>329</v>
      </c>
      <c r="D586" s="381"/>
      <c r="E586" s="382"/>
      <c r="F586" s="380" t="s">
        <v>179</v>
      </c>
      <c r="G586" s="382"/>
      <c r="H586" s="383">
        <v>12.53</v>
      </c>
      <c r="I586" s="382"/>
      <c r="J586" s="383">
        <v>1.1499999999999999</v>
      </c>
      <c r="K586" s="382"/>
      <c r="L586" s="37">
        <v>9.8560979999999994</v>
      </c>
      <c r="M586" s="378"/>
      <c r="N586" s="382"/>
      <c r="O586" s="39" t="s">
        <v>100</v>
      </c>
      <c r="P586" s="383">
        <v>500.17</v>
      </c>
      <c r="Q586" s="382"/>
      <c r="R586" s="383">
        <v>1</v>
      </c>
      <c r="S586" s="381"/>
      <c r="T586" s="382"/>
      <c r="U586" s="37">
        <v>4929.72</v>
      </c>
    </row>
    <row r="587" spans="1:21" ht="14.25" customHeight="1" x14ac:dyDescent="0.25">
      <c r="A587" s="39" t="s">
        <v>100</v>
      </c>
      <c r="B587" s="39" t="s">
        <v>183</v>
      </c>
      <c r="C587" s="379" t="s">
        <v>182</v>
      </c>
      <c r="D587" s="381"/>
      <c r="E587" s="382"/>
      <c r="F587" s="380" t="s">
        <v>100</v>
      </c>
      <c r="G587" s="382"/>
      <c r="H587" s="378"/>
      <c r="I587" s="382"/>
      <c r="J587" s="378"/>
      <c r="K587" s="382"/>
      <c r="L587" s="38"/>
      <c r="M587" s="378"/>
      <c r="N587" s="382"/>
      <c r="O587" s="39" t="s">
        <v>100</v>
      </c>
      <c r="P587" s="378"/>
      <c r="Q587" s="382"/>
      <c r="R587" s="378"/>
      <c r="S587" s="381"/>
      <c r="T587" s="382"/>
      <c r="U587" s="37">
        <v>843.85</v>
      </c>
    </row>
    <row r="588" spans="1:21" ht="14.25" customHeight="1" x14ac:dyDescent="0.25">
      <c r="A588" s="39" t="s">
        <v>100</v>
      </c>
      <c r="B588" s="39" t="s">
        <v>181</v>
      </c>
      <c r="C588" s="379" t="s">
        <v>180</v>
      </c>
      <c r="D588" s="381"/>
      <c r="E588" s="382"/>
      <c r="F588" s="380" t="s">
        <v>179</v>
      </c>
      <c r="G588" s="382"/>
      <c r="H588" s="378"/>
      <c r="I588" s="382"/>
      <c r="J588" s="378"/>
      <c r="K588" s="382"/>
      <c r="L588" s="37">
        <v>2.0608919999999999</v>
      </c>
      <c r="M588" s="378"/>
      <c r="N588" s="382"/>
      <c r="O588" s="39" t="s">
        <v>100</v>
      </c>
      <c r="P588" s="378"/>
      <c r="Q588" s="382"/>
      <c r="R588" s="378"/>
      <c r="S588" s="381"/>
      <c r="T588" s="382"/>
      <c r="U588" s="37">
        <v>1160.74</v>
      </c>
    </row>
    <row r="589" spans="1:21" ht="18.95" customHeight="1" x14ac:dyDescent="0.25">
      <c r="A589" s="39" t="s">
        <v>100</v>
      </c>
      <c r="B589" s="39" t="s">
        <v>342</v>
      </c>
      <c r="C589" s="379" t="s">
        <v>341</v>
      </c>
      <c r="D589" s="381"/>
      <c r="E589" s="382"/>
      <c r="F589" s="380" t="s">
        <v>218</v>
      </c>
      <c r="G589" s="382"/>
      <c r="H589" s="383">
        <v>10.5</v>
      </c>
      <c r="I589" s="382"/>
      <c r="J589" s="383">
        <v>1.1499999999999999</v>
      </c>
      <c r="K589" s="382"/>
      <c r="L589" s="37">
        <v>8.2592999999999996</v>
      </c>
      <c r="M589" s="378">
        <v>2.41</v>
      </c>
      <c r="N589" s="382"/>
      <c r="O589" s="39" t="s">
        <v>340</v>
      </c>
      <c r="P589" s="383">
        <v>2.68</v>
      </c>
      <c r="Q589" s="382"/>
      <c r="R589" s="378"/>
      <c r="S589" s="381"/>
      <c r="T589" s="382"/>
      <c r="U589" s="37">
        <v>22.13</v>
      </c>
    </row>
    <row r="590" spans="1:21" ht="36.6" customHeight="1" x14ac:dyDescent="0.25">
      <c r="A590" s="39" t="s">
        <v>100</v>
      </c>
      <c r="B590" s="39" t="s">
        <v>339</v>
      </c>
      <c r="C590" s="379" t="s">
        <v>338</v>
      </c>
      <c r="D590" s="381"/>
      <c r="E590" s="382"/>
      <c r="F590" s="380" t="s">
        <v>218</v>
      </c>
      <c r="G590" s="382"/>
      <c r="H590" s="383">
        <v>2.62</v>
      </c>
      <c r="I590" s="382"/>
      <c r="J590" s="383">
        <v>1.1499999999999999</v>
      </c>
      <c r="K590" s="382"/>
      <c r="L590" s="37">
        <v>2.0608919999999999</v>
      </c>
      <c r="M590" s="378"/>
      <c r="N590" s="382"/>
      <c r="O590" s="39" t="s">
        <v>100</v>
      </c>
      <c r="P590" s="383">
        <v>398.72</v>
      </c>
      <c r="Q590" s="382"/>
      <c r="R590" s="378"/>
      <c r="S590" s="381"/>
      <c r="T590" s="382"/>
      <c r="U590" s="37">
        <v>821.72</v>
      </c>
    </row>
    <row r="591" spans="1:21" ht="14.25" customHeight="1" x14ac:dyDescent="0.25">
      <c r="A591" s="39" t="s">
        <v>100</v>
      </c>
      <c r="B591" s="39" t="s">
        <v>222</v>
      </c>
      <c r="C591" s="379" t="s">
        <v>221</v>
      </c>
      <c r="D591" s="381"/>
      <c r="E591" s="382"/>
      <c r="F591" s="380" t="s">
        <v>179</v>
      </c>
      <c r="G591" s="382"/>
      <c r="H591" s="383">
        <v>2.62</v>
      </c>
      <c r="I591" s="382"/>
      <c r="J591" s="383">
        <v>1.1499999999999999</v>
      </c>
      <c r="K591" s="382"/>
      <c r="L591" s="37">
        <v>2.0608919999999999</v>
      </c>
      <c r="M591" s="378"/>
      <c r="N591" s="382"/>
      <c r="O591" s="39" t="s">
        <v>100</v>
      </c>
      <c r="P591" s="383">
        <v>563.22</v>
      </c>
      <c r="Q591" s="382"/>
      <c r="R591" s="383">
        <v>1</v>
      </c>
      <c r="S591" s="381"/>
      <c r="T591" s="382"/>
      <c r="U591" s="37">
        <v>1160.74</v>
      </c>
    </row>
    <row r="592" spans="1:21" ht="14.25" customHeight="1" x14ac:dyDescent="0.25">
      <c r="A592" s="39" t="s">
        <v>100</v>
      </c>
      <c r="B592" s="39" t="s">
        <v>178</v>
      </c>
      <c r="C592" s="379" t="s">
        <v>177</v>
      </c>
      <c r="D592" s="381"/>
      <c r="E592" s="382"/>
      <c r="F592" s="380" t="s">
        <v>100</v>
      </c>
      <c r="G592" s="382"/>
      <c r="H592" s="378"/>
      <c r="I592" s="382"/>
      <c r="J592" s="378"/>
      <c r="K592" s="382"/>
      <c r="L592" s="38"/>
      <c r="M592" s="378"/>
      <c r="N592" s="382"/>
      <c r="O592" s="39" t="s">
        <v>100</v>
      </c>
      <c r="P592" s="378"/>
      <c r="Q592" s="382"/>
      <c r="R592" s="378"/>
      <c r="S592" s="381"/>
      <c r="T592" s="382"/>
      <c r="U592" s="37">
        <v>0</v>
      </c>
    </row>
    <row r="593" spans="1:21" ht="14.25" customHeight="1" x14ac:dyDescent="0.25">
      <c r="A593" s="39" t="s">
        <v>100</v>
      </c>
      <c r="B593" s="39" t="s">
        <v>100</v>
      </c>
      <c r="C593" s="365" t="s">
        <v>166</v>
      </c>
      <c r="D593" s="381"/>
      <c r="E593" s="382"/>
      <c r="F593" s="380" t="s">
        <v>100</v>
      </c>
      <c r="G593" s="382"/>
      <c r="H593" s="378"/>
      <c r="I593" s="382"/>
      <c r="J593" s="378"/>
      <c r="K593" s="382"/>
      <c r="L593" s="38"/>
      <c r="M593" s="378"/>
      <c r="N593" s="382"/>
      <c r="O593" s="39" t="s">
        <v>100</v>
      </c>
      <c r="P593" s="378"/>
      <c r="Q593" s="382"/>
      <c r="R593" s="378"/>
      <c r="S593" s="381"/>
      <c r="T593" s="382"/>
      <c r="U593" s="35">
        <v>6934.31</v>
      </c>
    </row>
    <row r="594" spans="1:21" ht="14.25" customHeight="1" x14ac:dyDescent="0.25">
      <c r="A594" s="41" t="s">
        <v>100</v>
      </c>
      <c r="B594" s="41" t="s">
        <v>100</v>
      </c>
      <c r="C594" s="379" t="s">
        <v>165</v>
      </c>
      <c r="D594" s="381"/>
      <c r="E594" s="382"/>
      <c r="F594" s="380" t="s">
        <v>100</v>
      </c>
      <c r="G594" s="382"/>
      <c r="H594" s="378"/>
      <c r="I594" s="382"/>
      <c r="J594" s="379" t="s">
        <v>100</v>
      </c>
      <c r="K594" s="382"/>
      <c r="L594" s="39" t="s">
        <v>100</v>
      </c>
      <c r="M594" s="379" t="s">
        <v>100</v>
      </c>
      <c r="N594" s="382"/>
      <c r="O594" s="41" t="s">
        <v>100</v>
      </c>
      <c r="P594" s="378"/>
      <c r="Q594" s="382"/>
      <c r="R594" s="379" t="s">
        <v>100</v>
      </c>
      <c r="S594" s="381"/>
      <c r="T594" s="382"/>
      <c r="U594" s="37">
        <v>6090.46</v>
      </c>
    </row>
    <row r="595" spans="1:21" ht="38.85" customHeight="1" x14ac:dyDescent="0.25">
      <c r="A595" s="41" t="s">
        <v>100</v>
      </c>
      <c r="B595" s="39" t="s">
        <v>337</v>
      </c>
      <c r="C595" s="379" t="s">
        <v>336</v>
      </c>
      <c r="D595" s="381"/>
      <c r="E595" s="382"/>
      <c r="F595" s="380" t="s">
        <v>160</v>
      </c>
      <c r="G595" s="382"/>
      <c r="H595" s="383">
        <v>92</v>
      </c>
      <c r="I595" s="382"/>
      <c r="J595" s="383">
        <v>1</v>
      </c>
      <c r="K595" s="382"/>
      <c r="L595" s="37">
        <v>92</v>
      </c>
      <c r="M595" s="378"/>
      <c r="N595" s="382"/>
      <c r="O595" s="39" t="s">
        <v>100</v>
      </c>
      <c r="P595" s="378"/>
      <c r="Q595" s="382"/>
      <c r="R595" s="384" t="s">
        <v>100</v>
      </c>
      <c r="S595" s="381"/>
      <c r="T595" s="382"/>
      <c r="U595" s="37">
        <v>5603.22</v>
      </c>
    </row>
    <row r="596" spans="1:21" ht="38.85" customHeight="1" x14ac:dyDescent="0.25">
      <c r="A596" s="41" t="s">
        <v>100</v>
      </c>
      <c r="B596" s="39" t="s">
        <v>335</v>
      </c>
      <c r="C596" s="379" t="s">
        <v>334</v>
      </c>
      <c r="D596" s="381"/>
      <c r="E596" s="382"/>
      <c r="F596" s="380" t="s">
        <v>160</v>
      </c>
      <c r="G596" s="382"/>
      <c r="H596" s="383">
        <v>46</v>
      </c>
      <c r="I596" s="382"/>
      <c r="J596" s="383">
        <v>1</v>
      </c>
      <c r="K596" s="382"/>
      <c r="L596" s="37">
        <v>46</v>
      </c>
      <c r="M596" s="378"/>
      <c r="N596" s="382"/>
      <c r="O596" s="39" t="s">
        <v>100</v>
      </c>
      <c r="P596" s="378"/>
      <c r="Q596" s="382"/>
      <c r="R596" s="384" t="s">
        <v>100</v>
      </c>
      <c r="S596" s="381"/>
      <c r="T596" s="382"/>
      <c r="U596" s="37">
        <v>2801.61</v>
      </c>
    </row>
    <row r="597" spans="1:21" ht="14.25" customHeight="1" x14ac:dyDescent="0.25">
      <c r="A597" s="36" t="s">
        <v>100</v>
      </c>
      <c r="B597" s="36" t="s">
        <v>100</v>
      </c>
      <c r="C597" s="365" t="s">
        <v>136</v>
      </c>
      <c r="D597" s="381"/>
      <c r="E597" s="381"/>
      <c r="F597" s="381"/>
      <c r="G597" s="381"/>
      <c r="H597" s="381"/>
      <c r="I597" s="381"/>
      <c r="J597" s="381"/>
      <c r="K597" s="381"/>
      <c r="L597" s="382"/>
      <c r="M597" s="385" t="s">
        <v>100</v>
      </c>
      <c r="N597" s="381"/>
      <c r="O597" s="382"/>
      <c r="P597" s="386">
        <v>22425.64</v>
      </c>
      <c r="Q597" s="382"/>
      <c r="R597" s="369"/>
      <c r="S597" s="381"/>
      <c r="T597" s="382"/>
      <c r="U597" s="35">
        <v>15339.14</v>
      </c>
    </row>
    <row r="598" spans="1:21" ht="50.25" customHeight="1" x14ac:dyDescent="0.25">
      <c r="A598" s="40" t="s">
        <v>570</v>
      </c>
      <c r="B598" s="39" t="s">
        <v>141</v>
      </c>
      <c r="C598" s="379" t="s">
        <v>777</v>
      </c>
      <c r="D598" s="381"/>
      <c r="E598" s="382"/>
      <c r="F598" s="380" t="s">
        <v>140</v>
      </c>
      <c r="G598" s="382"/>
      <c r="H598" s="383">
        <v>61.56</v>
      </c>
      <c r="I598" s="382"/>
      <c r="J598" s="383">
        <v>1</v>
      </c>
      <c r="K598" s="382"/>
      <c r="L598" s="37">
        <v>61.56</v>
      </c>
      <c r="M598" s="378"/>
      <c r="N598" s="382"/>
      <c r="O598" s="38"/>
      <c r="P598" s="383">
        <v>101.28</v>
      </c>
      <c r="Q598" s="382"/>
      <c r="R598" s="383">
        <v>1</v>
      </c>
      <c r="S598" s="381"/>
      <c r="T598" s="382"/>
      <c r="U598" s="37">
        <v>6234.8</v>
      </c>
    </row>
    <row r="599" spans="1:21" ht="14.25" customHeight="1" x14ac:dyDescent="0.25">
      <c r="A599" s="36" t="s">
        <v>100</v>
      </c>
      <c r="B599" s="36" t="s">
        <v>100</v>
      </c>
      <c r="C599" s="365" t="s">
        <v>136</v>
      </c>
      <c r="D599" s="381"/>
      <c r="E599" s="381"/>
      <c r="F599" s="381"/>
      <c r="G599" s="381"/>
      <c r="H599" s="381"/>
      <c r="I599" s="381"/>
      <c r="J599" s="381"/>
      <c r="K599" s="381"/>
      <c r="L599" s="382"/>
      <c r="M599" s="385" t="s">
        <v>100</v>
      </c>
      <c r="N599" s="381"/>
      <c r="O599" s="382"/>
      <c r="P599" s="386">
        <v>101.28</v>
      </c>
      <c r="Q599" s="382"/>
      <c r="R599" s="369"/>
      <c r="S599" s="381"/>
      <c r="T599" s="382"/>
      <c r="U599" s="35">
        <v>6234.8</v>
      </c>
    </row>
    <row r="600" spans="1:21" ht="104.25" customHeight="1" x14ac:dyDescent="0.25">
      <c r="A600" s="40" t="s">
        <v>568</v>
      </c>
      <c r="B600" s="39" t="s">
        <v>567</v>
      </c>
      <c r="C600" s="379" t="s">
        <v>776</v>
      </c>
      <c r="D600" s="381"/>
      <c r="E600" s="382"/>
      <c r="F600" s="380" t="s">
        <v>137</v>
      </c>
      <c r="G600" s="382"/>
      <c r="H600" s="383">
        <v>61.56</v>
      </c>
      <c r="I600" s="382"/>
      <c r="J600" s="383">
        <v>1</v>
      </c>
      <c r="K600" s="382"/>
      <c r="L600" s="37">
        <v>61.56</v>
      </c>
      <c r="M600" s="378"/>
      <c r="N600" s="382"/>
      <c r="O600" s="38"/>
      <c r="P600" s="383">
        <v>369.3</v>
      </c>
      <c r="Q600" s="382"/>
      <c r="R600" s="383">
        <v>1</v>
      </c>
      <c r="S600" s="381"/>
      <c r="T600" s="382"/>
      <c r="U600" s="37">
        <v>22734.11</v>
      </c>
    </row>
    <row r="601" spans="1:21" ht="14.25" customHeight="1" x14ac:dyDescent="0.25">
      <c r="A601" s="36" t="s">
        <v>100</v>
      </c>
      <c r="B601" s="36" t="s">
        <v>100</v>
      </c>
      <c r="C601" s="365" t="s">
        <v>136</v>
      </c>
      <c r="D601" s="381"/>
      <c r="E601" s="381"/>
      <c r="F601" s="381"/>
      <c r="G601" s="381"/>
      <c r="H601" s="381"/>
      <c r="I601" s="381"/>
      <c r="J601" s="381"/>
      <c r="K601" s="381"/>
      <c r="L601" s="382"/>
      <c r="M601" s="385" t="s">
        <v>100</v>
      </c>
      <c r="N601" s="381"/>
      <c r="O601" s="382"/>
      <c r="P601" s="386">
        <v>369.3</v>
      </c>
      <c r="Q601" s="382"/>
      <c r="R601" s="369"/>
      <c r="S601" s="381"/>
      <c r="T601" s="382"/>
      <c r="U601" s="35">
        <v>22734.11</v>
      </c>
    </row>
    <row r="602" spans="1:21" ht="14.25" customHeight="1" x14ac:dyDescent="0.25"/>
    <row r="603" spans="1:21" ht="14.25" customHeight="1" x14ac:dyDescent="0.25">
      <c r="A603" s="34" t="s">
        <v>100</v>
      </c>
      <c r="B603" s="34" t="s">
        <v>100</v>
      </c>
      <c r="C603" s="387" t="s">
        <v>133</v>
      </c>
      <c r="D603" s="381"/>
      <c r="E603" s="381"/>
      <c r="F603" s="381"/>
      <c r="G603" s="381"/>
      <c r="H603" s="381"/>
      <c r="I603" s="381"/>
      <c r="J603" s="381"/>
      <c r="K603" s="381"/>
      <c r="L603" s="381"/>
      <c r="M603" s="381"/>
      <c r="N603" s="381"/>
      <c r="O603" s="382"/>
      <c r="P603" s="388" t="s">
        <v>100</v>
      </c>
      <c r="Q603" s="382"/>
      <c r="R603" s="388" t="s">
        <v>100</v>
      </c>
      <c r="S603" s="381"/>
      <c r="T603" s="382"/>
      <c r="U603" s="33" t="s">
        <v>100</v>
      </c>
    </row>
    <row r="604" spans="1:21" ht="14.25" customHeight="1" x14ac:dyDescent="0.25">
      <c r="A604" s="34" t="s">
        <v>100</v>
      </c>
      <c r="B604" s="34" t="s">
        <v>100</v>
      </c>
      <c r="C604" s="387" t="s">
        <v>135</v>
      </c>
      <c r="D604" s="381"/>
      <c r="E604" s="381"/>
      <c r="F604" s="381"/>
      <c r="G604" s="381"/>
      <c r="H604" s="381"/>
      <c r="I604" s="381"/>
      <c r="J604" s="381"/>
      <c r="K604" s="381"/>
      <c r="L604" s="381"/>
      <c r="M604" s="381"/>
      <c r="N604" s="381"/>
      <c r="O604" s="382"/>
      <c r="P604" s="388" t="s">
        <v>100</v>
      </c>
      <c r="Q604" s="382"/>
      <c r="R604" s="388" t="s">
        <v>100</v>
      </c>
      <c r="S604" s="381"/>
      <c r="T604" s="382"/>
      <c r="U604" s="33" t="s">
        <v>775</v>
      </c>
    </row>
    <row r="605" spans="1:21" ht="14.25" customHeight="1" x14ac:dyDescent="0.25">
      <c r="A605" s="34" t="s">
        <v>100</v>
      </c>
      <c r="B605" s="34" t="s">
        <v>100</v>
      </c>
      <c r="C605" s="387" t="s">
        <v>155</v>
      </c>
      <c r="D605" s="381"/>
      <c r="E605" s="381"/>
      <c r="F605" s="381"/>
      <c r="G605" s="381"/>
      <c r="H605" s="381"/>
      <c r="I605" s="381"/>
      <c r="J605" s="381"/>
      <c r="K605" s="381"/>
      <c r="L605" s="381"/>
      <c r="M605" s="381"/>
      <c r="N605" s="381"/>
      <c r="O605" s="382"/>
      <c r="P605" s="388" t="s">
        <v>100</v>
      </c>
      <c r="Q605" s="382"/>
      <c r="R605" s="388" t="s">
        <v>100</v>
      </c>
      <c r="S605" s="381"/>
      <c r="T605" s="382"/>
      <c r="U605" s="33" t="s">
        <v>774</v>
      </c>
    </row>
    <row r="606" spans="1:21" ht="14.25" customHeight="1" x14ac:dyDescent="0.25">
      <c r="A606" s="34" t="s">
        <v>100</v>
      </c>
      <c r="B606" s="34" t="s">
        <v>100</v>
      </c>
      <c r="C606" s="387" t="s">
        <v>154</v>
      </c>
      <c r="D606" s="381"/>
      <c r="E606" s="381"/>
      <c r="F606" s="381"/>
      <c r="G606" s="381"/>
      <c r="H606" s="381"/>
      <c r="I606" s="381"/>
      <c r="J606" s="381"/>
      <c r="K606" s="381"/>
      <c r="L606" s="381"/>
      <c r="M606" s="381"/>
      <c r="N606" s="381"/>
      <c r="O606" s="382"/>
      <c r="P606" s="388" t="s">
        <v>100</v>
      </c>
      <c r="Q606" s="382"/>
      <c r="R606" s="388" t="s">
        <v>100</v>
      </c>
      <c r="S606" s="381"/>
      <c r="T606" s="382"/>
      <c r="U606" s="33" t="s">
        <v>773</v>
      </c>
    </row>
    <row r="607" spans="1:21" ht="14.25" customHeight="1" x14ac:dyDescent="0.25">
      <c r="A607" s="34" t="s">
        <v>100</v>
      </c>
      <c r="B607" s="34" t="s">
        <v>100</v>
      </c>
      <c r="C607" s="387" t="s">
        <v>153</v>
      </c>
      <c r="D607" s="381"/>
      <c r="E607" s="381"/>
      <c r="F607" s="381"/>
      <c r="G607" s="381"/>
      <c r="H607" s="381"/>
      <c r="I607" s="381"/>
      <c r="J607" s="381"/>
      <c r="K607" s="381"/>
      <c r="L607" s="381"/>
      <c r="M607" s="381"/>
      <c r="N607" s="381"/>
      <c r="O607" s="382"/>
      <c r="P607" s="388" t="s">
        <v>100</v>
      </c>
      <c r="Q607" s="382"/>
      <c r="R607" s="388" t="s">
        <v>100</v>
      </c>
      <c r="S607" s="381"/>
      <c r="T607" s="382"/>
      <c r="U607" s="33" t="s">
        <v>772</v>
      </c>
    </row>
    <row r="608" spans="1:21" ht="14.25" customHeight="1" x14ac:dyDescent="0.25">
      <c r="A608" s="34" t="s">
        <v>100</v>
      </c>
      <c r="B608" s="34" t="s">
        <v>100</v>
      </c>
      <c r="C608" s="387" t="s">
        <v>152</v>
      </c>
      <c r="D608" s="381"/>
      <c r="E608" s="381"/>
      <c r="F608" s="381"/>
      <c r="G608" s="381"/>
      <c r="H608" s="381"/>
      <c r="I608" s="381"/>
      <c r="J608" s="381"/>
      <c r="K608" s="381"/>
      <c r="L608" s="381"/>
      <c r="M608" s="381"/>
      <c r="N608" s="381"/>
      <c r="O608" s="382"/>
      <c r="P608" s="388" t="s">
        <v>100</v>
      </c>
      <c r="Q608" s="382"/>
      <c r="R608" s="388" t="s">
        <v>100</v>
      </c>
      <c r="S608" s="381"/>
      <c r="T608" s="382"/>
      <c r="U608" s="33" t="s">
        <v>771</v>
      </c>
    </row>
    <row r="609" spans="1:21" ht="14.25" customHeight="1" x14ac:dyDescent="0.25">
      <c r="A609" s="34" t="s">
        <v>100</v>
      </c>
      <c r="B609" s="34" t="s">
        <v>100</v>
      </c>
      <c r="C609" s="387" t="s">
        <v>151</v>
      </c>
      <c r="D609" s="381"/>
      <c r="E609" s="381"/>
      <c r="F609" s="381"/>
      <c r="G609" s="381"/>
      <c r="H609" s="381"/>
      <c r="I609" s="381"/>
      <c r="J609" s="381"/>
      <c r="K609" s="381"/>
      <c r="L609" s="381"/>
      <c r="M609" s="381"/>
      <c r="N609" s="381"/>
      <c r="O609" s="382"/>
      <c r="P609" s="388" t="s">
        <v>100</v>
      </c>
      <c r="Q609" s="382"/>
      <c r="R609" s="388" t="s">
        <v>100</v>
      </c>
      <c r="S609" s="381"/>
      <c r="T609" s="382"/>
      <c r="U609" s="33" t="s">
        <v>770</v>
      </c>
    </row>
    <row r="610" spans="1:21" ht="14.25" customHeight="1" x14ac:dyDescent="0.25">
      <c r="A610" s="34" t="s">
        <v>100</v>
      </c>
      <c r="B610" s="34" t="s">
        <v>100</v>
      </c>
      <c r="C610" s="387" t="s">
        <v>134</v>
      </c>
      <c r="D610" s="381"/>
      <c r="E610" s="381"/>
      <c r="F610" s="381"/>
      <c r="G610" s="381"/>
      <c r="H610" s="381"/>
      <c r="I610" s="381"/>
      <c r="J610" s="381"/>
      <c r="K610" s="381"/>
      <c r="L610" s="381"/>
      <c r="M610" s="381"/>
      <c r="N610" s="381"/>
      <c r="O610" s="382"/>
      <c r="P610" s="388" t="s">
        <v>100</v>
      </c>
      <c r="Q610" s="382"/>
      <c r="R610" s="388" t="s">
        <v>100</v>
      </c>
      <c r="S610" s="381"/>
      <c r="T610" s="382"/>
      <c r="U610" s="33" t="s">
        <v>769</v>
      </c>
    </row>
    <row r="611" spans="1:21" ht="14.25" customHeight="1" x14ac:dyDescent="0.25">
      <c r="A611" s="34" t="s">
        <v>100</v>
      </c>
      <c r="B611" s="34" t="s">
        <v>100</v>
      </c>
      <c r="C611" s="387" t="s">
        <v>149</v>
      </c>
      <c r="D611" s="381"/>
      <c r="E611" s="381"/>
      <c r="F611" s="381"/>
      <c r="G611" s="381"/>
      <c r="H611" s="381"/>
      <c r="I611" s="381"/>
      <c r="J611" s="381"/>
      <c r="K611" s="381"/>
      <c r="L611" s="381"/>
      <c r="M611" s="381"/>
      <c r="N611" s="381"/>
      <c r="O611" s="382"/>
      <c r="P611" s="388" t="s">
        <v>100</v>
      </c>
      <c r="Q611" s="382"/>
      <c r="R611" s="388" t="s">
        <v>100</v>
      </c>
      <c r="S611" s="381"/>
      <c r="T611" s="382"/>
      <c r="U611" s="33" t="s">
        <v>768</v>
      </c>
    </row>
    <row r="612" spans="1:21" ht="14.25" customHeight="1" x14ac:dyDescent="0.25">
      <c r="A612" s="34" t="s">
        <v>100</v>
      </c>
      <c r="B612" s="34" t="s">
        <v>100</v>
      </c>
      <c r="C612" s="387" t="s">
        <v>148</v>
      </c>
      <c r="D612" s="381"/>
      <c r="E612" s="381"/>
      <c r="F612" s="381"/>
      <c r="G612" s="381"/>
      <c r="H612" s="381"/>
      <c r="I612" s="381"/>
      <c r="J612" s="381"/>
      <c r="K612" s="381"/>
      <c r="L612" s="381"/>
      <c r="M612" s="381"/>
      <c r="N612" s="381"/>
      <c r="O612" s="382"/>
      <c r="P612" s="388" t="s">
        <v>100</v>
      </c>
      <c r="Q612" s="382"/>
      <c r="R612" s="388" t="s">
        <v>100</v>
      </c>
      <c r="S612" s="381"/>
      <c r="T612" s="382"/>
      <c r="U612" s="33" t="s">
        <v>767</v>
      </c>
    </row>
    <row r="613" spans="1:21" ht="14.25" customHeight="1" x14ac:dyDescent="0.25">
      <c r="A613" s="34" t="s">
        <v>100</v>
      </c>
      <c r="B613" s="34" t="s">
        <v>100</v>
      </c>
      <c r="C613" s="387" t="s">
        <v>147</v>
      </c>
      <c r="D613" s="381"/>
      <c r="E613" s="381"/>
      <c r="F613" s="381"/>
      <c r="G613" s="381"/>
      <c r="H613" s="381"/>
      <c r="I613" s="381"/>
      <c r="J613" s="381"/>
      <c r="K613" s="381"/>
      <c r="L613" s="381"/>
      <c r="M613" s="381"/>
      <c r="N613" s="381"/>
      <c r="O613" s="382"/>
      <c r="P613" s="388" t="s">
        <v>100</v>
      </c>
      <c r="Q613" s="382"/>
      <c r="R613" s="388" t="s">
        <v>100</v>
      </c>
      <c r="S613" s="381"/>
      <c r="T613" s="382"/>
      <c r="U613" s="33" t="s">
        <v>766</v>
      </c>
    </row>
    <row r="614" spans="1:21" ht="14.25" customHeight="1" x14ac:dyDescent="0.25">
      <c r="A614" s="34" t="s">
        <v>100</v>
      </c>
      <c r="B614" s="34" t="s">
        <v>100</v>
      </c>
      <c r="C614" s="387" t="s">
        <v>146</v>
      </c>
      <c r="D614" s="381"/>
      <c r="E614" s="381"/>
      <c r="F614" s="381"/>
      <c r="G614" s="381"/>
      <c r="H614" s="381"/>
      <c r="I614" s="381"/>
      <c r="J614" s="381"/>
      <c r="K614" s="381"/>
      <c r="L614" s="381"/>
      <c r="M614" s="381"/>
      <c r="N614" s="381"/>
      <c r="O614" s="382"/>
      <c r="P614" s="388" t="s">
        <v>100</v>
      </c>
      <c r="Q614" s="382"/>
      <c r="R614" s="388" t="s">
        <v>100</v>
      </c>
      <c r="S614" s="381"/>
      <c r="T614" s="382"/>
      <c r="U614" s="33" t="s">
        <v>765</v>
      </c>
    </row>
    <row r="615" spans="1:21" ht="14.25" customHeight="1" x14ac:dyDescent="0.25">
      <c r="A615" s="34" t="s">
        <v>100</v>
      </c>
      <c r="B615" s="34" t="s">
        <v>100</v>
      </c>
      <c r="C615" s="387" t="s">
        <v>133</v>
      </c>
      <c r="D615" s="381"/>
      <c r="E615" s="381"/>
      <c r="F615" s="381"/>
      <c r="G615" s="381"/>
      <c r="H615" s="381"/>
      <c r="I615" s="381"/>
      <c r="J615" s="381"/>
      <c r="K615" s="381"/>
      <c r="L615" s="381"/>
      <c r="M615" s="381"/>
      <c r="N615" s="381"/>
      <c r="O615" s="382"/>
      <c r="P615" s="388" t="s">
        <v>100</v>
      </c>
      <c r="Q615" s="382"/>
      <c r="R615" s="388" t="s">
        <v>100</v>
      </c>
      <c r="S615" s="381"/>
      <c r="T615" s="382"/>
      <c r="U615" s="33" t="s">
        <v>765</v>
      </c>
    </row>
    <row r="616" spans="1:21" ht="14.25" customHeight="1" x14ac:dyDescent="0.25">
      <c r="A616" s="34" t="s">
        <v>100</v>
      </c>
      <c r="B616" s="34" t="s">
        <v>100</v>
      </c>
      <c r="C616" s="387" t="s">
        <v>119</v>
      </c>
      <c r="D616" s="381"/>
      <c r="E616" s="381"/>
      <c r="F616" s="381"/>
      <c r="G616" s="381"/>
      <c r="H616" s="381"/>
      <c r="I616" s="381"/>
      <c r="J616" s="381"/>
      <c r="K616" s="381"/>
      <c r="L616" s="381"/>
      <c r="M616" s="381"/>
      <c r="N616" s="381"/>
      <c r="O616" s="382"/>
      <c r="P616" s="388" t="s">
        <v>100</v>
      </c>
      <c r="Q616" s="382"/>
      <c r="R616" s="388" t="s">
        <v>100</v>
      </c>
      <c r="S616" s="381"/>
      <c r="T616" s="382"/>
      <c r="U616" s="33" t="s">
        <v>100</v>
      </c>
    </row>
    <row r="617" spans="1:21" ht="14.25" customHeight="1" x14ac:dyDescent="0.25">
      <c r="A617" s="34" t="s">
        <v>100</v>
      </c>
      <c r="B617" s="34" t="s">
        <v>100</v>
      </c>
      <c r="C617" s="387" t="s">
        <v>145</v>
      </c>
      <c r="D617" s="381"/>
      <c r="E617" s="381"/>
      <c r="F617" s="381"/>
      <c r="G617" s="381"/>
      <c r="H617" s="381"/>
      <c r="I617" s="381"/>
      <c r="J617" s="381"/>
      <c r="K617" s="381"/>
      <c r="L617" s="381"/>
      <c r="M617" s="381"/>
      <c r="N617" s="381"/>
      <c r="O617" s="382"/>
      <c r="P617" s="388" t="s">
        <v>100</v>
      </c>
      <c r="Q617" s="382"/>
      <c r="R617" s="388" t="s">
        <v>100</v>
      </c>
      <c r="S617" s="358"/>
      <c r="T617" s="366"/>
      <c r="U617" s="33" t="s">
        <v>764</v>
      </c>
    </row>
    <row r="618" spans="1:21" ht="14.25" customHeight="1" x14ac:dyDescent="0.25">
      <c r="A618" s="34" t="s">
        <v>100</v>
      </c>
      <c r="B618" s="34" t="s">
        <v>100</v>
      </c>
      <c r="C618" s="387" t="s">
        <v>144</v>
      </c>
      <c r="D618" s="358"/>
      <c r="E618" s="358"/>
      <c r="F618" s="358"/>
      <c r="G618" s="358"/>
      <c r="H618" s="358"/>
      <c r="I618" s="358"/>
      <c r="J618" s="358"/>
      <c r="K618" s="358"/>
      <c r="L618" s="358"/>
      <c r="M618" s="358"/>
      <c r="N618" s="358"/>
      <c r="O618" s="366"/>
      <c r="P618" s="388" t="s">
        <v>100</v>
      </c>
      <c r="Q618" s="366"/>
      <c r="R618" s="388" t="s">
        <v>100</v>
      </c>
      <c r="S618" s="358"/>
      <c r="T618" s="366"/>
      <c r="U618" s="33" t="s">
        <v>763</v>
      </c>
    </row>
    <row r="619" spans="1:21" ht="18.2" customHeight="1" x14ac:dyDescent="0.25">
      <c r="A619" s="389" t="s">
        <v>552</v>
      </c>
      <c r="B619" s="358"/>
      <c r="C619" s="358"/>
      <c r="D619" s="358"/>
      <c r="E619" s="358"/>
      <c r="F619" s="358"/>
      <c r="G619" s="358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</row>
    <row r="620" spans="1:21" ht="38.85" customHeight="1" x14ac:dyDescent="0.25">
      <c r="A620" s="44" t="s">
        <v>551</v>
      </c>
      <c r="B620" s="43" t="s">
        <v>322</v>
      </c>
      <c r="C620" s="365" t="s">
        <v>550</v>
      </c>
      <c r="D620" s="358"/>
      <c r="E620" s="366"/>
      <c r="F620" s="367" t="s">
        <v>279</v>
      </c>
      <c r="G620" s="366"/>
      <c r="H620" s="368">
        <v>1.3</v>
      </c>
      <c r="I620" s="366"/>
      <c r="J620" s="368">
        <v>1</v>
      </c>
      <c r="K620" s="366"/>
      <c r="L620" s="35">
        <v>1.3</v>
      </c>
      <c r="M620" s="369"/>
      <c r="N620" s="366"/>
      <c r="O620" s="42"/>
      <c r="P620" s="369"/>
      <c r="Q620" s="366"/>
      <c r="R620" s="369"/>
      <c r="S620" s="358"/>
      <c r="T620" s="366"/>
      <c r="U620" s="38"/>
    </row>
    <row r="621" spans="1:21" ht="50.25" customHeight="1" x14ac:dyDescent="0.25">
      <c r="A621" s="40" t="s">
        <v>100</v>
      </c>
      <c r="B621" s="39" t="s">
        <v>483</v>
      </c>
      <c r="C621" s="379" t="s">
        <v>479</v>
      </c>
      <c r="D621" s="358"/>
      <c r="E621" s="358"/>
      <c r="F621" s="358"/>
      <c r="G621" s="358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66"/>
      <c r="U621" s="41" t="s">
        <v>100</v>
      </c>
    </row>
    <row r="622" spans="1:21" ht="14.25" customHeight="1" x14ac:dyDescent="0.25">
      <c r="A622" s="39" t="s">
        <v>100</v>
      </c>
      <c r="B622" s="39" t="s">
        <v>187</v>
      </c>
      <c r="C622" s="379" t="s">
        <v>186</v>
      </c>
      <c r="D622" s="358"/>
      <c r="E622" s="366"/>
      <c r="F622" s="380" t="s">
        <v>179</v>
      </c>
      <c r="G622" s="366"/>
      <c r="H622" s="378"/>
      <c r="I622" s="366"/>
      <c r="J622" s="378"/>
      <c r="K622" s="366"/>
      <c r="L622" s="37">
        <v>7.9234999999999998</v>
      </c>
      <c r="M622" s="378"/>
      <c r="N622" s="366"/>
      <c r="O622" s="39" t="s">
        <v>100</v>
      </c>
      <c r="P622" s="378"/>
      <c r="Q622" s="366"/>
      <c r="R622" s="378"/>
      <c r="S622" s="358"/>
      <c r="T622" s="366"/>
      <c r="U622" s="37">
        <v>4362.76</v>
      </c>
    </row>
    <row r="623" spans="1:21" ht="14.25" customHeight="1" x14ac:dyDescent="0.25">
      <c r="A623" s="39" t="s">
        <v>100</v>
      </c>
      <c r="B623" s="39" t="s">
        <v>185</v>
      </c>
      <c r="C623" s="379" t="s">
        <v>184</v>
      </c>
      <c r="D623" s="358"/>
      <c r="E623" s="366"/>
      <c r="F623" s="380" t="s">
        <v>179</v>
      </c>
      <c r="G623" s="366"/>
      <c r="H623" s="383">
        <v>5.3</v>
      </c>
      <c r="I623" s="366"/>
      <c r="J623" s="383">
        <v>1.1499999999999999</v>
      </c>
      <c r="K623" s="366"/>
      <c r="L623" s="37">
        <v>7.9234999999999998</v>
      </c>
      <c r="M623" s="378"/>
      <c r="N623" s="366"/>
      <c r="O623" s="39" t="s">
        <v>100</v>
      </c>
      <c r="P623" s="383">
        <v>550.61</v>
      </c>
      <c r="Q623" s="382"/>
      <c r="R623" s="383">
        <v>1</v>
      </c>
      <c r="S623" s="381"/>
      <c r="T623" s="382"/>
      <c r="U623" s="37">
        <v>4362.76</v>
      </c>
    </row>
    <row r="624" spans="1:21" ht="14.25" customHeight="1" x14ac:dyDescent="0.25">
      <c r="A624" s="39" t="s">
        <v>100</v>
      </c>
      <c r="B624" s="39" t="s">
        <v>183</v>
      </c>
      <c r="C624" s="379" t="s">
        <v>182</v>
      </c>
      <c r="D624" s="381"/>
      <c r="E624" s="382"/>
      <c r="F624" s="380" t="s">
        <v>100</v>
      </c>
      <c r="G624" s="382"/>
      <c r="H624" s="378"/>
      <c r="I624" s="382"/>
      <c r="J624" s="378"/>
      <c r="K624" s="382"/>
      <c r="L624" s="38"/>
      <c r="M624" s="378"/>
      <c r="N624" s="382"/>
      <c r="O624" s="39" t="s">
        <v>100</v>
      </c>
      <c r="P624" s="378"/>
      <c r="Q624" s="382"/>
      <c r="R624" s="378"/>
      <c r="S624" s="381"/>
      <c r="T624" s="382"/>
      <c r="U624" s="37">
        <v>3828.42</v>
      </c>
    </row>
    <row r="625" spans="1:21" ht="14.25" customHeight="1" x14ac:dyDescent="0.25">
      <c r="A625" s="39" t="s">
        <v>100</v>
      </c>
      <c r="B625" s="39" t="s">
        <v>181</v>
      </c>
      <c r="C625" s="379" t="s">
        <v>180</v>
      </c>
      <c r="D625" s="381"/>
      <c r="E625" s="382"/>
      <c r="F625" s="380" t="s">
        <v>179</v>
      </c>
      <c r="G625" s="382"/>
      <c r="H625" s="378"/>
      <c r="I625" s="382"/>
      <c r="J625" s="378"/>
      <c r="K625" s="382"/>
      <c r="L625" s="37">
        <v>5.8304999999999998</v>
      </c>
      <c r="M625" s="378"/>
      <c r="N625" s="382"/>
      <c r="O625" s="39" t="s">
        <v>100</v>
      </c>
      <c r="P625" s="378"/>
      <c r="Q625" s="382"/>
      <c r="R625" s="378"/>
      <c r="S625" s="381"/>
      <c r="T625" s="382"/>
      <c r="U625" s="37">
        <v>3283.85</v>
      </c>
    </row>
    <row r="626" spans="1:21" ht="18.95" customHeight="1" x14ac:dyDescent="0.25">
      <c r="A626" s="39" t="s">
        <v>100</v>
      </c>
      <c r="B626" s="39" t="s">
        <v>224</v>
      </c>
      <c r="C626" s="379" t="s">
        <v>223</v>
      </c>
      <c r="D626" s="381"/>
      <c r="E626" s="382"/>
      <c r="F626" s="380" t="s">
        <v>218</v>
      </c>
      <c r="G626" s="382"/>
      <c r="H626" s="383">
        <v>3.9</v>
      </c>
      <c r="I626" s="382"/>
      <c r="J626" s="383">
        <v>1.1499999999999999</v>
      </c>
      <c r="K626" s="382"/>
      <c r="L626" s="37">
        <v>5.8304999999999998</v>
      </c>
      <c r="M626" s="378"/>
      <c r="N626" s="382"/>
      <c r="O626" s="39" t="s">
        <v>100</v>
      </c>
      <c r="P626" s="383">
        <v>656.62</v>
      </c>
      <c r="Q626" s="382"/>
      <c r="R626" s="378"/>
      <c r="S626" s="381"/>
      <c r="T626" s="382"/>
      <c r="U626" s="37">
        <v>3828.42</v>
      </c>
    </row>
    <row r="627" spans="1:21" ht="14.25" customHeight="1" x14ac:dyDescent="0.25">
      <c r="A627" s="39" t="s">
        <v>100</v>
      </c>
      <c r="B627" s="39" t="s">
        <v>222</v>
      </c>
      <c r="C627" s="379" t="s">
        <v>221</v>
      </c>
      <c r="D627" s="381"/>
      <c r="E627" s="382"/>
      <c r="F627" s="380" t="s">
        <v>179</v>
      </c>
      <c r="G627" s="382"/>
      <c r="H627" s="383">
        <v>3.9</v>
      </c>
      <c r="I627" s="382"/>
      <c r="J627" s="383">
        <v>1.1499999999999999</v>
      </c>
      <c r="K627" s="382"/>
      <c r="L627" s="37">
        <v>5.8304999999999998</v>
      </c>
      <c r="M627" s="378"/>
      <c r="N627" s="382"/>
      <c r="O627" s="39" t="s">
        <v>100</v>
      </c>
      <c r="P627" s="383">
        <v>563.22</v>
      </c>
      <c r="Q627" s="382"/>
      <c r="R627" s="383">
        <v>1</v>
      </c>
      <c r="S627" s="381"/>
      <c r="T627" s="382"/>
      <c r="U627" s="37">
        <v>3283.85</v>
      </c>
    </row>
    <row r="628" spans="1:21" ht="14.25" customHeight="1" x14ac:dyDescent="0.25">
      <c r="A628" s="39" t="s">
        <v>100</v>
      </c>
      <c r="B628" s="39" t="s">
        <v>178</v>
      </c>
      <c r="C628" s="379" t="s">
        <v>177</v>
      </c>
      <c r="D628" s="381"/>
      <c r="E628" s="382"/>
      <c r="F628" s="380" t="s">
        <v>100</v>
      </c>
      <c r="G628" s="382"/>
      <c r="H628" s="378"/>
      <c r="I628" s="382"/>
      <c r="J628" s="378"/>
      <c r="K628" s="382"/>
      <c r="L628" s="38"/>
      <c r="M628" s="378"/>
      <c r="N628" s="382"/>
      <c r="O628" s="39" t="s">
        <v>100</v>
      </c>
      <c r="P628" s="378"/>
      <c r="Q628" s="382"/>
      <c r="R628" s="378"/>
      <c r="S628" s="381"/>
      <c r="T628" s="382"/>
      <c r="U628" s="37">
        <v>75.87</v>
      </c>
    </row>
    <row r="629" spans="1:21" ht="18.95" customHeight="1" x14ac:dyDescent="0.25">
      <c r="A629" s="39" t="s">
        <v>100</v>
      </c>
      <c r="B629" s="39" t="s">
        <v>238</v>
      </c>
      <c r="C629" s="379" t="s">
        <v>237</v>
      </c>
      <c r="D629" s="381"/>
      <c r="E629" s="382"/>
      <c r="F629" s="380" t="s">
        <v>160</v>
      </c>
      <c r="G629" s="382"/>
      <c r="H629" s="383">
        <v>1</v>
      </c>
      <c r="I629" s="382"/>
      <c r="J629" s="383">
        <v>1</v>
      </c>
      <c r="K629" s="382"/>
      <c r="L629" s="37">
        <v>75.873980000000003</v>
      </c>
      <c r="M629" s="378"/>
      <c r="N629" s="382"/>
      <c r="O629" s="39" t="s">
        <v>100</v>
      </c>
      <c r="P629" s="383">
        <v>1</v>
      </c>
      <c r="Q629" s="382"/>
      <c r="R629" s="378"/>
      <c r="S629" s="381"/>
      <c r="T629" s="382"/>
      <c r="U629" s="37">
        <v>75.87</v>
      </c>
    </row>
    <row r="630" spans="1:21" ht="14.25" customHeight="1" x14ac:dyDescent="0.25">
      <c r="A630" s="39" t="s">
        <v>100</v>
      </c>
      <c r="B630" s="39" t="s">
        <v>100</v>
      </c>
      <c r="C630" s="365" t="s">
        <v>166</v>
      </c>
      <c r="D630" s="381"/>
      <c r="E630" s="382"/>
      <c r="F630" s="380" t="s">
        <v>100</v>
      </c>
      <c r="G630" s="382"/>
      <c r="H630" s="378"/>
      <c r="I630" s="382"/>
      <c r="J630" s="378"/>
      <c r="K630" s="382"/>
      <c r="L630" s="38"/>
      <c r="M630" s="378"/>
      <c r="N630" s="382"/>
      <c r="O630" s="39" t="s">
        <v>100</v>
      </c>
      <c r="P630" s="378"/>
      <c r="Q630" s="382"/>
      <c r="R630" s="378"/>
      <c r="S630" s="381"/>
      <c r="T630" s="382"/>
      <c r="U630" s="35">
        <v>11550.9</v>
      </c>
    </row>
    <row r="631" spans="1:21" ht="14.25" customHeight="1" x14ac:dyDescent="0.25">
      <c r="A631" s="41" t="s">
        <v>100</v>
      </c>
      <c r="B631" s="41" t="s">
        <v>100</v>
      </c>
      <c r="C631" s="379" t="s">
        <v>165</v>
      </c>
      <c r="D631" s="381"/>
      <c r="E631" s="382"/>
      <c r="F631" s="380" t="s">
        <v>100</v>
      </c>
      <c r="G631" s="382"/>
      <c r="H631" s="378"/>
      <c r="I631" s="382"/>
      <c r="J631" s="379" t="s">
        <v>100</v>
      </c>
      <c r="K631" s="382"/>
      <c r="L631" s="39" t="s">
        <v>100</v>
      </c>
      <c r="M631" s="379" t="s">
        <v>100</v>
      </c>
      <c r="N631" s="382"/>
      <c r="O631" s="41" t="s">
        <v>100</v>
      </c>
      <c r="P631" s="378"/>
      <c r="Q631" s="382"/>
      <c r="R631" s="379" t="s">
        <v>100</v>
      </c>
      <c r="S631" s="381"/>
      <c r="T631" s="382"/>
      <c r="U631" s="37">
        <v>7646.61</v>
      </c>
    </row>
    <row r="632" spans="1:21" ht="28.35" customHeight="1" x14ac:dyDescent="0.25">
      <c r="A632" s="41" t="s">
        <v>100</v>
      </c>
      <c r="B632" s="39" t="s">
        <v>164</v>
      </c>
      <c r="C632" s="379" t="s">
        <v>163</v>
      </c>
      <c r="D632" s="381"/>
      <c r="E632" s="382"/>
      <c r="F632" s="380" t="s">
        <v>160</v>
      </c>
      <c r="G632" s="382"/>
      <c r="H632" s="383">
        <v>97</v>
      </c>
      <c r="I632" s="382"/>
      <c r="J632" s="383">
        <v>1</v>
      </c>
      <c r="K632" s="382"/>
      <c r="L632" s="37">
        <v>97</v>
      </c>
      <c r="M632" s="378"/>
      <c r="N632" s="382"/>
      <c r="O632" s="39" t="s">
        <v>100</v>
      </c>
      <c r="P632" s="378"/>
      <c r="Q632" s="382"/>
      <c r="R632" s="384" t="s">
        <v>100</v>
      </c>
      <c r="S632" s="381"/>
      <c r="T632" s="382"/>
      <c r="U632" s="37">
        <v>7417.21</v>
      </c>
    </row>
    <row r="633" spans="1:21" ht="28.35" customHeight="1" x14ac:dyDescent="0.25">
      <c r="A633" s="41" t="s">
        <v>100</v>
      </c>
      <c r="B633" s="39" t="s">
        <v>162</v>
      </c>
      <c r="C633" s="379" t="s">
        <v>161</v>
      </c>
      <c r="D633" s="381"/>
      <c r="E633" s="382"/>
      <c r="F633" s="380" t="s">
        <v>160</v>
      </c>
      <c r="G633" s="382"/>
      <c r="H633" s="383">
        <v>51</v>
      </c>
      <c r="I633" s="382"/>
      <c r="J633" s="383">
        <v>1</v>
      </c>
      <c r="K633" s="382"/>
      <c r="L633" s="37">
        <v>51</v>
      </c>
      <c r="M633" s="378"/>
      <c r="N633" s="382"/>
      <c r="O633" s="39" t="s">
        <v>100</v>
      </c>
      <c r="P633" s="378"/>
      <c r="Q633" s="382"/>
      <c r="R633" s="384" t="s">
        <v>100</v>
      </c>
      <c r="S633" s="381"/>
      <c r="T633" s="382"/>
      <c r="U633" s="37">
        <v>3899.77</v>
      </c>
    </row>
    <row r="634" spans="1:21" ht="14.25" customHeight="1" x14ac:dyDescent="0.25">
      <c r="A634" s="36" t="s">
        <v>100</v>
      </c>
      <c r="B634" s="36" t="s">
        <v>100</v>
      </c>
      <c r="C634" s="365" t="s">
        <v>136</v>
      </c>
      <c r="D634" s="381"/>
      <c r="E634" s="381"/>
      <c r="F634" s="381"/>
      <c r="G634" s="381"/>
      <c r="H634" s="381"/>
      <c r="I634" s="381"/>
      <c r="J634" s="381"/>
      <c r="K634" s="381"/>
      <c r="L634" s="382"/>
      <c r="M634" s="385" t="s">
        <v>100</v>
      </c>
      <c r="N634" s="381"/>
      <c r="O634" s="382"/>
      <c r="P634" s="386">
        <v>17590.68</v>
      </c>
      <c r="Q634" s="382"/>
      <c r="R634" s="369"/>
      <c r="S634" s="381"/>
      <c r="T634" s="382"/>
      <c r="U634" s="35">
        <v>22867.88</v>
      </c>
    </row>
    <row r="635" spans="1:21" ht="50.25" customHeight="1" x14ac:dyDescent="0.25">
      <c r="A635" s="44" t="s">
        <v>549</v>
      </c>
      <c r="B635" s="43" t="s">
        <v>319</v>
      </c>
      <c r="C635" s="365" t="s">
        <v>548</v>
      </c>
      <c r="D635" s="381"/>
      <c r="E635" s="382"/>
      <c r="F635" s="367" t="s">
        <v>279</v>
      </c>
      <c r="G635" s="382"/>
      <c r="H635" s="368">
        <v>1.3</v>
      </c>
      <c r="I635" s="382"/>
      <c r="J635" s="368">
        <v>1</v>
      </c>
      <c r="K635" s="382"/>
      <c r="L635" s="35">
        <v>1.3</v>
      </c>
      <c r="M635" s="369"/>
      <c r="N635" s="382"/>
      <c r="O635" s="42"/>
      <c r="P635" s="369"/>
      <c r="Q635" s="382"/>
      <c r="R635" s="369"/>
      <c r="S635" s="381"/>
      <c r="T635" s="382"/>
      <c r="U635" s="38"/>
    </row>
    <row r="636" spans="1:21" ht="50.25" customHeight="1" x14ac:dyDescent="0.25">
      <c r="A636" s="40" t="s">
        <v>100</v>
      </c>
      <c r="B636" s="39" t="s">
        <v>483</v>
      </c>
      <c r="C636" s="379" t="s">
        <v>479</v>
      </c>
      <c r="D636" s="381"/>
      <c r="E636" s="381"/>
      <c r="F636" s="381"/>
      <c r="G636" s="381"/>
      <c r="H636" s="381"/>
      <c r="I636" s="381"/>
      <c r="J636" s="381"/>
      <c r="K636" s="381"/>
      <c r="L636" s="381"/>
      <c r="M636" s="381"/>
      <c r="N636" s="381"/>
      <c r="O636" s="381"/>
      <c r="P636" s="381"/>
      <c r="Q636" s="381"/>
      <c r="R636" s="381"/>
      <c r="S636" s="381"/>
      <c r="T636" s="382"/>
      <c r="U636" s="41" t="s">
        <v>100</v>
      </c>
    </row>
    <row r="637" spans="1:21" ht="14.25" customHeight="1" x14ac:dyDescent="0.25">
      <c r="A637" s="39" t="s">
        <v>100</v>
      </c>
      <c r="B637" s="39" t="s">
        <v>187</v>
      </c>
      <c r="C637" s="379" t="s">
        <v>186</v>
      </c>
      <c r="D637" s="381"/>
      <c r="E637" s="382"/>
      <c r="F637" s="380" t="s">
        <v>179</v>
      </c>
      <c r="G637" s="382"/>
      <c r="H637" s="378"/>
      <c r="I637" s="382"/>
      <c r="J637" s="378"/>
      <c r="K637" s="382"/>
      <c r="L637" s="37">
        <v>2.97505</v>
      </c>
      <c r="M637" s="378"/>
      <c r="N637" s="382"/>
      <c r="O637" s="39" t="s">
        <v>100</v>
      </c>
      <c r="P637" s="378"/>
      <c r="Q637" s="382"/>
      <c r="R637" s="378"/>
      <c r="S637" s="381"/>
      <c r="T637" s="382"/>
      <c r="U637" s="37">
        <v>1638.09</v>
      </c>
    </row>
    <row r="638" spans="1:21" ht="14.25" customHeight="1" x14ac:dyDescent="0.25">
      <c r="A638" s="39" t="s">
        <v>100</v>
      </c>
      <c r="B638" s="39" t="s">
        <v>185</v>
      </c>
      <c r="C638" s="379" t="s">
        <v>184</v>
      </c>
      <c r="D638" s="381"/>
      <c r="E638" s="382"/>
      <c r="F638" s="380" t="s">
        <v>179</v>
      </c>
      <c r="G638" s="382"/>
      <c r="H638" s="383">
        <v>1.99</v>
      </c>
      <c r="I638" s="382"/>
      <c r="J638" s="383">
        <v>1.1499999999999999</v>
      </c>
      <c r="K638" s="382"/>
      <c r="L638" s="37">
        <v>2.97505</v>
      </c>
      <c r="M638" s="378"/>
      <c r="N638" s="382"/>
      <c r="O638" s="39" t="s">
        <v>100</v>
      </c>
      <c r="P638" s="383">
        <v>550.61</v>
      </c>
      <c r="Q638" s="382"/>
      <c r="R638" s="383">
        <v>1</v>
      </c>
      <c r="S638" s="381"/>
      <c r="T638" s="382"/>
      <c r="U638" s="37">
        <v>1638.09</v>
      </c>
    </row>
    <row r="639" spans="1:21" ht="14.25" customHeight="1" x14ac:dyDescent="0.25">
      <c r="A639" s="39" t="s">
        <v>100</v>
      </c>
      <c r="B639" s="39" t="s">
        <v>183</v>
      </c>
      <c r="C639" s="379" t="s">
        <v>182</v>
      </c>
      <c r="D639" s="381"/>
      <c r="E639" s="382"/>
      <c r="F639" s="380" t="s">
        <v>100</v>
      </c>
      <c r="G639" s="382"/>
      <c r="H639" s="378"/>
      <c r="I639" s="382"/>
      <c r="J639" s="378"/>
      <c r="K639" s="382"/>
      <c r="L639" s="38"/>
      <c r="M639" s="378"/>
      <c r="N639" s="382"/>
      <c r="O639" s="39" t="s">
        <v>100</v>
      </c>
      <c r="P639" s="378"/>
      <c r="Q639" s="382"/>
      <c r="R639" s="378"/>
      <c r="S639" s="381"/>
      <c r="T639" s="382"/>
      <c r="U639" s="37">
        <v>78.53</v>
      </c>
    </row>
    <row r="640" spans="1:21" ht="14.25" customHeight="1" x14ac:dyDescent="0.25">
      <c r="A640" s="39" t="s">
        <v>100</v>
      </c>
      <c r="B640" s="39" t="s">
        <v>181</v>
      </c>
      <c r="C640" s="379" t="s">
        <v>180</v>
      </c>
      <c r="D640" s="381"/>
      <c r="E640" s="382"/>
      <c r="F640" s="380" t="s">
        <v>179</v>
      </c>
      <c r="G640" s="382"/>
      <c r="H640" s="378"/>
      <c r="I640" s="382"/>
      <c r="J640" s="378"/>
      <c r="K640" s="382"/>
      <c r="L640" s="37">
        <v>0.1196</v>
      </c>
      <c r="M640" s="378"/>
      <c r="N640" s="382"/>
      <c r="O640" s="39" t="s">
        <v>100</v>
      </c>
      <c r="P640" s="378"/>
      <c r="Q640" s="382"/>
      <c r="R640" s="378"/>
      <c r="S640" s="381"/>
      <c r="T640" s="382"/>
      <c r="U640" s="37">
        <v>67.36</v>
      </c>
    </row>
    <row r="641" spans="1:21" ht="18.95" customHeight="1" x14ac:dyDescent="0.25">
      <c r="A641" s="39" t="s">
        <v>100</v>
      </c>
      <c r="B641" s="39" t="s">
        <v>224</v>
      </c>
      <c r="C641" s="379" t="s">
        <v>223</v>
      </c>
      <c r="D641" s="381"/>
      <c r="E641" s="382"/>
      <c r="F641" s="380" t="s">
        <v>218</v>
      </c>
      <c r="G641" s="382"/>
      <c r="H641" s="383">
        <v>0.08</v>
      </c>
      <c r="I641" s="382"/>
      <c r="J641" s="383">
        <v>1.1499999999999999</v>
      </c>
      <c r="K641" s="382"/>
      <c r="L641" s="37">
        <v>0.1196</v>
      </c>
      <c r="M641" s="378"/>
      <c r="N641" s="382"/>
      <c r="O641" s="39" t="s">
        <v>100</v>
      </c>
      <c r="P641" s="383">
        <v>656.62</v>
      </c>
      <c r="Q641" s="382"/>
      <c r="R641" s="378"/>
      <c r="S641" s="381"/>
      <c r="T641" s="382"/>
      <c r="U641" s="37">
        <v>78.53</v>
      </c>
    </row>
    <row r="642" spans="1:21" ht="14.25" customHeight="1" x14ac:dyDescent="0.25">
      <c r="A642" s="39" t="s">
        <v>100</v>
      </c>
      <c r="B642" s="39" t="s">
        <v>222</v>
      </c>
      <c r="C642" s="379" t="s">
        <v>221</v>
      </c>
      <c r="D642" s="381"/>
      <c r="E642" s="382"/>
      <c r="F642" s="380" t="s">
        <v>179</v>
      </c>
      <c r="G642" s="382"/>
      <c r="H642" s="383">
        <v>0.08</v>
      </c>
      <c r="I642" s="382"/>
      <c r="J642" s="383">
        <v>1.1499999999999999</v>
      </c>
      <c r="K642" s="382"/>
      <c r="L642" s="37">
        <v>0.1196</v>
      </c>
      <c r="M642" s="378"/>
      <c r="N642" s="382"/>
      <c r="O642" s="39" t="s">
        <v>100</v>
      </c>
      <c r="P642" s="383">
        <v>563.22</v>
      </c>
      <c r="Q642" s="382"/>
      <c r="R642" s="383">
        <v>1</v>
      </c>
      <c r="S642" s="381"/>
      <c r="T642" s="382"/>
      <c r="U642" s="37">
        <v>67.36</v>
      </c>
    </row>
    <row r="643" spans="1:21" ht="14.25" customHeight="1" x14ac:dyDescent="0.25">
      <c r="A643" s="39" t="s">
        <v>100</v>
      </c>
      <c r="B643" s="39" t="s">
        <v>178</v>
      </c>
      <c r="C643" s="379" t="s">
        <v>177</v>
      </c>
      <c r="D643" s="381"/>
      <c r="E643" s="382"/>
      <c r="F643" s="380" t="s">
        <v>100</v>
      </c>
      <c r="G643" s="382"/>
      <c r="H643" s="378"/>
      <c r="I643" s="382"/>
      <c r="J643" s="378"/>
      <c r="K643" s="382"/>
      <c r="L643" s="38"/>
      <c r="M643" s="378"/>
      <c r="N643" s="382"/>
      <c r="O643" s="39" t="s">
        <v>100</v>
      </c>
      <c r="P643" s="378"/>
      <c r="Q643" s="382"/>
      <c r="R643" s="378"/>
      <c r="S643" s="381"/>
      <c r="T643" s="382"/>
      <c r="U643" s="37">
        <v>28.49</v>
      </c>
    </row>
    <row r="644" spans="1:21" ht="18.95" customHeight="1" x14ac:dyDescent="0.25">
      <c r="A644" s="39" t="s">
        <v>100</v>
      </c>
      <c r="B644" s="39" t="s">
        <v>238</v>
      </c>
      <c r="C644" s="379" t="s">
        <v>237</v>
      </c>
      <c r="D644" s="381"/>
      <c r="E644" s="382"/>
      <c r="F644" s="380" t="s">
        <v>160</v>
      </c>
      <c r="G644" s="382"/>
      <c r="H644" s="383">
        <v>1</v>
      </c>
      <c r="I644" s="382"/>
      <c r="J644" s="383">
        <v>1</v>
      </c>
      <c r="K644" s="382"/>
      <c r="L644" s="37">
        <v>28.48846</v>
      </c>
      <c r="M644" s="378"/>
      <c r="N644" s="382"/>
      <c r="O644" s="39" t="s">
        <v>100</v>
      </c>
      <c r="P644" s="383">
        <v>1</v>
      </c>
      <c r="Q644" s="382"/>
      <c r="R644" s="378"/>
      <c r="S644" s="381"/>
      <c r="T644" s="382"/>
      <c r="U644" s="37">
        <v>28.49</v>
      </c>
    </row>
    <row r="645" spans="1:21" ht="14.25" customHeight="1" x14ac:dyDescent="0.25">
      <c r="A645" s="39" t="s">
        <v>100</v>
      </c>
      <c r="B645" s="39" t="s">
        <v>100</v>
      </c>
      <c r="C645" s="365" t="s">
        <v>166</v>
      </c>
      <c r="D645" s="381"/>
      <c r="E645" s="382"/>
      <c r="F645" s="380" t="s">
        <v>100</v>
      </c>
      <c r="G645" s="382"/>
      <c r="H645" s="378"/>
      <c r="I645" s="382"/>
      <c r="J645" s="378"/>
      <c r="K645" s="382"/>
      <c r="L645" s="38"/>
      <c r="M645" s="378"/>
      <c r="N645" s="382"/>
      <c r="O645" s="39" t="s">
        <v>100</v>
      </c>
      <c r="P645" s="378"/>
      <c r="Q645" s="382"/>
      <c r="R645" s="378"/>
      <c r="S645" s="381"/>
      <c r="T645" s="382"/>
      <c r="U645" s="35">
        <v>1812.47</v>
      </c>
    </row>
    <row r="646" spans="1:21" ht="14.25" customHeight="1" x14ac:dyDescent="0.25">
      <c r="A646" s="41" t="s">
        <v>100</v>
      </c>
      <c r="B646" s="41" t="s">
        <v>100</v>
      </c>
      <c r="C646" s="379" t="s">
        <v>165</v>
      </c>
      <c r="D646" s="381"/>
      <c r="E646" s="382"/>
      <c r="F646" s="380" t="s">
        <v>100</v>
      </c>
      <c r="G646" s="382"/>
      <c r="H646" s="378"/>
      <c r="I646" s="382"/>
      <c r="J646" s="379" t="s">
        <v>100</v>
      </c>
      <c r="K646" s="382"/>
      <c r="L646" s="39" t="s">
        <v>100</v>
      </c>
      <c r="M646" s="379" t="s">
        <v>100</v>
      </c>
      <c r="N646" s="382"/>
      <c r="O646" s="41" t="s">
        <v>100</v>
      </c>
      <c r="P646" s="378"/>
      <c r="Q646" s="382"/>
      <c r="R646" s="379" t="s">
        <v>100</v>
      </c>
      <c r="S646" s="381"/>
      <c r="T646" s="382"/>
      <c r="U646" s="37">
        <v>1705.45</v>
      </c>
    </row>
    <row r="647" spans="1:21" ht="28.35" customHeight="1" x14ac:dyDescent="0.25">
      <c r="A647" s="41" t="s">
        <v>100</v>
      </c>
      <c r="B647" s="39" t="s">
        <v>164</v>
      </c>
      <c r="C647" s="379" t="s">
        <v>163</v>
      </c>
      <c r="D647" s="381"/>
      <c r="E647" s="382"/>
      <c r="F647" s="380" t="s">
        <v>160</v>
      </c>
      <c r="G647" s="382"/>
      <c r="H647" s="383">
        <v>97</v>
      </c>
      <c r="I647" s="382"/>
      <c r="J647" s="383">
        <v>1</v>
      </c>
      <c r="K647" s="382"/>
      <c r="L647" s="37">
        <v>97</v>
      </c>
      <c r="M647" s="378"/>
      <c r="N647" s="382"/>
      <c r="O647" s="39" t="s">
        <v>100</v>
      </c>
      <c r="P647" s="378"/>
      <c r="Q647" s="382"/>
      <c r="R647" s="384" t="s">
        <v>100</v>
      </c>
      <c r="S647" s="381"/>
      <c r="T647" s="382"/>
      <c r="U647" s="37">
        <v>1654.29</v>
      </c>
    </row>
    <row r="648" spans="1:21" ht="28.35" customHeight="1" x14ac:dyDescent="0.25">
      <c r="A648" s="41" t="s">
        <v>100</v>
      </c>
      <c r="B648" s="39" t="s">
        <v>162</v>
      </c>
      <c r="C648" s="379" t="s">
        <v>161</v>
      </c>
      <c r="D648" s="381"/>
      <c r="E648" s="382"/>
      <c r="F648" s="380" t="s">
        <v>160</v>
      </c>
      <c r="G648" s="382"/>
      <c r="H648" s="383">
        <v>51</v>
      </c>
      <c r="I648" s="382"/>
      <c r="J648" s="383">
        <v>1</v>
      </c>
      <c r="K648" s="382"/>
      <c r="L648" s="37">
        <v>51</v>
      </c>
      <c r="M648" s="378"/>
      <c r="N648" s="382"/>
      <c r="O648" s="39" t="s">
        <v>100</v>
      </c>
      <c r="P648" s="378"/>
      <c r="Q648" s="382"/>
      <c r="R648" s="384" t="s">
        <v>100</v>
      </c>
      <c r="S648" s="381"/>
      <c r="T648" s="382"/>
      <c r="U648" s="37">
        <v>869.78</v>
      </c>
    </row>
    <row r="649" spans="1:21" ht="14.25" customHeight="1" x14ac:dyDescent="0.25">
      <c r="A649" s="36" t="s">
        <v>100</v>
      </c>
      <c r="B649" s="36" t="s">
        <v>100</v>
      </c>
      <c r="C649" s="365" t="s">
        <v>136</v>
      </c>
      <c r="D649" s="381"/>
      <c r="E649" s="381"/>
      <c r="F649" s="381"/>
      <c r="G649" s="381"/>
      <c r="H649" s="381"/>
      <c r="I649" s="381"/>
      <c r="J649" s="381"/>
      <c r="K649" s="381"/>
      <c r="L649" s="382"/>
      <c r="M649" s="385" t="s">
        <v>100</v>
      </c>
      <c r="N649" s="381"/>
      <c r="O649" s="382"/>
      <c r="P649" s="386">
        <v>3335.8</v>
      </c>
      <c r="Q649" s="382"/>
      <c r="R649" s="369"/>
      <c r="S649" s="381"/>
      <c r="T649" s="382"/>
      <c r="U649" s="35">
        <v>4336.54</v>
      </c>
    </row>
    <row r="650" spans="1:21" ht="60.75" customHeight="1" x14ac:dyDescent="0.25">
      <c r="A650" s="44" t="s">
        <v>547</v>
      </c>
      <c r="B650" s="43" t="s">
        <v>546</v>
      </c>
      <c r="C650" s="365" t="s">
        <v>762</v>
      </c>
      <c r="D650" s="381"/>
      <c r="E650" s="382"/>
      <c r="F650" s="367" t="s">
        <v>279</v>
      </c>
      <c r="G650" s="382"/>
      <c r="H650" s="368">
        <v>7.9560000000000004</v>
      </c>
      <c r="I650" s="382"/>
      <c r="J650" s="368">
        <v>1</v>
      </c>
      <c r="K650" s="382"/>
      <c r="L650" s="35">
        <v>7.9560000000000004</v>
      </c>
      <c r="M650" s="369"/>
      <c r="N650" s="382"/>
      <c r="O650" s="42"/>
      <c r="P650" s="369"/>
      <c r="Q650" s="382"/>
      <c r="R650" s="369"/>
      <c r="S650" s="381"/>
      <c r="T650" s="382"/>
      <c r="U650" s="38"/>
    </row>
    <row r="651" spans="1:21" ht="50.25" customHeight="1" x14ac:dyDescent="0.25">
      <c r="A651" s="40" t="s">
        <v>100</v>
      </c>
      <c r="B651" s="39" t="s">
        <v>483</v>
      </c>
      <c r="C651" s="379" t="s">
        <v>479</v>
      </c>
      <c r="D651" s="381"/>
      <c r="E651" s="381"/>
      <c r="F651" s="381"/>
      <c r="G651" s="381"/>
      <c r="H651" s="381"/>
      <c r="I651" s="381"/>
      <c r="J651" s="381"/>
      <c r="K651" s="381"/>
      <c r="L651" s="381"/>
      <c r="M651" s="381"/>
      <c r="N651" s="381"/>
      <c r="O651" s="381"/>
      <c r="P651" s="381"/>
      <c r="Q651" s="381"/>
      <c r="R651" s="381"/>
      <c r="S651" s="381"/>
      <c r="T651" s="382"/>
      <c r="U651" s="41" t="s">
        <v>100</v>
      </c>
    </row>
    <row r="652" spans="1:21" ht="14.25" customHeight="1" x14ac:dyDescent="0.25">
      <c r="A652" s="39" t="s">
        <v>100</v>
      </c>
      <c r="B652" s="39" t="s">
        <v>187</v>
      </c>
      <c r="C652" s="379" t="s">
        <v>186</v>
      </c>
      <c r="D652" s="381"/>
      <c r="E652" s="382"/>
      <c r="F652" s="380" t="s">
        <v>179</v>
      </c>
      <c r="G652" s="382"/>
      <c r="H652" s="378"/>
      <c r="I652" s="382"/>
      <c r="J652" s="378"/>
      <c r="K652" s="382"/>
      <c r="L652" s="37">
        <v>475.49431800000002</v>
      </c>
      <c r="M652" s="378"/>
      <c r="N652" s="382"/>
      <c r="O652" s="39" t="s">
        <v>100</v>
      </c>
      <c r="P652" s="378"/>
      <c r="Q652" s="382"/>
      <c r="R652" s="378"/>
      <c r="S652" s="381"/>
      <c r="T652" s="382"/>
      <c r="U652" s="37">
        <v>267807.90999999997</v>
      </c>
    </row>
    <row r="653" spans="1:21" ht="14.25" customHeight="1" x14ac:dyDescent="0.25">
      <c r="A653" s="39" t="s">
        <v>100</v>
      </c>
      <c r="B653" s="39" t="s">
        <v>264</v>
      </c>
      <c r="C653" s="379" t="s">
        <v>263</v>
      </c>
      <c r="D653" s="381"/>
      <c r="E653" s="382"/>
      <c r="F653" s="380" t="s">
        <v>179</v>
      </c>
      <c r="G653" s="382"/>
      <c r="H653" s="383">
        <v>51.97</v>
      </c>
      <c r="I653" s="382"/>
      <c r="J653" s="383">
        <v>1.1499999999999999</v>
      </c>
      <c r="K653" s="382"/>
      <c r="L653" s="37">
        <v>475.49431800000002</v>
      </c>
      <c r="M653" s="378"/>
      <c r="N653" s="382"/>
      <c r="O653" s="39" t="s">
        <v>100</v>
      </c>
      <c r="P653" s="383">
        <v>563.22</v>
      </c>
      <c r="Q653" s="382"/>
      <c r="R653" s="383">
        <v>1</v>
      </c>
      <c r="S653" s="381"/>
      <c r="T653" s="382"/>
      <c r="U653" s="37">
        <v>267807.90999999997</v>
      </c>
    </row>
    <row r="654" spans="1:21" ht="14.25" customHeight="1" x14ac:dyDescent="0.25">
      <c r="A654" s="39" t="s">
        <v>100</v>
      </c>
      <c r="B654" s="39" t="s">
        <v>183</v>
      </c>
      <c r="C654" s="379" t="s">
        <v>182</v>
      </c>
      <c r="D654" s="381"/>
      <c r="E654" s="382"/>
      <c r="F654" s="380" t="s">
        <v>100</v>
      </c>
      <c r="G654" s="382"/>
      <c r="H654" s="378"/>
      <c r="I654" s="382"/>
      <c r="J654" s="378"/>
      <c r="K654" s="382"/>
      <c r="L654" s="38"/>
      <c r="M654" s="378"/>
      <c r="N654" s="382"/>
      <c r="O654" s="39" t="s">
        <v>100</v>
      </c>
      <c r="P654" s="378"/>
      <c r="Q654" s="382"/>
      <c r="R654" s="378"/>
      <c r="S654" s="381"/>
      <c r="T654" s="382"/>
      <c r="U654" s="37">
        <v>76109.350000000006</v>
      </c>
    </row>
    <row r="655" spans="1:21" ht="14.25" customHeight="1" x14ac:dyDescent="0.25">
      <c r="A655" s="39" t="s">
        <v>100</v>
      </c>
      <c r="B655" s="39" t="s">
        <v>181</v>
      </c>
      <c r="C655" s="379" t="s">
        <v>180</v>
      </c>
      <c r="D655" s="381"/>
      <c r="E655" s="382"/>
      <c r="F655" s="380" t="s">
        <v>179</v>
      </c>
      <c r="G655" s="382"/>
      <c r="H655" s="378"/>
      <c r="I655" s="382"/>
      <c r="J655" s="378"/>
      <c r="K655" s="382"/>
      <c r="L655" s="37">
        <v>81.155178000000006</v>
      </c>
      <c r="M655" s="378"/>
      <c r="N655" s="382"/>
      <c r="O655" s="39" t="s">
        <v>100</v>
      </c>
      <c r="P655" s="378"/>
      <c r="Q655" s="382"/>
      <c r="R655" s="378"/>
      <c r="S655" s="381"/>
      <c r="T655" s="382"/>
      <c r="U655" s="37">
        <v>47591.65</v>
      </c>
    </row>
    <row r="656" spans="1:21" ht="18.95" customHeight="1" x14ac:dyDescent="0.25">
      <c r="A656" s="39" t="s">
        <v>100</v>
      </c>
      <c r="B656" s="39" t="s">
        <v>254</v>
      </c>
      <c r="C656" s="379" t="s">
        <v>253</v>
      </c>
      <c r="D656" s="381"/>
      <c r="E656" s="382"/>
      <c r="F656" s="380" t="s">
        <v>218</v>
      </c>
      <c r="G656" s="382"/>
      <c r="H656" s="383">
        <v>2.0299999999999998</v>
      </c>
      <c r="I656" s="382"/>
      <c r="J656" s="383">
        <v>1.1499999999999999</v>
      </c>
      <c r="K656" s="382"/>
      <c r="L656" s="37">
        <v>18.573281999999999</v>
      </c>
      <c r="M656" s="378"/>
      <c r="N656" s="382"/>
      <c r="O656" s="39" t="s">
        <v>100</v>
      </c>
      <c r="P656" s="383">
        <v>1631.99</v>
      </c>
      <c r="Q656" s="382"/>
      <c r="R656" s="378"/>
      <c r="S656" s="381"/>
      <c r="T656" s="382"/>
      <c r="U656" s="37">
        <v>30311.41</v>
      </c>
    </row>
    <row r="657" spans="1:21" ht="14.25" customHeight="1" x14ac:dyDescent="0.25">
      <c r="A657" s="39" t="s">
        <v>100</v>
      </c>
      <c r="B657" s="39" t="s">
        <v>252</v>
      </c>
      <c r="C657" s="379" t="s">
        <v>251</v>
      </c>
      <c r="D657" s="381"/>
      <c r="E657" s="382"/>
      <c r="F657" s="380" t="s">
        <v>179</v>
      </c>
      <c r="G657" s="382"/>
      <c r="H657" s="383">
        <v>2.0299999999999998</v>
      </c>
      <c r="I657" s="382"/>
      <c r="J657" s="383">
        <v>1.1499999999999999</v>
      </c>
      <c r="K657" s="382"/>
      <c r="L657" s="37">
        <v>18.573281999999999</v>
      </c>
      <c r="M657" s="378"/>
      <c r="N657" s="382"/>
      <c r="O657" s="39" t="s">
        <v>100</v>
      </c>
      <c r="P657" s="383">
        <v>756.56</v>
      </c>
      <c r="Q657" s="382"/>
      <c r="R657" s="383">
        <v>1</v>
      </c>
      <c r="S657" s="381"/>
      <c r="T657" s="382"/>
      <c r="U657" s="37">
        <v>14051.8</v>
      </c>
    </row>
    <row r="658" spans="1:21" ht="18.95" customHeight="1" x14ac:dyDescent="0.25">
      <c r="A658" s="39" t="s">
        <v>100</v>
      </c>
      <c r="B658" s="39" t="s">
        <v>544</v>
      </c>
      <c r="C658" s="379" t="s">
        <v>543</v>
      </c>
      <c r="D658" s="381"/>
      <c r="E658" s="382"/>
      <c r="F658" s="380" t="s">
        <v>218</v>
      </c>
      <c r="G658" s="382"/>
      <c r="H658" s="383">
        <v>2.63</v>
      </c>
      <c r="I658" s="382"/>
      <c r="J658" s="383">
        <v>1.1499999999999999</v>
      </c>
      <c r="K658" s="382"/>
      <c r="L658" s="37">
        <v>24.062922</v>
      </c>
      <c r="M658" s="378">
        <v>0.54</v>
      </c>
      <c r="N658" s="382"/>
      <c r="O658" s="39" t="s">
        <v>542</v>
      </c>
      <c r="P658" s="383">
        <v>0.86</v>
      </c>
      <c r="Q658" s="382"/>
      <c r="R658" s="378"/>
      <c r="S658" s="381"/>
      <c r="T658" s="382"/>
      <c r="U658" s="37">
        <v>20.69</v>
      </c>
    </row>
    <row r="659" spans="1:21" ht="18.95" customHeight="1" x14ac:dyDescent="0.25">
      <c r="A659" s="39" t="s">
        <v>100</v>
      </c>
      <c r="B659" s="39" t="s">
        <v>541</v>
      </c>
      <c r="C659" s="379" t="s">
        <v>540</v>
      </c>
      <c r="D659" s="381"/>
      <c r="E659" s="382"/>
      <c r="F659" s="380" t="s">
        <v>218</v>
      </c>
      <c r="G659" s="382"/>
      <c r="H659" s="383">
        <v>2.96</v>
      </c>
      <c r="I659" s="382"/>
      <c r="J659" s="383">
        <v>1.1499999999999999</v>
      </c>
      <c r="K659" s="382"/>
      <c r="L659" s="37">
        <v>27.082224</v>
      </c>
      <c r="M659" s="378">
        <v>540.97</v>
      </c>
      <c r="N659" s="382"/>
      <c r="O659" s="39" t="s">
        <v>533</v>
      </c>
      <c r="P659" s="383">
        <v>697.85</v>
      </c>
      <c r="Q659" s="382"/>
      <c r="R659" s="378"/>
      <c r="S659" s="381"/>
      <c r="T659" s="382"/>
      <c r="U659" s="37">
        <v>18899.330000000002</v>
      </c>
    </row>
    <row r="660" spans="1:21" ht="14.25" customHeight="1" x14ac:dyDescent="0.25">
      <c r="A660" s="39" t="s">
        <v>100</v>
      </c>
      <c r="B660" s="39" t="s">
        <v>539</v>
      </c>
      <c r="C660" s="379" t="s">
        <v>538</v>
      </c>
      <c r="D660" s="381"/>
      <c r="E660" s="382"/>
      <c r="F660" s="380" t="s">
        <v>179</v>
      </c>
      <c r="G660" s="382"/>
      <c r="H660" s="383">
        <v>2.96</v>
      </c>
      <c r="I660" s="382"/>
      <c r="J660" s="383">
        <v>1.1499999999999999</v>
      </c>
      <c r="K660" s="382"/>
      <c r="L660" s="37">
        <v>27.082224</v>
      </c>
      <c r="M660" s="378"/>
      <c r="N660" s="382"/>
      <c r="O660" s="39" t="s">
        <v>100</v>
      </c>
      <c r="P660" s="383">
        <v>500.17</v>
      </c>
      <c r="Q660" s="382"/>
      <c r="R660" s="383">
        <v>1</v>
      </c>
      <c r="S660" s="381"/>
      <c r="T660" s="382"/>
      <c r="U660" s="37">
        <v>13545.72</v>
      </c>
    </row>
    <row r="661" spans="1:21" ht="18.95" customHeight="1" x14ac:dyDescent="0.25">
      <c r="A661" s="39" t="s">
        <v>100</v>
      </c>
      <c r="B661" s="39" t="s">
        <v>537</v>
      </c>
      <c r="C661" s="379" t="s">
        <v>536</v>
      </c>
      <c r="D661" s="381"/>
      <c r="E661" s="382"/>
      <c r="F661" s="380" t="s">
        <v>218</v>
      </c>
      <c r="G661" s="382"/>
      <c r="H661" s="383">
        <v>3.34</v>
      </c>
      <c r="I661" s="382"/>
      <c r="J661" s="383">
        <v>1.1499999999999999</v>
      </c>
      <c r="K661" s="382"/>
      <c r="L661" s="37">
        <v>30.558996</v>
      </c>
      <c r="M661" s="378">
        <v>113.28</v>
      </c>
      <c r="N661" s="382"/>
      <c r="O661" s="39" t="s">
        <v>530</v>
      </c>
      <c r="P661" s="383">
        <v>137.07</v>
      </c>
      <c r="Q661" s="382"/>
      <c r="R661" s="378"/>
      <c r="S661" s="381"/>
      <c r="T661" s="382"/>
      <c r="U661" s="37">
        <v>4188.72</v>
      </c>
    </row>
    <row r="662" spans="1:21" ht="18.95" customHeight="1" x14ac:dyDescent="0.25">
      <c r="A662" s="39" t="s">
        <v>100</v>
      </c>
      <c r="B662" s="39" t="s">
        <v>224</v>
      </c>
      <c r="C662" s="379" t="s">
        <v>223</v>
      </c>
      <c r="D662" s="381"/>
      <c r="E662" s="382"/>
      <c r="F662" s="380" t="s">
        <v>218</v>
      </c>
      <c r="G662" s="382"/>
      <c r="H662" s="383">
        <v>0.92</v>
      </c>
      <c r="I662" s="382"/>
      <c r="J662" s="383">
        <v>1.1499999999999999</v>
      </c>
      <c r="K662" s="382"/>
      <c r="L662" s="37">
        <v>8.4174480000000003</v>
      </c>
      <c r="M662" s="378"/>
      <c r="N662" s="382"/>
      <c r="O662" s="39" t="s">
        <v>100</v>
      </c>
      <c r="P662" s="383">
        <v>656.62</v>
      </c>
      <c r="Q662" s="382"/>
      <c r="R662" s="378"/>
      <c r="S662" s="381"/>
      <c r="T662" s="382"/>
      <c r="U662" s="37">
        <v>5527.06</v>
      </c>
    </row>
    <row r="663" spans="1:21" ht="14.25" customHeight="1" x14ac:dyDescent="0.25">
      <c r="A663" s="39" t="s">
        <v>100</v>
      </c>
      <c r="B663" s="39" t="s">
        <v>222</v>
      </c>
      <c r="C663" s="379" t="s">
        <v>221</v>
      </c>
      <c r="D663" s="381"/>
      <c r="E663" s="382"/>
      <c r="F663" s="380" t="s">
        <v>179</v>
      </c>
      <c r="G663" s="382"/>
      <c r="H663" s="383">
        <v>0.92</v>
      </c>
      <c r="I663" s="382"/>
      <c r="J663" s="383">
        <v>1.1499999999999999</v>
      </c>
      <c r="K663" s="382"/>
      <c r="L663" s="37">
        <v>8.4174480000000003</v>
      </c>
      <c r="M663" s="378"/>
      <c r="N663" s="382"/>
      <c r="O663" s="39" t="s">
        <v>100</v>
      </c>
      <c r="P663" s="383">
        <v>563.22</v>
      </c>
      <c r="Q663" s="382"/>
      <c r="R663" s="383">
        <v>1</v>
      </c>
      <c r="S663" s="381"/>
      <c r="T663" s="382"/>
      <c r="U663" s="37">
        <v>4740.88</v>
      </c>
    </row>
    <row r="664" spans="1:21" ht="18.95" customHeight="1" x14ac:dyDescent="0.25">
      <c r="A664" s="39" t="s">
        <v>100</v>
      </c>
      <c r="B664" s="39" t="s">
        <v>535</v>
      </c>
      <c r="C664" s="379" t="s">
        <v>534</v>
      </c>
      <c r="D664" s="381"/>
      <c r="E664" s="382"/>
      <c r="F664" s="380" t="s">
        <v>218</v>
      </c>
      <c r="G664" s="382"/>
      <c r="H664" s="383">
        <v>2.96</v>
      </c>
      <c r="I664" s="382"/>
      <c r="J664" s="383">
        <v>1.1499999999999999</v>
      </c>
      <c r="K664" s="382"/>
      <c r="L664" s="37">
        <v>27.082224</v>
      </c>
      <c r="M664" s="378">
        <v>487.94</v>
      </c>
      <c r="N664" s="382"/>
      <c r="O664" s="39" t="s">
        <v>533</v>
      </c>
      <c r="P664" s="383">
        <v>629.44000000000005</v>
      </c>
      <c r="Q664" s="382"/>
      <c r="R664" s="378"/>
      <c r="S664" s="381"/>
      <c r="T664" s="382"/>
      <c r="U664" s="37">
        <v>17046.64</v>
      </c>
    </row>
    <row r="665" spans="1:21" ht="14.25" customHeight="1" x14ac:dyDescent="0.25">
      <c r="A665" s="39" t="s">
        <v>100</v>
      </c>
      <c r="B665" s="39" t="s">
        <v>222</v>
      </c>
      <c r="C665" s="379" t="s">
        <v>221</v>
      </c>
      <c r="D665" s="381"/>
      <c r="E665" s="382"/>
      <c r="F665" s="380" t="s">
        <v>179</v>
      </c>
      <c r="G665" s="382"/>
      <c r="H665" s="383">
        <v>2.96</v>
      </c>
      <c r="I665" s="382"/>
      <c r="J665" s="383">
        <v>1.1499999999999999</v>
      </c>
      <c r="K665" s="382"/>
      <c r="L665" s="37">
        <v>27.082224</v>
      </c>
      <c r="M665" s="378"/>
      <c r="N665" s="382"/>
      <c r="O665" s="39" t="s">
        <v>100</v>
      </c>
      <c r="P665" s="383">
        <v>563.22</v>
      </c>
      <c r="Q665" s="382"/>
      <c r="R665" s="383">
        <v>1</v>
      </c>
      <c r="S665" s="381"/>
      <c r="T665" s="382"/>
      <c r="U665" s="37">
        <v>15253.25</v>
      </c>
    </row>
    <row r="666" spans="1:21" ht="14.25" customHeight="1" x14ac:dyDescent="0.25">
      <c r="A666" s="39" t="s">
        <v>100</v>
      </c>
      <c r="B666" s="39" t="s">
        <v>532</v>
      </c>
      <c r="C666" s="379" t="s">
        <v>531</v>
      </c>
      <c r="D666" s="381"/>
      <c r="E666" s="382"/>
      <c r="F666" s="380" t="s">
        <v>218</v>
      </c>
      <c r="G666" s="382"/>
      <c r="H666" s="383">
        <v>2.4</v>
      </c>
      <c r="I666" s="382"/>
      <c r="J666" s="383">
        <v>1.1499999999999999</v>
      </c>
      <c r="K666" s="382"/>
      <c r="L666" s="37">
        <v>21.958559999999999</v>
      </c>
      <c r="M666" s="378">
        <v>4.3499999999999996</v>
      </c>
      <c r="N666" s="382"/>
      <c r="O666" s="39" t="s">
        <v>530</v>
      </c>
      <c r="P666" s="383">
        <v>5.26</v>
      </c>
      <c r="Q666" s="382"/>
      <c r="R666" s="378"/>
      <c r="S666" s="381"/>
      <c r="T666" s="382"/>
      <c r="U666" s="37">
        <v>115.5</v>
      </c>
    </row>
    <row r="667" spans="1:21" ht="14.25" customHeight="1" x14ac:dyDescent="0.25">
      <c r="A667" s="39" t="s">
        <v>100</v>
      </c>
      <c r="B667" s="39" t="s">
        <v>178</v>
      </c>
      <c r="C667" s="379" t="s">
        <v>177</v>
      </c>
      <c r="D667" s="381"/>
      <c r="E667" s="382"/>
      <c r="F667" s="380" t="s">
        <v>100</v>
      </c>
      <c r="G667" s="382"/>
      <c r="H667" s="378"/>
      <c r="I667" s="382"/>
      <c r="J667" s="378"/>
      <c r="K667" s="382"/>
      <c r="L667" s="38"/>
      <c r="M667" s="378"/>
      <c r="N667" s="382"/>
      <c r="O667" s="39" t="s">
        <v>100</v>
      </c>
      <c r="P667" s="378"/>
      <c r="Q667" s="382"/>
      <c r="R667" s="378"/>
      <c r="S667" s="381"/>
      <c r="T667" s="382"/>
      <c r="U667" s="37">
        <v>6410.06</v>
      </c>
    </row>
    <row r="668" spans="1:21" ht="14.25" customHeight="1" x14ac:dyDescent="0.25">
      <c r="A668" s="39" t="s">
        <v>100</v>
      </c>
      <c r="B668" s="39" t="s">
        <v>262</v>
      </c>
      <c r="C668" s="379" t="s">
        <v>261</v>
      </c>
      <c r="D668" s="381"/>
      <c r="E668" s="382"/>
      <c r="F668" s="380" t="s">
        <v>156</v>
      </c>
      <c r="G668" s="382"/>
      <c r="H668" s="383">
        <v>2.7</v>
      </c>
      <c r="I668" s="382"/>
      <c r="J668" s="383">
        <v>1</v>
      </c>
      <c r="K668" s="382"/>
      <c r="L668" s="37">
        <v>21.481200000000001</v>
      </c>
      <c r="M668" s="378">
        <v>41.38</v>
      </c>
      <c r="N668" s="382"/>
      <c r="O668" s="39" t="s">
        <v>260</v>
      </c>
      <c r="P668" s="383">
        <v>70.760000000000005</v>
      </c>
      <c r="Q668" s="382"/>
      <c r="R668" s="378"/>
      <c r="S668" s="381"/>
      <c r="T668" s="382"/>
      <c r="U668" s="37">
        <v>1520.01</v>
      </c>
    </row>
    <row r="669" spans="1:21" ht="18.95" customHeight="1" x14ac:dyDescent="0.25">
      <c r="A669" s="39" t="s">
        <v>100</v>
      </c>
      <c r="B669" s="39" t="s">
        <v>529</v>
      </c>
      <c r="C669" s="379" t="s">
        <v>528</v>
      </c>
      <c r="D669" s="381"/>
      <c r="E669" s="382"/>
      <c r="F669" s="380" t="s">
        <v>174</v>
      </c>
      <c r="G669" s="382"/>
      <c r="H669" s="383">
        <v>5.0000000000000001E-4</v>
      </c>
      <c r="I669" s="382"/>
      <c r="J669" s="383">
        <v>1</v>
      </c>
      <c r="K669" s="382"/>
      <c r="L669" s="37">
        <v>3.9779999999999998E-3</v>
      </c>
      <c r="M669" s="378">
        <v>60258.2</v>
      </c>
      <c r="N669" s="382"/>
      <c r="O669" s="39" t="s">
        <v>292</v>
      </c>
      <c r="P669" s="383">
        <v>58450.45</v>
      </c>
      <c r="Q669" s="382"/>
      <c r="R669" s="378"/>
      <c r="S669" s="381"/>
      <c r="T669" s="382"/>
      <c r="U669" s="37">
        <v>232.52</v>
      </c>
    </row>
    <row r="670" spans="1:21" ht="18.95" customHeight="1" x14ac:dyDescent="0.25">
      <c r="A670" s="39" t="s">
        <v>100</v>
      </c>
      <c r="B670" s="39" t="s">
        <v>238</v>
      </c>
      <c r="C670" s="379" t="s">
        <v>237</v>
      </c>
      <c r="D670" s="381"/>
      <c r="E670" s="382"/>
      <c r="F670" s="380" t="s">
        <v>160</v>
      </c>
      <c r="G670" s="382"/>
      <c r="H670" s="383">
        <v>1</v>
      </c>
      <c r="I670" s="382"/>
      <c r="J670" s="383">
        <v>1</v>
      </c>
      <c r="K670" s="382"/>
      <c r="L670" s="37">
        <v>4657.5283247999996</v>
      </c>
      <c r="M670" s="378"/>
      <c r="N670" s="382"/>
      <c r="O670" s="39" t="s">
        <v>100</v>
      </c>
      <c r="P670" s="383">
        <v>1</v>
      </c>
      <c r="Q670" s="382"/>
      <c r="R670" s="378"/>
      <c r="S670" s="381"/>
      <c r="T670" s="382"/>
      <c r="U670" s="37">
        <v>4657.53</v>
      </c>
    </row>
    <row r="671" spans="1:21" ht="14.25" customHeight="1" x14ac:dyDescent="0.25">
      <c r="A671" s="39" t="s">
        <v>100</v>
      </c>
      <c r="B671" s="39" t="s">
        <v>100</v>
      </c>
      <c r="C671" s="365" t="s">
        <v>166</v>
      </c>
      <c r="D671" s="381"/>
      <c r="E671" s="382"/>
      <c r="F671" s="380" t="s">
        <v>100</v>
      </c>
      <c r="G671" s="382"/>
      <c r="H671" s="378"/>
      <c r="I671" s="382"/>
      <c r="J671" s="378"/>
      <c r="K671" s="382"/>
      <c r="L671" s="38"/>
      <c r="M671" s="378"/>
      <c r="N671" s="382"/>
      <c r="O671" s="39" t="s">
        <v>100</v>
      </c>
      <c r="P671" s="378"/>
      <c r="Q671" s="382"/>
      <c r="R671" s="378"/>
      <c r="S671" s="381"/>
      <c r="T671" s="382"/>
      <c r="U671" s="35">
        <v>397918.97</v>
      </c>
    </row>
    <row r="672" spans="1:21" ht="38.85" customHeight="1" x14ac:dyDescent="0.25">
      <c r="A672" s="40" t="s">
        <v>527</v>
      </c>
      <c r="B672" s="39" t="s">
        <v>513</v>
      </c>
      <c r="C672" s="379" t="s">
        <v>512</v>
      </c>
      <c r="D672" s="381"/>
      <c r="E672" s="382"/>
      <c r="F672" s="380" t="s">
        <v>266</v>
      </c>
      <c r="G672" s="382"/>
      <c r="H672" s="383">
        <v>0.81151200000000001</v>
      </c>
      <c r="I672" s="382"/>
      <c r="J672" s="384" t="s">
        <v>187</v>
      </c>
      <c r="K672" s="382"/>
      <c r="L672" s="37">
        <v>0.81151200000000001</v>
      </c>
      <c r="M672" s="383">
        <v>918211.43</v>
      </c>
      <c r="N672" s="382"/>
      <c r="O672" s="39" t="s">
        <v>248</v>
      </c>
      <c r="P672" s="383">
        <v>1138582.17</v>
      </c>
      <c r="Q672" s="382"/>
      <c r="R672" s="378"/>
      <c r="S672" s="381"/>
      <c r="T672" s="382"/>
      <c r="U672" s="37">
        <v>923973.09</v>
      </c>
    </row>
    <row r="673" spans="1:21" ht="14.25" customHeight="1" x14ac:dyDescent="0.25">
      <c r="A673" s="41" t="s">
        <v>100</v>
      </c>
      <c r="B673" s="41" t="s">
        <v>100</v>
      </c>
      <c r="C673" s="379" t="s">
        <v>165</v>
      </c>
      <c r="D673" s="381"/>
      <c r="E673" s="382"/>
      <c r="F673" s="380" t="s">
        <v>100</v>
      </c>
      <c r="G673" s="382"/>
      <c r="H673" s="378"/>
      <c r="I673" s="382"/>
      <c r="J673" s="379" t="s">
        <v>100</v>
      </c>
      <c r="K673" s="382"/>
      <c r="L673" s="39" t="s">
        <v>100</v>
      </c>
      <c r="M673" s="379" t="s">
        <v>100</v>
      </c>
      <c r="N673" s="382"/>
      <c r="O673" s="41" t="s">
        <v>100</v>
      </c>
      <c r="P673" s="378"/>
      <c r="Q673" s="382"/>
      <c r="R673" s="379" t="s">
        <v>100</v>
      </c>
      <c r="S673" s="381"/>
      <c r="T673" s="382"/>
      <c r="U673" s="37">
        <v>315399.56</v>
      </c>
    </row>
    <row r="674" spans="1:21" ht="28.35" customHeight="1" x14ac:dyDescent="0.25">
      <c r="A674" s="41" t="s">
        <v>100</v>
      </c>
      <c r="B674" s="39" t="s">
        <v>164</v>
      </c>
      <c r="C674" s="379" t="s">
        <v>163</v>
      </c>
      <c r="D674" s="381"/>
      <c r="E674" s="382"/>
      <c r="F674" s="380" t="s">
        <v>160</v>
      </c>
      <c r="G674" s="382"/>
      <c r="H674" s="383">
        <v>97</v>
      </c>
      <c r="I674" s="382"/>
      <c r="J674" s="383">
        <v>1</v>
      </c>
      <c r="K674" s="382"/>
      <c r="L674" s="37">
        <v>97</v>
      </c>
      <c r="M674" s="378"/>
      <c r="N674" s="382"/>
      <c r="O674" s="39" t="s">
        <v>100</v>
      </c>
      <c r="P674" s="378"/>
      <c r="Q674" s="382"/>
      <c r="R674" s="384" t="s">
        <v>100</v>
      </c>
      <c r="S674" s="381"/>
      <c r="T674" s="382"/>
      <c r="U674" s="37">
        <v>305937.57</v>
      </c>
    </row>
    <row r="675" spans="1:21" ht="28.35" customHeight="1" x14ac:dyDescent="0.25">
      <c r="A675" s="41" t="s">
        <v>100</v>
      </c>
      <c r="B675" s="39" t="s">
        <v>162</v>
      </c>
      <c r="C675" s="379" t="s">
        <v>161</v>
      </c>
      <c r="D675" s="381"/>
      <c r="E675" s="382"/>
      <c r="F675" s="380" t="s">
        <v>160</v>
      </c>
      <c r="G675" s="382"/>
      <c r="H675" s="383">
        <v>51</v>
      </c>
      <c r="I675" s="382"/>
      <c r="J675" s="383">
        <v>1</v>
      </c>
      <c r="K675" s="382"/>
      <c r="L675" s="37">
        <v>51</v>
      </c>
      <c r="M675" s="378"/>
      <c r="N675" s="382"/>
      <c r="O675" s="39" t="s">
        <v>100</v>
      </c>
      <c r="P675" s="378"/>
      <c r="Q675" s="382"/>
      <c r="R675" s="384" t="s">
        <v>100</v>
      </c>
      <c r="S675" s="381"/>
      <c r="T675" s="382"/>
      <c r="U675" s="37">
        <v>160853.78</v>
      </c>
    </row>
    <row r="676" spans="1:21" ht="14.25" customHeight="1" x14ac:dyDescent="0.25">
      <c r="A676" s="36" t="s">
        <v>100</v>
      </c>
      <c r="B676" s="36" t="s">
        <v>100</v>
      </c>
      <c r="C676" s="365" t="s">
        <v>136</v>
      </c>
      <c r="D676" s="381"/>
      <c r="E676" s="381"/>
      <c r="F676" s="381"/>
      <c r="G676" s="381"/>
      <c r="H676" s="381"/>
      <c r="I676" s="381"/>
      <c r="J676" s="381"/>
      <c r="K676" s="381"/>
      <c r="L676" s="382"/>
      <c r="M676" s="385" t="s">
        <v>100</v>
      </c>
      <c r="N676" s="381"/>
      <c r="O676" s="382"/>
      <c r="P676" s="386">
        <v>224821.95</v>
      </c>
      <c r="Q676" s="382"/>
      <c r="R676" s="369"/>
      <c r="S676" s="381"/>
      <c r="T676" s="382"/>
      <c r="U676" s="35">
        <v>1788683.41</v>
      </c>
    </row>
    <row r="677" spans="1:21" ht="50.25" customHeight="1" x14ac:dyDescent="0.25">
      <c r="A677" s="44" t="s">
        <v>526</v>
      </c>
      <c r="B677" s="43" t="s">
        <v>289</v>
      </c>
      <c r="C677" s="365" t="s">
        <v>525</v>
      </c>
      <c r="D677" s="381"/>
      <c r="E677" s="382"/>
      <c r="F677" s="367" t="s">
        <v>279</v>
      </c>
      <c r="G677" s="382"/>
      <c r="H677" s="368">
        <v>1.3</v>
      </c>
      <c r="I677" s="382"/>
      <c r="J677" s="368">
        <v>1</v>
      </c>
      <c r="K677" s="382"/>
      <c r="L677" s="35">
        <v>1.3</v>
      </c>
      <c r="M677" s="369"/>
      <c r="N677" s="382"/>
      <c r="O677" s="42"/>
      <c r="P677" s="369"/>
      <c r="Q677" s="382"/>
      <c r="R677" s="369"/>
      <c r="S677" s="381"/>
      <c r="T677" s="382"/>
      <c r="U677" s="38"/>
    </row>
    <row r="678" spans="1:21" ht="50.25" customHeight="1" x14ac:dyDescent="0.25">
      <c r="A678" s="40" t="s">
        <v>100</v>
      </c>
      <c r="B678" s="39" t="s">
        <v>483</v>
      </c>
      <c r="C678" s="379" t="s">
        <v>479</v>
      </c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381"/>
      <c r="P678" s="381"/>
      <c r="Q678" s="381"/>
      <c r="R678" s="381"/>
      <c r="S678" s="381"/>
      <c r="T678" s="382"/>
      <c r="U678" s="41" t="s">
        <v>100</v>
      </c>
    </row>
    <row r="679" spans="1:21" ht="14.25" customHeight="1" x14ac:dyDescent="0.25">
      <c r="A679" s="39" t="s">
        <v>100</v>
      </c>
      <c r="B679" s="39" t="s">
        <v>187</v>
      </c>
      <c r="C679" s="379" t="s">
        <v>186</v>
      </c>
      <c r="D679" s="381"/>
      <c r="E679" s="382"/>
      <c r="F679" s="380" t="s">
        <v>179</v>
      </c>
      <c r="G679" s="382"/>
      <c r="H679" s="378"/>
      <c r="I679" s="382"/>
      <c r="J679" s="378"/>
      <c r="K679" s="382"/>
      <c r="L679" s="37">
        <v>8.5813000000000006</v>
      </c>
      <c r="M679" s="378"/>
      <c r="N679" s="382"/>
      <c r="O679" s="39" t="s">
        <v>100</v>
      </c>
      <c r="P679" s="378"/>
      <c r="Q679" s="382"/>
      <c r="R679" s="378"/>
      <c r="S679" s="381"/>
      <c r="T679" s="382"/>
      <c r="U679" s="37">
        <v>4724.95</v>
      </c>
    </row>
    <row r="680" spans="1:21" ht="14.25" customHeight="1" x14ac:dyDescent="0.25">
      <c r="A680" s="39" t="s">
        <v>100</v>
      </c>
      <c r="B680" s="39" t="s">
        <v>185</v>
      </c>
      <c r="C680" s="379" t="s">
        <v>184</v>
      </c>
      <c r="D680" s="381"/>
      <c r="E680" s="382"/>
      <c r="F680" s="380" t="s">
        <v>179</v>
      </c>
      <c r="G680" s="382"/>
      <c r="H680" s="383">
        <v>5.74</v>
      </c>
      <c r="I680" s="382"/>
      <c r="J680" s="383">
        <v>1.1499999999999999</v>
      </c>
      <c r="K680" s="382"/>
      <c r="L680" s="37">
        <v>8.5813000000000006</v>
      </c>
      <c r="M680" s="378"/>
      <c r="N680" s="382"/>
      <c r="O680" s="39" t="s">
        <v>100</v>
      </c>
      <c r="P680" s="383">
        <v>550.61</v>
      </c>
      <c r="Q680" s="382"/>
      <c r="R680" s="383">
        <v>1</v>
      </c>
      <c r="S680" s="381"/>
      <c r="T680" s="382"/>
      <c r="U680" s="37">
        <v>4724.95</v>
      </c>
    </row>
    <row r="681" spans="1:21" ht="14.25" customHeight="1" x14ac:dyDescent="0.25">
      <c r="A681" s="39" t="s">
        <v>100</v>
      </c>
      <c r="B681" s="39" t="s">
        <v>183</v>
      </c>
      <c r="C681" s="379" t="s">
        <v>182</v>
      </c>
      <c r="D681" s="381"/>
      <c r="E681" s="382"/>
      <c r="F681" s="380" t="s">
        <v>100</v>
      </c>
      <c r="G681" s="382"/>
      <c r="H681" s="378"/>
      <c r="I681" s="382"/>
      <c r="J681" s="378"/>
      <c r="K681" s="382"/>
      <c r="L681" s="38"/>
      <c r="M681" s="378"/>
      <c r="N681" s="382"/>
      <c r="O681" s="39" t="s">
        <v>100</v>
      </c>
      <c r="P681" s="378"/>
      <c r="Q681" s="382"/>
      <c r="R681" s="378"/>
      <c r="S681" s="381"/>
      <c r="T681" s="382"/>
      <c r="U681" s="37">
        <v>6569.22</v>
      </c>
    </row>
    <row r="682" spans="1:21" ht="14.25" customHeight="1" x14ac:dyDescent="0.25">
      <c r="A682" s="39" t="s">
        <v>100</v>
      </c>
      <c r="B682" s="39" t="s">
        <v>181</v>
      </c>
      <c r="C682" s="379" t="s">
        <v>180</v>
      </c>
      <c r="D682" s="381"/>
      <c r="E682" s="382"/>
      <c r="F682" s="380" t="s">
        <v>179</v>
      </c>
      <c r="G682" s="382"/>
      <c r="H682" s="378"/>
      <c r="I682" s="382"/>
      <c r="J682" s="378"/>
      <c r="K682" s="382"/>
      <c r="L682" s="37">
        <v>5.7408000000000001</v>
      </c>
      <c r="M682" s="378"/>
      <c r="N682" s="382"/>
      <c r="O682" s="39" t="s">
        <v>100</v>
      </c>
      <c r="P682" s="378"/>
      <c r="Q682" s="382"/>
      <c r="R682" s="378"/>
      <c r="S682" s="381"/>
      <c r="T682" s="382"/>
      <c r="U682" s="37">
        <v>3788.3</v>
      </c>
    </row>
    <row r="683" spans="1:21" ht="18.95" customHeight="1" x14ac:dyDescent="0.25">
      <c r="A683" s="39" t="s">
        <v>100</v>
      </c>
      <c r="B683" s="39" t="s">
        <v>254</v>
      </c>
      <c r="C683" s="379" t="s">
        <v>253</v>
      </c>
      <c r="D683" s="381"/>
      <c r="E683" s="382"/>
      <c r="F683" s="380" t="s">
        <v>218</v>
      </c>
      <c r="G683" s="382"/>
      <c r="H683" s="383">
        <v>1.92</v>
      </c>
      <c r="I683" s="382"/>
      <c r="J683" s="383">
        <v>1.1499999999999999</v>
      </c>
      <c r="K683" s="382"/>
      <c r="L683" s="37">
        <v>2.8704000000000001</v>
      </c>
      <c r="M683" s="378"/>
      <c r="N683" s="382"/>
      <c r="O683" s="39" t="s">
        <v>100</v>
      </c>
      <c r="P683" s="383">
        <v>1631.99</v>
      </c>
      <c r="Q683" s="382"/>
      <c r="R683" s="378"/>
      <c r="S683" s="381"/>
      <c r="T683" s="382"/>
      <c r="U683" s="37">
        <v>4684.46</v>
      </c>
    </row>
    <row r="684" spans="1:21" ht="14.25" customHeight="1" x14ac:dyDescent="0.25">
      <c r="A684" s="39" t="s">
        <v>100</v>
      </c>
      <c r="B684" s="39" t="s">
        <v>252</v>
      </c>
      <c r="C684" s="379" t="s">
        <v>251</v>
      </c>
      <c r="D684" s="381"/>
      <c r="E684" s="382"/>
      <c r="F684" s="380" t="s">
        <v>179</v>
      </c>
      <c r="G684" s="382"/>
      <c r="H684" s="383">
        <v>1.92</v>
      </c>
      <c r="I684" s="382"/>
      <c r="J684" s="383">
        <v>1.1499999999999999</v>
      </c>
      <c r="K684" s="382"/>
      <c r="L684" s="37">
        <v>2.8704000000000001</v>
      </c>
      <c r="M684" s="378"/>
      <c r="N684" s="382"/>
      <c r="O684" s="39" t="s">
        <v>100</v>
      </c>
      <c r="P684" s="383">
        <v>756.56</v>
      </c>
      <c r="Q684" s="382"/>
      <c r="R684" s="383">
        <v>1</v>
      </c>
      <c r="S684" s="381"/>
      <c r="T684" s="382"/>
      <c r="U684" s="37">
        <v>2171.63</v>
      </c>
    </row>
    <row r="685" spans="1:21" ht="18.95" customHeight="1" x14ac:dyDescent="0.25">
      <c r="A685" s="39" t="s">
        <v>100</v>
      </c>
      <c r="B685" s="39" t="s">
        <v>224</v>
      </c>
      <c r="C685" s="379" t="s">
        <v>223</v>
      </c>
      <c r="D685" s="381"/>
      <c r="E685" s="382"/>
      <c r="F685" s="380" t="s">
        <v>218</v>
      </c>
      <c r="G685" s="382"/>
      <c r="H685" s="383">
        <v>1.92</v>
      </c>
      <c r="I685" s="382"/>
      <c r="J685" s="383">
        <v>1.1499999999999999</v>
      </c>
      <c r="K685" s="382"/>
      <c r="L685" s="37">
        <v>2.8704000000000001</v>
      </c>
      <c r="M685" s="378"/>
      <c r="N685" s="382"/>
      <c r="O685" s="39" t="s">
        <v>100</v>
      </c>
      <c r="P685" s="383">
        <v>656.62</v>
      </c>
      <c r="Q685" s="382"/>
      <c r="R685" s="378"/>
      <c r="S685" s="381"/>
      <c r="T685" s="382"/>
      <c r="U685" s="37">
        <v>1884.76</v>
      </c>
    </row>
    <row r="686" spans="1:21" ht="14.25" customHeight="1" x14ac:dyDescent="0.25">
      <c r="A686" s="39" t="s">
        <v>100</v>
      </c>
      <c r="B686" s="39" t="s">
        <v>222</v>
      </c>
      <c r="C686" s="379" t="s">
        <v>221</v>
      </c>
      <c r="D686" s="381"/>
      <c r="E686" s="382"/>
      <c r="F686" s="380" t="s">
        <v>179</v>
      </c>
      <c r="G686" s="382"/>
      <c r="H686" s="383">
        <v>1.92</v>
      </c>
      <c r="I686" s="382"/>
      <c r="J686" s="383">
        <v>1.1499999999999999</v>
      </c>
      <c r="K686" s="382"/>
      <c r="L686" s="37">
        <v>2.8704000000000001</v>
      </c>
      <c r="M686" s="378"/>
      <c r="N686" s="382"/>
      <c r="O686" s="39" t="s">
        <v>100</v>
      </c>
      <c r="P686" s="383">
        <v>563.22</v>
      </c>
      <c r="Q686" s="382"/>
      <c r="R686" s="383">
        <v>1</v>
      </c>
      <c r="S686" s="381"/>
      <c r="T686" s="382"/>
      <c r="U686" s="37">
        <v>1616.67</v>
      </c>
    </row>
    <row r="687" spans="1:21" ht="14.25" customHeight="1" x14ac:dyDescent="0.25">
      <c r="A687" s="39" t="s">
        <v>100</v>
      </c>
      <c r="B687" s="39" t="s">
        <v>178</v>
      </c>
      <c r="C687" s="379" t="s">
        <v>177</v>
      </c>
      <c r="D687" s="381"/>
      <c r="E687" s="382"/>
      <c r="F687" s="380" t="s">
        <v>100</v>
      </c>
      <c r="G687" s="382"/>
      <c r="H687" s="378"/>
      <c r="I687" s="382"/>
      <c r="J687" s="378"/>
      <c r="K687" s="382"/>
      <c r="L687" s="38"/>
      <c r="M687" s="378"/>
      <c r="N687" s="382"/>
      <c r="O687" s="39" t="s">
        <v>100</v>
      </c>
      <c r="P687" s="378"/>
      <c r="Q687" s="382"/>
      <c r="R687" s="378"/>
      <c r="S687" s="381"/>
      <c r="T687" s="382"/>
      <c r="U687" s="37">
        <v>82.17</v>
      </c>
    </row>
    <row r="688" spans="1:21" ht="18.95" customHeight="1" x14ac:dyDescent="0.25">
      <c r="A688" s="39" t="s">
        <v>100</v>
      </c>
      <c r="B688" s="39" t="s">
        <v>238</v>
      </c>
      <c r="C688" s="379" t="s">
        <v>237</v>
      </c>
      <c r="D688" s="381"/>
      <c r="E688" s="382"/>
      <c r="F688" s="380" t="s">
        <v>160</v>
      </c>
      <c r="G688" s="382"/>
      <c r="H688" s="383">
        <v>1</v>
      </c>
      <c r="I688" s="382"/>
      <c r="J688" s="383">
        <v>1</v>
      </c>
      <c r="K688" s="382"/>
      <c r="L688" s="37">
        <v>82.173000000000002</v>
      </c>
      <c r="M688" s="378"/>
      <c r="N688" s="382"/>
      <c r="O688" s="39" t="s">
        <v>100</v>
      </c>
      <c r="P688" s="383">
        <v>1</v>
      </c>
      <c r="Q688" s="382"/>
      <c r="R688" s="378"/>
      <c r="S688" s="381"/>
      <c r="T688" s="382"/>
      <c r="U688" s="37">
        <v>82.17</v>
      </c>
    </row>
    <row r="689" spans="1:21" ht="14.25" customHeight="1" x14ac:dyDescent="0.25">
      <c r="A689" s="39" t="s">
        <v>100</v>
      </c>
      <c r="B689" s="39" t="s">
        <v>100</v>
      </c>
      <c r="C689" s="365" t="s">
        <v>166</v>
      </c>
      <c r="D689" s="381"/>
      <c r="E689" s="382"/>
      <c r="F689" s="380" t="s">
        <v>100</v>
      </c>
      <c r="G689" s="382"/>
      <c r="H689" s="378"/>
      <c r="I689" s="382"/>
      <c r="J689" s="378"/>
      <c r="K689" s="382"/>
      <c r="L689" s="38"/>
      <c r="M689" s="378"/>
      <c r="N689" s="382"/>
      <c r="O689" s="39" t="s">
        <v>100</v>
      </c>
      <c r="P689" s="378"/>
      <c r="Q689" s="382"/>
      <c r="R689" s="378"/>
      <c r="S689" s="381"/>
      <c r="T689" s="382"/>
      <c r="U689" s="35">
        <v>15164.64</v>
      </c>
    </row>
    <row r="690" spans="1:21" ht="14.25" customHeight="1" x14ac:dyDescent="0.25">
      <c r="A690" s="41" t="s">
        <v>100</v>
      </c>
      <c r="B690" s="41" t="s">
        <v>100</v>
      </c>
      <c r="C690" s="379" t="s">
        <v>165</v>
      </c>
      <c r="D690" s="381"/>
      <c r="E690" s="382"/>
      <c r="F690" s="380" t="s">
        <v>100</v>
      </c>
      <c r="G690" s="382"/>
      <c r="H690" s="378"/>
      <c r="I690" s="382"/>
      <c r="J690" s="379" t="s">
        <v>100</v>
      </c>
      <c r="K690" s="382"/>
      <c r="L690" s="39" t="s">
        <v>100</v>
      </c>
      <c r="M690" s="379" t="s">
        <v>100</v>
      </c>
      <c r="N690" s="382"/>
      <c r="O690" s="41" t="s">
        <v>100</v>
      </c>
      <c r="P690" s="378"/>
      <c r="Q690" s="382"/>
      <c r="R690" s="379" t="s">
        <v>100</v>
      </c>
      <c r="S690" s="381"/>
      <c r="T690" s="382"/>
      <c r="U690" s="37">
        <v>8513.25</v>
      </c>
    </row>
    <row r="691" spans="1:21" ht="28.35" customHeight="1" x14ac:dyDescent="0.25">
      <c r="A691" s="41" t="s">
        <v>100</v>
      </c>
      <c r="B691" s="39" t="s">
        <v>164</v>
      </c>
      <c r="C691" s="379" t="s">
        <v>163</v>
      </c>
      <c r="D691" s="381"/>
      <c r="E691" s="382"/>
      <c r="F691" s="380" t="s">
        <v>160</v>
      </c>
      <c r="G691" s="382"/>
      <c r="H691" s="383">
        <v>97</v>
      </c>
      <c r="I691" s="382"/>
      <c r="J691" s="383">
        <v>1</v>
      </c>
      <c r="K691" s="382"/>
      <c r="L691" s="37">
        <v>97</v>
      </c>
      <c r="M691" s="378"/>
      <c r="N691" s="382"/>
      <c r="O691" s="39" t="s">
        <v>100</v>
      </c>
      <c r="P691" s="378"/>
      <c r="Q691" s="382"/>
      <c r="R691" s="384" t="s">
        <v>100</v>
      </c>
      <c r="S691" s="381"/>
      <c r="T691" s="382"/>
      <c r="U691" s="37">
        <v>8257.85</v>
      </c>
    </row>
    <row r="692" spans="1:21" ht="28.35" customHeight="1" x14ac:dyDescent="0.25">
      <c r="A692" s="41" t="s">
        <v>100</v>
      </c>
      <c r="B692" s="39" t="s">
        <v>162</v>
      </c>
      <c r="C692" s="379" t="s">
        <v>161</v>
      </c>
      <c r="D692" s="381"/>
      <c r="E692" s="382"/>
      <c r="F692" s="380" t="s">
        <v>160</v>
      </c>
      <c r="G692" s="382"/>
      <c r="H692" s="383">
        <v>51</v>
      </c>
      <c r="I692" s="382"/>
      <c r="J692" s="383">
        <v>1</v>
      </c>
      <c r="K692" s="382"/>
      <c r="L692" s="37">
        <v>51</v>
      </c>
      <c r="M692" s="378"/>
      <c r="N692" s="382"/>
      <c r="O692" s="39" t="s">
        <v>100</v>
      </c>
      <c r="P692" s="378"/>
      <c r="Q692" s="382"/>
      <c r="R692" s="384" t="s">
        <v>100</v>
      </c>
      <c r="S692" s="381"/>
      <c r="T692" s="382"/>
      <c r="U692" s="37">
        <v>4341.76</v>
      </c>
    </row>
    <row r="693" spans="1:21" ht="14.25" customHeight="1" x14ac:dyDescent="0.25">
      <c r="A693" s="36" t="s">
        <v>100</v>
      </c>
      <c r="B693" s="36" t="s">
        <v>100</v>
      </c>
      <c r="C693" s="365" t="s">
        <v>136</v>
      </c>
      <c r="D693" s="381"/>
      <c r="E693" s="381"/>
      <c r="F693" s="381"/>
      <c r="G693" s="381"/>
      <c r="H693" s="381"/>
      <c r="I693" s="381"/>
      <c r="J693" s="381"/>
      <c r="K693" s="381"/>
      <c r="L693" s="382"/>
      <c r="M693" s="385" t="s">
        <v>100</v>
      </c>
      <c r="N693" s="381"/>
      <c r="O693" s="382"/>
      <c r="P693" s="386">
        <v>21357.119999999999</v>
      </c>
      <c r="Q693" s="382"/>
      <c r="R693" s="369"/>
      <c r="S693" s="381"/>
      <c r="T693" s="382"/>
      <c r="U693" s="35">
        <v>27764.25</v>
      </c>
    </row>
    <row r="694" spans="1:21" ht="50.25" customHeight="1" x14ac:dyDescent="0.25">
      <c r="A694" s="44" t="s">
        <v>524</v>
      </c>
      <c r="B694" s="43" t="s">
        <v>286</v>
      </c>
      <c r="C694" s="365" t="s">
        <v>523</v>
      </c>
      <c r="D694" s="381"/>
      <c r="E694" s="382"/>
      <c r="F694" s="367" t="s">
        <v>279</v>
      </c>
      <c r="G694" s="382"/>
      <c r="H694" s="368">
        <v>1.3</v>
      </c>
      <c r="I694" s="382"/>
      <c r="J694" s="368">
        <v>1</v>
      </c>
      <c r="K694" s="382"/>
      <c r="L694" s="35">
        <v>1.3</v>
      </c>
      <c r="M694" s="369"/>
      <c r="N694" s="382"/>
      <c r="O694" s="42"/>
      <c r="P694" s="369"/>
      <c r="Q694" s="382"/>
      <c r="R694" s="369"/>
      <c r="S694" s="381"/>
      <c r="T694" s="382"/>
      <c r="U694" s="38"/>
    </row>
    <row r="695" spans="1:21" ht="50.25" customHeight="1" x14ac:dyDescent="0.25">
      <c r="A695" s="40" t="s">
        <v>100</v>
      </c>
      <c r="B695" s="39" t="s">
        <v>483</v>
      </c>
      <c r="C695" s="379" t="s">
        <v>479</v>
      </c>
      <c r="D695" s="381"/>
      <c r="E695" s="381"/>
      <c r="F695" s="381"/>
      <c r="G695" s="381"/>
      <c r="H695" s="381"/>
      <c r="I695" s="381"/>
      <c r="J695" s="381"/>
      <c r="K695" s="381"/>
      <c r="L695" s="381"/>
      <c r="M695" s="381"/>
      <c r="N695" s="381"/>
      <c r="O695" s="381"/>
      <c r="P695" s="381"/>
      <c r="Q695" s="381"/>
      <c r="R695" s="381"/>
      <c r="S695" s="381"/>
      <c r="T695" s="382"/>
      <c r="U695" s="41" t="s">
        <v>100</v>
      </c>
    </row>
    <row r="696" spans="1:21" ht="14.25" customHeight="1" x14ac:dyDescent="0.25">
      <c r="A696" s="39" t="s">
        <v>100</v>
      </c>
      <c r="B696" s="39" t="s">
        <v>187</v>
      </c>
      <c r="C696" s="379" t="s">
        <v>186</v>
      </c>
      <c r="D696" s="381"/>
      <c r="E696" s="382"/>
      <c r="F696" s="380" t="s">
        <v>179</v>
      </c>
      <c r="G696" s="382"/>
      <c r="H696" s="378"/>
      <c r="I696" s="382"/>
      <c r="J696" s="378"/>
      <c r="K696" s="382"/>
      <c r="L696" s="37">
        <v>4.1561000000000003</v>
      </c>
      <c r="M696" s="378"/>
      <c r="N696" s="382"/>
      <c r="O696" s="39" t="s">
        <v>100</v>
      </c>
      <c r="P696" s="378"/>
      <c r="Q696" s="382"/>
      <c r="R696" s="378"/>
      <c r="S696" s="381"/>
      <c r="T696" s="382"/>
      <c r="U696" s="37">
        <v>2288.39</v>
      </c>
    </row>
    <row r="697" spans="1:21" ht="14.25" customHeight="1" x14ac:dyDescent="0.25">
      <c r="A697" s="39" t="s">
        <v>100</v>
      </c>
      <c r="B697" s="39" t="s">
        <v>185</v>
      </c>
      <c r="C697" s="379" t="s">
        <v>184</v>
      </c>
      <c r="D697" s="381"/>
      <c r="E697" s="382"/>
      <c r="F697" s="380" t="s">
        <v>179</v>
      </c>
      <c r="G697" s="382"/>
      <c r="H697" s="383">
        <v>2.78</v>
      </c>
      <c r="I697" s="382"/>
      <c r="J697" s="383">
        <v>1.1499999999999999</v>
      </c>
      <c r="K697" s="382"/>
      <c r="L697" s="37">
        <v>4.1561000000000003</v>
      </c>
      <c r="M697" s="378"/>
      <c r="N697" s="382"/>
      <c r="O697" s="39" t="s">
        <v>100</v>
      </c>
      <c r="P697" s="383">
        <v>550.61</v>
      </c>
      <c r="Q697" s="382"/>
      <c r="R697" s="383">
        <v>1</v>
      </c>
      <c r="S697" s="381"/>
      <c r="T697" s="382"/>
      <c r="U697" s="37">
        <v>2288.39</v>
      </c>
    </row>
    <row r="698" spans="1:21" ht="14.25" customHeight="1" x14ac:dyDescent="0.25">
      <c r="A698" s="39" t="s">
        <v>100</v>
      </c>
      <c r="B698" s="39" t="s">
        <v>183</v>
      </c>
      <c r="C698" s="379" t="s">
        <v>182</v>
      </c>
      <c r="D698" s="381"/>
      <c r="E698" s="382"/>
      <c r="F698" s="380" t="s">
        <v>100</v>
      </c>
      <c r="G698" s="382"/>
      <c r="H698" s="378"/>
      <c r="I698" s="382"/>
      <c r="J698" s="378"/>
      <c r="K698" s="382"/>
      <c r="L698" s="38"/>
      <c r="M698" s="378"/>
      <c r="N698" s="382"/>
      <c r="O698" s="39" t="s">
        <v>100</v>
      </c>
      <c r="P698" s="378"/>
      <c r="Q698" s="382"/>
      <c r="R698" s="378"/>
      <c r="S698" s="381"/>
      <c r="T698" s="382"/>
      <c r="U698" s="37">
        <v>3147.76</v>
      </c>
    </row>
    <row r="699" spans="1:21" ht="14.25" customHeight="1" x14ac:dyDescent="0.25">
      <c r="A699" s="39" t="s">
        <v>100</v>
      </c>
      <c r="B699" s="39" t="s">
        <v>181</v>
      </c>
      <c r="C699" s="379" t="s">
        <v>180</v>
      </c>
      <c r="D699" s="381"/>
      <c r="E699" s="382"/>
      <c r="F699" s="380" t="s">
        <v>179</v>
      </c>
      <c r="G699" s="382"/>
      <c r="H699" s="378"/>
      <c r="I699" s="382"/>
      <c r="J699" s="378"/>
      <c r="K699" s="382"/>
      <c r="L699" s="37">
        <v>2.7507999999999999</v>
      </c>
      <c r="M699" s="378"/>
      <c r="N699" s="382"/>
      <c r="O699" s="39" t="s">
        <v>100</v>
      </c>
      <c r="P699" s="378"/>
      <c r="Q699" s="382"/>
      <c r="R699" s="378"/>
      <c r="S699" s="381"/>
      <c r="T699" s="382"/>
      <c r="U699" s="37">
        <v>1815.22</v>
      </c>
    </row>
    <row r="700" spans="1:21" ht="18.95" customHeight="1" x14ac:dyDescent="0.25">
      <c r="A700" s="39" t="s">
        <v>100</v>
      </c>
      <c r="B700" s="39" t="s">
        <v>254</v>
      </c>
      <c r="C700" s="379" t="s">
        <v>253</v>
      </c>
      <c r="D700" s="381"/>
      <c r="E700" s="382"/>
      <c r="F700" s="380" t="s">
        <v>218</v>
      </c>
      <c r="G700" s="382"/>
      <c r="H700" s="383">
        <v>0.92</v>
      </c>
      <c r="I700" s="382"/>
      <c r="J700" s="383">
        <v>1.1499999999999999</v>
      </c>
      <c r="K700" s="382"/>
      <c r="L700" s="37">
        <v>1.3754</v>
      </c>
      <c r="M700" s="378"/>
      <c r="N700" s="382"/>
      <c r="O700" s="39" t="s">
        <v>100</v>
      </c>
      <c r="P700" s="383">
        <v>1631.99</v>
      </c>
      <c r="Q700" s="382"/>
      <c r="R700" s="378"/>
      <c r="S700" s="381"/>
      <c r="T700" s="382"/>
      <c r="U700" s="37">
        <v>2244.64</v>
      </c>
    </row>
    <row r="701" spans="1:21" ht="14.25" customHeight="1" x14ac:dyDescent="0.25">
      <c r="A701" s="39" t="s">
        <v>100</v>
      </c>
      <c r="B701" s="39" t="s">
        <v>252</v>
      </c>
      <c r="C701" s="379" t="s">
        <v>251</v>
      </c>
      <c r="D701" s="381"/>
      <c r="E701" s="382"/>
      <c r="F701" s="380" t="s">
        <v>179</v>
      </c>
      <c r="G701" s="382"/>
      <c r="H701" s="383">
        <v>0.92</v>
      </c>
      <c r="I701" s="382"/>
      <c r="J701" s="383">
        <v>1.1499999999999999</v>
      </c>
      <c r="K701" s="382"/>
      <c r="L701" s="37">
        <v>1.3754</v>
      </c>
      <c r="M701" s="378"/>
      <c r="N701" s="382"/>
      <c r="O701" s="39" t="s">
        <v>100</v>
      </c>
      <c r="P701" s="383">
        <v>756.56</v>
      </c>
      <c r="Q701" s="382"/>
      <c r="R701" s="383">
        <v>1</v>
      </c>
      <c r="S701" s="381"/>
      <c r="T701" s="382"/>
      <c r="U701" s="37">
        <v>1040.57</v>
      </c>
    </row>
    <row r="702" spans="1:21" ht="18.95" customHeight="1" x14ac:dyDescent="0.25">
      <c r="A702" s="39" t="s">
        <v>100</v>
      </c>
      <c r="B702" s="39" t="s">
        <v>224</v>
      </c>
      <c r="C702" s="379" t="s">
        <v>223</v>
      </c>
      <c r="D702" s="381"/>
      <c r="E702" s="382"/>
      <c r="F702" s="380" t="s">
        <v>218</v>
      </c>
      <c r="G702" s="382"/>
      <c r="H702" s="383">
        <v>0.92</v>
      </c>
      <c r="I702" s="382"/>
      <c r="J702" s="383">
        <v>1.1499999999999999</v>
      </c>
      <c r="K702" s="382"/>
      <c r="L702" s="37">
        <v>1.3754</v>
      </c>
      <c r="M702" s="378"/>
      <c r="N702" s="382"/>
      <c r="O702" s="39" t="s">
        <v>100</v>
      </c>
      <c r="P702" s="383">
        <v>656.62</v>
      </c>
      <c r="Q702" s="382"/>
      <c r="R702" s="378"/>
      <c r="S702" s="381"/>
      <c r="T702" s="382"/>
      <c r="U702" s="37">
        <v>903.12</v>
      </c>
    </row>
    <row r="703" spans="1:21" ht="14.25" customHeight="1" x14ac:dyDescent="0.25">
      <c r="A703" s="39" t="s">
        <v>100</v>
      </c>
      <c r="B703" s="39" t="s">
        <v>222</v>
      </c>
      <c r="C703" s="379" t="s">
        <v>221</v>
      </c>
      <c r="D703" s="381"/>
      <c r="E703" s="382"/>
      <c r="F703" s="380" t="s">
        <v>179</v>
      </c>
      <c r="G703" s="382"/>
      <c r="H703" s="383">
        <v>0.92</v>
      </c>
      <c r="I703" s="382"/>
      <c r="J703" s="383">
        <v>1.1499999999999999</v>
      </c>
      <c r="K703" s="382"/>
      <c r="L703" s="37">
        <v>1.3754</v>
      </c>
      <c r="M703" s="378"/>
      <c r="N703" s="382"/>
      <c r="O703" s="39" t="s">
        <v>100</v>
      </c>
      <c r="P703" s="383">
        <v>563.22</v>
      </c>
      <c r="Q703" s="382"/>
      <c r="R703" s="383">
        <v>1</v>
      </c>
      <c r="S703" s="381"/>
      <c r="T703" s="382"/>
      <c r="U703" s="37">
        <v>774.65</v>
      </c>
    </row>
    <row r="704" spans="1:21" ht="14.25" customHeight="1" x14ac:dyDescent="0.25">
      <c r="A704" s="39" t="s">
        <v>100</v>
      </c>
      <c r="B704" s="39" t="s">
        <v>178</v>
      </c>
      <c r="C704" s="379" t="s">
        <v>177</v>
      </c>
      <c r="D704" s="381"/>
      <c r="E704" s="382"/>
      <c r="F704" s="380" t="s">
        <v>100</v>
      </c>
      <c r="G704" s="382"/>
      <c r="H704" s="378"/>
      <c r="I704" s="382"/>
      <c r="J704" s="378"/>
      <c r="K704" s="382"/>
      <c r="L704" s="38"/>
      <c r="M704" s="378"/>
      <c r="N704" s="382"/>
      <c r="O704" s="39" t="s">
        <v>100</v>
      </c>
      <c r="P704" s="378"/>
      <c r="Q704" s="382"/>
      <c r="R704" s="378"/>
      <c r="S704" s="381"/>
      <c r="T704" s="382"/>
      <c r="U704" s="37">
        <v>39.799999999999997</v>
      </c>
    </row>
    <row r="705" spans="1:21" ht="18.95" customHeight="1" x14ac:dyDescent="0.25">
      <c r="A705" s="39" t="s">
        <v>100</v>
      </c>
      <c r="B705" s="39" t="s">
        <v>238</v>
      </c>
      <c r="C705" s="379" t="s">
        <v>237</v>
      </c>
      <c r="D705" s="381"/>
      <c r="E705" s="382"/>
      <c r="F705" s="380" t="s">
        <v>160</v>
      </c>
      <c r="G705" s="382"/>
      <c r="H705" s="383">
        <v>1</v>
      </c>
      <c r="I705" s="382"/>
      <c r="J705" s="383">
        <v>1</v>
      </c>
      <c r="K705" s="382"/>
      <c r="L705" s="37">
        <v>39.798200000000001</v>
      </c>
      <c r="M705" s="378"/>
      <c r="N705" s="382"/>
      <c r="O705" s="39" t="s">
        <v>100</v>
      </c>
      <c r="P705" s="383">
        <v>1</v>
      </c>
      <c r="Q705" s="382"/>
      <c r="R705" s="378"/>
      <c r="S705" s="381"/>
      <c r="T705" s="382"/>
      <c r="U705" s="37">
        <v>39.799999999999997</v>
      </c>
    </row>
    <row r="706" spans="1:21" ht="14.25" customHeight="1" x14ac:dyDescent="0.25">
      <c r="A706" s="39" t="s">
        <v>100</v>
      </c>
      <c r="B706" s="39" t="s">
        <v>100</v>
      </c>
      <c r="C706" s="365" t="s">
        <v>166</v>
      </c>
      <c r="D706" s="381"/>
      <c r="E706" s="382"/>
      <c r="F706" s="380" t="s">
        <v>100</v>
      </c>
      <c r="G706" s="382"/>
      <c r="H706" s="378"/>
      <c r="I706" s="382"/>
      <c r="J706" s="378"/>
      <c r="K706" s="382"/>
      <c r="L706" s="38"/>
      <c r="M706" s="378"/>
      <c r="N706" s="382"/>
      <c r="O706" s="39" t="s">
        <v>100</v>
      </c>
      <c r="P706" s="378"/>
      <c r="Q706" s="382"/>
      <c r="R706" s="378"/>
      <c r="S706" s="381"/>
      <c r="T706" s="382"/>
      <c r="U706" s="35">
        <v>7291.17</v>
      </c>
    </row>
    <row r="707" spans="1:21" ht="50.25" customHeight="1" x14ac:dyDescent="0.25">
      <c r="A707" s="40" t="s">
        <v>522</v>
      </c>
      <c r="B707" s="39" t="s">
        <v>521</v>
      </c>
      <c r="C707" s="379" t="s">
        <v>520</v>
      </c>
      <c r="D707" s="381"/>
      <c r="E707" s="382"/>
      <c r="F707" s="380" t="s">
        <v>192</v>
      </c>
      <c r="G707" s="382"/>
      <c r="H707" s="383">
        <v>270.83333329999999</v>
      </c>
      <c r="I707" s="382"/>
      <c r="J707" s="384" t="s">
        <v>187</v>
      </c>
      <c r="K707" s="382"/>
      <c r="L707" s="37">
        <v>270.83333329999999</v>
      </c>
      <c r="M707" s="383">
        <v>108.44</v>
      </c>
      <c r="N707" s="382"/>
      <c r="O707" s="39" t="s">
        <v>167</v>
      </c>
      <c r="P707" s="383">
        <v>132.30000000000001</v>
      </c>
      <c r="Q707" s="382"/>
      <c r="R707" s="378"/>
      <c r="S707" s="381"/>
      <c r="T707" s="382"/>
      <c r="U707" s="37">
        <v>35831.25</v>
      </c>
    </row>
    <row r="708" spans="1:21" ht="14.25" customHeight="1" x14ac:dyDescent="0.25">
      <c r="A708" s="41" t="s">
        <v>100</v>
      </c>
      <c r="B708" s="41" t="s">
        <v>100</v>
      </c>
      <c r="C708" s="379" t="s">
        <v>165</v>
      </c>
      <c r="D708" s="381"/>
      <c r="E708" s="382"/>
      <c r="F708" s="380" t="s">
        <v>100</v>
      </c>
      <c r="G708" s="382"/>
      <c r="H708" s="378"/>
      <c r="I708" s="382"/>
      <c r="J708" s="379" t="s">
        <v>100</v>
      </c>
      <c r="K708" s="382"/>
      <c r="L708" s="39" t="s">
        <v>100</v>
      </c>
      <c r="M708" s="379" t="s">
        <v>100</v>
      </c>
      <c r="N708" s="382"/>
      <c r="O708" s="41" t="s">
        <v>100</v>
      </c>
      <c r="P708" s="378"/>
      <c r="Q708" s="382"/>
      <c r="R708" s="379" t="s">
        <v>100</v>
      </c>
      <c r="S708" s="381"/>
      <c r="T708" s="382"/>
      <c r="U708" s="37">
        <v>4103.6099999999997</v>
      </c>
    </row>
    <row r="709" spans="1:21" ht="28.35" customHeight="1" x14ac:dyDescent="0.25">
      <c r="A709" s="41" t="s">
        <v>100</v>
      </c>
      <c r="B709" s="39" t="s">
        <v>164</v>
      </c>
      <c r="C709" s="379" t="s">
        <v>163</v>
      </c>
      <c r="D709" s="381"/>
      <c r="E709" s="382"/>
      <c r="F709" s="380" t="s">
        <v>160</v>
      </c>
      <c r="G709" s="382"/>
      <c r="H709" s="383">
        <v>97</v>
      </c>
      <c r="I709" s="382"/>
      <c r="J709" s="383">
        <v>1</v>
      </c>
      <c r="K709" s="382"/>
      <c r="L709" s="37">
        <v>97</v>
      </c>
      <c r="M709" s="378"/>
      <c r="N709" s="382"/>
      <c r="O709" s="39" t="s">
        <v>100</v>
      </c>
      <c r="P709" s="378"/>
      <c r="Q709" s="382"/>
      <c r="R709" s="384" t="s">
        <v>100</v>
      </c>
      <c r="S709" s="381"/>
      <c r="T709" s="382"/>
      <c r="U709" s="37">
        <v>3980.5</v>
      </c>
    </row>
    <row r="710" spans="1:21" ht="28.35" customHeight="1" x14ac:dyDescent="0.25">
      <c r="A710" s="41" t="s">
        <v>100</v>
      </c>
      <c r="B710" s="39" t="s">
        <v>162</v>
      </c>
      <c r="C710" s="379" t="s">
        <v>161</v>
      </c>
      <c r="D710" s="381"/>
      <c r="E710" s="382"/>
      <c r="F710" s="380" t="s">
        <v>160</v>
      </c>
      <c r="G710" s="382"/>
      <c r="H710" s="383">
        <v>51</v>
      </c>
      <c r="I710" s="382"/>
      <c r="J710" s="383">
        <v>1</v>
      </c>
      <c r="K710" s="382"/>
      <c r="L710" s="37">
        <v>51</v>
      </c>
      <c r="M710" s="378"/>
      <c r="N710" s="382"/>
      <c r="O710" s="39" t="s">
        <v>100</v>
      </c>
      <c r="P710" s="378"/>
      <c r="Q710" s="382"/>
      <c r="R710" s="384" t="s">
        <v>100</v>
      </c>
      <c r="S710" s="381"/>
      <c r="T710" s="382"/>
      <c r="U710" s="37">
        <v>2092.84</v>
      </c>
    </row>
    <row r="711" spans="1:21" ht="14.25" customHeight="1" x14ac:dyDescent="0.25">
      <c r="A711" s="36" t="s">
        <v>100</v>
      </c>
      <c r="B711" s="36" t="s">
        <v>100</v>
      </c>
      <c r="C711" s="365" t="s">
        <v>136</v>
      </c>
      <c r="D711" s="381"/>
      <c r="E711" s="381"/>
      <c r="F711" s="381"/>
      <c r="G711" s="381"/>
      <c r="H711" s="381"/>
      <c r="I711" s="381"/>
      <c r="J711" s="381"/>
      <c r="K711" s="381"/>
      <c r="L711" s="382"/>
      <c r="M711" s="385" t="s">
        <v>100</v>
      </c>
      <c r="N711" s="381"/>
      <c r="O711" s="382"/>
      <c r="P711" s="386">
        <v>37842.89</v>
      </c>
      <c r="Q711" s="382"/>
      <c r="R711" s="369"/>
      <c r="S711" s="381"/>
      <c r="T711" s="382"/>
      <c r="U711" s="35">
        <v>49195.76</v>
      </c>
    </row>
    <row r="712" spans="1:21" ht="60.75" customHeight="1" x14ac:dyDescent="0.25">
      <c r="A712" s="44" t="s">
        <v>519</v>
      </c>
      <c r="B712" s="43" t="s">
        <v>518</v>
      </c>
      <c r="C712" s="365" t="s">
        <v>761</v>
      </c>
      <c r="D712" s="381"/>
      <c r="E712" s="382"/>
      <c r="F712" s="367" t="s">
        <v>279</v>
      </c>
      <c r="G712" s="382"/>
      <c r="H712" s="368">
        <v>7.8</v>
      </c>
      <c r="I712" s="382"/>
      <c r="J712" s="368">
        <v>1</v>
      </c>
      <c r="K712" s="382"/>
      <c r="L712" s="35">
        <v>7.8</v>
      </c>
      <c r="M712" s="369"/>
      <c r="N712" s="382"/>
      <c r="O712" s="42"/>
      <c r="P712" s="369"/>
      <c r="Q712" s="382"/>
      <c r="R712" s="369"/>
      <c r="S712" s="381"/>
      <c r="T712" s="382"/>
      <c r="U712" s="38"/>
    </row>
    <row r="713" spans="1:21" ht="50.25" customHeight="1" x14ac:dyDescent="0.25">
      <c r="A713" s="40" t="s">
        <v>100</v>
      </c>
      <c r="B713" s="39" t="s">
        <v>483</v>
      </c>
      <c r="C713" s="379" t="s">
        <v>479</v>
      </c>
      <c r="D713" s="381"/>
      <c r="E713" s="381"/>
      <c r="F713" s="381"/>
      <c r="G713" s="381"/>
      <c r="H713" s="381"/>
      <c r="I713" s="381"/>
      <c r="J713" s="381"/>
      <c r="K713" s="381"/>
      <c r="L713" s="381"/>
      <c r="M713" s="381"/>
      <c r="N713" s="381"/>
      <c r="O713" s="381"/>
      <c r="P713" s="381"/>
      <c r="Q713" s="381"/>
      <c r="R713" s="381"/>
      <c r="S713" s="381"/>
      <c r="T713" s="382"/>
      <c r="U713" s="41" t="s">
        <v>100</v>
      </c>
    </row>
    <row r="714" spans="1:21" ht="14.25" customHeight="1" x14ac:dyDescent="0.25">
      <c r="A714" s="39" t="s">
        <v>100</v>
      </c>
      <c r="B714" s="39" t="s">
        <v>187</v>
      </c>
      <c r="C714" s="379" t="s">
        <v>186</v>
      </c>
      <c r="D714" s="381"/>
      <c r="E714" s="382"/>
      <c r="F714" s="380" t="s">
        <v>179</v>
      </c>
      <c r="G714" s="382"/>
      <c r="H714" s="378"/>
      <c r="I714" s="382"/>
      <c r="J714" s="378"/>
      <c r="K714" s="382"/>
      <c r="L714" s="37">
        <v>206.6688</v>
      </c>
      <c r="M714" s="378"/>
      <c r="N714" s="382"/>
      <c r="O714" s="39" t="s">
        <v>100</v>
      </c>
      <c r="P714" s="378"/>
      <c r="Q714" s="382"/>
      <c r="R714" s="378"/>
      <c r="S714" s="381"/>
      <c r="T714" s="382"/>
      <c r="U714" s="37">
        <v>113793.91</v>
      </c>
    </row>
    <row r="715" spans="1:21" ht="14.25" customHeight="1" x14ac:dyDescent="0.25">
      <c r="A715" s="39" t="s">
        <v>100</v>
      </c>
      <c r="B715" s="39" t="s">
        <v>185</v>
      </c>
      <c r="C715" s="379" t="s">
        <v>184</v>
      </c>
      <c r="D715" s="381"/>
      <c r="E715" s="382"/>
      <c r="F715" s="380" t="s">
        <v>179</v>
      </c>
      <c r="G715" s="382"/>
      <c r="H715" s="383">
        <v>23.04</v>
      </c>
      <c r="I715" s="382"/>
      <c r="J715" s="383">
        <v>1.1499999999999999</v>
      </c>
      <c r="K715" s="382"/>
      <c r="L715" s="37">
        <v>206.6688</v>
      </c>
      <c r="M715" s="378"/>
      <c r="N715" s="382"/>
      <c r="O715" s="39" t="s">
        <v>100</v>
      </c>
      <c r="P715" s="383">
        <v>550.61</v>
      </c>
      <c r="Q715" s="382"/>
      <c r="R715" s="383">
        <v>1</v>
      </c>
      <c r="S715" s="381"/>
      <c r="T715" s="382"/>
      <c r="U715" s="37">
        <v>113793.91</v>
      </c>
    </row>
    <row r="716" spans="1:21" ht="14.25" customHeight="1" x14ac:dyDescent="0.25">
      <c r="A716" s="39" t="s">
        <v>100</v>
      </c>
      <c r="B716" s="39" t="s">
        <v>183</v>
      </c>
      <c r="C716" s="379" t="s">
        <v>182</v>
      </c>
      <c r="D716" s="381"/>
      <c r="E716" s="382"/>
      <c r="F716" s="380" t="s">
        <v>100</v>
      </c>
      <c r="G716" s="382"/>
      <c r="H716" s="378"/>
      <c r="I716" s="382"/>
      <c r="J716" s="378"/>
      <c r="K716" s="382"/>
      <c r="L716" s="38"/>
      <c r="M716" s="378"/>
      <c r="N716" s="382"/>
      <c r="O716" s="39" t="s">
        <v>100</v>
      </c>
      <c r="P716" s="378"/>
      <c r="Q716" s="382"/>
      <c r="R716" s="378"/>
      <c r="S716" s="381"/>
      <c r="T716" s="382"/>
      <c r="U716" s="37">
        <v>5140.38</v>
      </c>
    </row>
    <row r="717" spans="1:21" ht="14.25" customHeight="1" x14ac:dyDescent="0.25">
      <c r="A717" s="39" t="s">
        <v>100</v>
      </c>
      <c r="B717" s="39" t="s">
        <v>181</v>
      </c>
      <c r="C717" s="379" t="s">
        <v>180</v>
      </c>
      <c r="D717" s="381"/>
      <c r="E717" s="382"/>
      <c r="F717" s="380" t="s">
        <v>179</v>
      </c>
      <c r="G717" s="382"/>
      <c r="H717" s="378"/>
      <c r="I717" s="382"/>
      <c r="J717" s="378"/>
      <c r="K717" s="382"/>
      <c r="L717" s="37">
        <v>3.5880000000000001</v>
      </c>
      <c r="M717" s="378"/>
      <c r="N717" s="382"/>
      <c r="O717" s="39" t="s">
        <v>100</v>
      </c>
      <c r="P717" s="378"/>
      <c r="Q717" s="382"/>
      <c r="R717" s="378"/>
      <c r="S717" s="381"/>
      <c r="T717" s="382"/>
      <c r="U717" s="37">
        <v>2367.69</v>
      </c>
    </row>
    <row r="718" spans="1:21" ht="18.95" customHeight="1" x14ac:dyDescent="0.25">
      <c r="A718" s="39" t="s">
        <v>100</v>
      </c>
      <c r="B718" s="39" t="s">
        <v>254</v>
      </c>
      <c r="C718" s="379" t="s">
        <v>253</v>
      </c>
      <c r="D718" s="381"/>
      <c r="E718" s="382"/>
      <c r="F718" s="380" t="s">
        <v>218</v>
      </c>
      <c r="G718" s="382"/>
      <c r="H718" s="383">
        <v>0.2</v>
      </c>
      <c r="I718" s="382"/>
      <c r="J718" s="383">
        <v>1.1499999999999999</v>
      </c>
      <c r="K718" s="382"/>
      <c r="L718" s="37">
        <v>1.794</v>
      </c>
      <c r="M718" s="378"/>
      <c r="N718" s="382"/>
      <c r="O718" s="39" t="s">
        <v>100</v>
      </c>
      <c r="P718" s="383">
        <v>1631.99</v>
      </c>
      <c r="Q718" s="382"/>
      <c r="R718" s="378"/>
      <c r="S718" s="381"/>
      <c r="T718" s="382"/>
      <c r="U718" s="37">
        <v>2927.79</v>
      </c>
    </row>
    <row r="719" spans="1:21" ht="14.25" customHeight="1" x14ac:dyDescent="0.25">
      <c r="A719" s="39" t="s">
        <v>100</v>
      </c>
      <c r="B719" s="39" t="s">
        <v>252</v>
      </c>
      <c r="C719" s="379" t="s">
        <v>251</v>
      </c>
      <c r="D719" s="381"/>
      <c r="E719" s="382"/>
      <c r="F719" s="380" t="s">
        <v>179</v>
      </c>
      <c r="G719" s="382"/>
      <c r="H719" s="383">
        <v>0.2</v>
      </c>
      <c r="I719" s="382"/>
      <c r="J719" s="383">
        <v>1.1499999999999999</v>
      </c>
      <c r="K719" s="382"/>
      <c r="L719" s="37">
        <v>1.794</v>
      </c>
      <c r="M719" s="378"/>
      <c r="N719" s="382"/>
      <c r="O719" s="39" t="s">
        <v>100</v>
      </c>
      <c r="P719" s="383">
        <v>756.56</v>
      </c>
      <c r="Q719" s="382"/>
      <c r="R719" s="383">
        <v>1</v>
      </c>
      <c r="S719" s="381"/>
      <c r="T719" s="382"/>
      <c r="U719" s="37">
        <v>1357.27</v>
      </c>
    </row>
    <row r="720" spans="1:21" ht="18.95" customHeight="1" x14ac:dyDescent="0.25">
      <c r="A720" s="39" t="s">
        <v>100</v>
      </c>
      <c r="B720" s="39" t="s">
        <v>278</v>
      </c>
      <c r="C720" s="379" t="s">
        <v>277</v>
      </c>
      <c r="D720" s="381"/>
      <c r="E720" s="382"/>
      <c r="F720" s="380" t="s">
        <v>218</v>
      </c>
      <c r="G720" s="382"/>
      <c r="H720" s="383">
        <v>5.14</v>
      </c>
      <c r="I720" s="382"/>
      <c r="J720" s="383">
        <v>1.1499999999999999</v>
      </c>
      <c r="K720" s="382"/>
      <c r="L720" s="37">
        <v>46.105800000000002</v>
      </c>
      <c r="M720" s="378"/>
      <c r="N720" s="382"/>
      <c r="O720" s="39" t="s">
        <v>100</v>
      </c>
      <c r="P720" s="383">
        <v>2.5499999999999998</v>
      </c>
      <c r="Q720" s="382"/>
      <c r="R720" s="378"/>
      <c r="S720" s="381"/>
      <c r="T720" s="382"/>
      <c r="U720" s="37">
        <v>117.57</v>
      </c>
    </row>
    <row r="721" spans="1:21" ht="18.95" customHeight="1" x14ac:dyDescent="0.25">
      <c r="A721" s="39" t="s">
        <v>100</v>
      </c>
      <c r="B721" s="39" t="s">
        <v>516</v>
      </c>
      <c r="C721" s="379" t="s">
        <v>515</v>
      </c>
      <c r="D721" s="381"/>
      <c r="E721" s="382"/>
      <c r="F721" s="380" t="s">
        <v>218</v>
      </c>
      <c r="G721" s="382"/>
      <c r="H721" s="383">
        <v>5.14</v>
      </c>
      <c r="I721" s="382"/>
      <c r="J721" s="383">
        <v>1.1499999999999999</v>
      </c>
      <c r="K721" s="382"/>
      <c r="L721" s="37">
        <v>46.105800000000002</v>
      </c>
      <c r="M721" s="378">
        <v>13.44</v>
      </c>
      <c r="N721" s="382"/>
      <c r="O721" s="39" t="s">
        <v>274</v>
      </c>
      <c r="P721" s="383">
        <v>19.89</v>
      </c>
      <c r="Q721" s="382"/>
      <c r="R721" s="378"/>
      <c r="S721" s="381"/>
      <c r="T721" s="382"/>
      <c r="U721" s="37">
        <v>917.04</v>
      </c>
    </row>
    <row r="722" spans="1:21" ht="18.95" customHeight="1" x14ac:dyDescent="0.25">
      <c r="A722" s="39" t="s">
        <v>100</v>
      </c>
      <c r="B722" s="39" t="s">
        <v>224</v>
      </c>
      <c r="C722" s="379" t="s">
        <v>223</v>
      </c>
      <c r="D722" s="381"/>
      <c r="E722" s="382"/>
      <c r="F722" s="380" t="s">
        <v>218</v>
      </c>
      <c r="G722" s="382"/>
      <c r="H722" s="383">
        <v>0.2</v>
      </c>
      <c r="I722" s="382"/>
      <c r="J722" s="383">
        <v>1.1499999999999999</v>
      </c>
      <c r="K722" s="382"/>
      <c r="L722" s="37">
        <v>1.794</v>
      </c>
      <c r="M722" s="378"/>
      <c r="N722" s="382"/>
      <c r="O722" s="39" t="s">
        <v>100</v>
      </c>
      <c r="P722" s="383">
        <v>656.62</v>
      </c>
      <c r="Q722" s="382"/>
      <c r="R722" s="378"/>
      <c r="S722" s="381"/>
      <c r="T722" s="382"/>
      <c r="U722" s="37">
        <v>1177.98</v>
      </c>
    </row>
    <row r="723" spans="1:21" ht="14.25" customHeight="1" x14ac:dyDescent="0.25">
      <c r="A723" s="39" t="s">
        <v>100</v>
      </c>
      <c r="B723" s="39" t="s">
        <v>222</v>
      </c>
      <c r="C723" s="379" t="s">
        <v>221</v>
      </c>
      <c r="D723" s="381"/>
      <c r="E723" s="382"/>
      <c r="F723" s="380" t="s">
        <v>179</v>
      </c>
      <c r="G723" s="382"/>
      <c r="H723" s="383">
        <v>0.2</v>
      </c>
      <c r="I723" s="382"/>
      <c r="J723" s="383">
        <v>1.1499999999999999</v>
      </c>
      <c r="K723" s="382"/>
      <c r="L723" s="37">
        <v>1.794</v>
      </c>
      <c r="M723" s="378"/>
      <c r="N723" s="382"/>
      <c r="O723" s="39" t="s">
        <v>100</v>
      </c>
      <c r="P723" s="383">
        <v>563.22</v>
      </c>
      <c r="Q723" s="382"/>
      <c r="R723" s="383">
        <v>1</v>
      </c>
      <c r="S723" s="381"/>
      <c r="T723" s="382"/>
      <c r="U723" s="37">
        <v>1010.42</v>
      </c>
    </row>
    <row r="724" spans="1:21" ht="14.25" customHeight="1" x14ac:dyDescent="0.25">
      <c r="A724" s="39" t="s">
        <v>100</v>
      </c>
      <c r="B724" s="39" t="s">
        <v>178</v>
      </c>
      <c r="C724" s="379" t="s">
        <v>177</v>
      </c>
      <c r="D724" s="381"/>
      <c r="E724" s="382"/>
      <c r="F724" s="380" t="s">
        <v>100</v>
      </c>
      <c r="G724" s="382"/>
      <c r="H724" s="378"/>
      <c r="I724" s="382"/>
      <c r="J724" s="378"/>
      <c r="K724" s="382"/>
      <c r="L724" s="38"/>
      <c r="M724" s="378"/>
      <c r="N724" s="382"/>
      <c r="O724" s="39" t="s">
        <v>100</v>
      </c>
      <c r="P724" s="378"/>
      <c r="Q724" s="382"/>
      <c r="R724" s="378"/>
      <c r="S724" s="381"/>
      <c r="T724" s="382"/>
      <c r="U724" s="37">
        <v>8031.26</v>
      </c>
    </row>
    <row r="725" spans="1:21" ht="18.95" customHeight="1" x14ac:dyDescent="0.25">
      <c r="A725" s="39" t="s">
        <v>100</v>
      </c>
      <c r="B725" s="39" t="s">
        <v>273</v>
      </c>
      <c r="C725" s="379" t="s">
        <v>272</v>
      </c>
      <c r="D725" s="381"/>
      <c r="E725" s="382"/>
      <c r="F725" s="380" t="s">
        <v>156</v>
      </c>
      <c r="G725" s="382"/>
      <c r="H725" s="383">
        <v>0.5</v>
      </c>
      <c r="I725" s="382"/>
      <c r="J725" s="383">
        <v>1</v>
      </c>
      <c r="K725" s="382"/>
      <c r="L725" s="37">
        <v>3.9</v>
      </c>
      <c r="M725" s="378">
        <v>931.11</v>
      </c>
      <c r="N725" s="382"/>
      <c r="O725" s="39" t="s">
        <v>271</v>
      </c>
      <c r="P725" s="383">
        <v>1527.02</v>
      </c>
      <c r="Q725" s="382"/>
      <c r="R725" s="378"/>
      <c r="S725" s="381"/>
      <c r="T725" s="382"/>
      <c r="U725" s="37">
        <v>5955.38</v>
      </c>
    </row>
    <row r="726" spans="1:21" ht="14.25" customHeight="1" x14ac:dyDescent="0.25">
      <c r="A726" s="39" t="s">
        <v>100</v>
      </c>
      <c r="B726" s="39" t="s">
        <v>270</v>
      </c>
      <c r="C726" s="379" t="s">
        <v>269</v>
      </c>
      <c r="D726" s="381"/>
      <c r="E726" s="382"/>
      <c r="F726" s="380" t="s">
        <v>174</v>
      </c>
      <c r="G726" s="382"/>
      <c r="H726" s="383">
        <v>6.0000000000000002E-5</v>
      </c>
      <c r="I726" s="382"/>
      <c r="J726" s="383">
        <v>1</v>
      </c>
      <c r="K726" s="382"/>
      <c r="L726" s="37">
        <v>4.6799999999999999E-4</v>
      </c>
      <c r="M726" s="378">
        <v>82698.14</v>
      </c>
      <c r="N726" s="382"/>
      <c r="O726" s="39" t="s">
        <v>268</v>
      </c>
      <c r="P726" s="383">
        <v>111642.49</v>
      </c>
      <c r="Q726" s="382"/>
      <c r="R726" s="378"/>
      <c r="S726" s="381"/>
      <c r="T726" s="382"/>
      <c r="U726" s="37">
        <v>52.25</v>
      </c>
    </row>
    <row r="727" spans="1:21" ht="27.6" customHeight="1" x14ac:dyDescent="0.25">
      <c r="A727" s="39" t="s">
        <v>100</v>
      </c>
      <c r="B727" s="39" t="s">
        <v>242</v>
      </c>
      <c r="C727" s="379" t="s">
        <v>241</v>
      </c>
      <c r="D727" s="381"/>
      <c r="E727" s="382"/>
      <c r="F727" s="380" t="s">
        <v>240</v>
      </c>
      <c r="G727" s="382"/>
      <c r="H727" s="383">
        <v>9.6000000000000002E-2</v>
      </c>
      <c r="I727" s="382"/>
      <c r="J727" s="383">
        <v>1</v>
      </c>
      <c r="K727" s="382"/>
      <c r="L727" s="37">
        <v>0.74880000000000002</v>
      </c>
      <c r="M727" s="378">
        <v>37.71</v>
      </c>
      <c r="N727" s="382"/>
      <c r="O727" s="39" t="s">
        <v>239</v>
      </c>
      <c r="P727" s="383">
        <v>59.58</v>
      </c>
      <c r="Q727" s="382"/>
      <c r="R727" s="378"/>
      <c r="S727" s="381"/>
      <c r="T727" s="382"/>
      <c r="U727" s="37">
        <v>44.61</v>
      </c>
    </row>
    <row r="728" spans="1:21" ht="18.95" customHeight="1" x14ac:dyDescent="0.25">
      <c r="A728" s="39" t="s">
        <v>100</v>
      </c>
      <c r="B728" s="39" t="s">
        <v>238</v>
      </c>
      <c r="C728" s="379" t="s">
        <v>237</v>
      </c>
      <c r="D728" s="381"/>
      <c r="E728" s="382"/>
      <c r="F728" s="380" t="s">
        <v>160</v>
      </c>
      <c r="G728" s="382"/>
      <c r="H728" s="383">
        <v>1</v>
      </c>
      <c r="I728" s="382"/>
      <c r="J728" s="383">
        <v>1</v>
      </c>
      <c r="K728" s="382"/>
      <c r="L728" s="37">
        <v>1979.0237999999999</v>
      </c>
      <c r="M728" s="378"/>
      <c r="N728" s="382"/>
      <c r="O728" s="39" t="s">
        <v>100</v>
      </c>
      <c r="P728" s="383">
        <v>1</v>
      </c>
      <c r="Q728" s="382"/>
      <c r="R728" s="378"/>
      <c r="S728" s="381"/>
      <c r="T728" s="382"/>
      <c r="U728" s="37">
        <v>1979.02</v>
      </c>
    </row>
    <row r="729" spans="1:21" ht="14.25" customHeight="1" x14ac:dyDescent="0.25">
      <c r="A729" s="39" t="s">
        <v>100</v>
      </c>
      <c r="B729" s="39" t="s">
        <v>100</v>
      </c>
      <c r="C729" s="365" t="s">
        <v>166</v>
      </c>
      <c r="D729" s="381"/>
      <c r="E729" s="382"/>
      <c r="F729" s="380" t="s">
        <v>100</v>
      </c>
      <c r="G729" s="382"/>
      <c r="H729" s="378"/>
      <c r="I729" s="382"/>
      <c r="J729" s="378"/>
      <c r="K729" s="382"/>
      <c r="L729" s="38"/>
      <c r="M729" s="378"/>
      <c r="N729" s="382"/>
      <c r="O729" s="39" t="s">
        <v>100</v>
      </c>
      <c r="P729" s="378"/>
      <c r="Q729" s="382"/>
      <c r="R729" s="378"/>
      <c r="S729" s="381"/>
      <c r="T729" s="382"/>
      <c r="U729" s="35">
        <v>129333.24</v>
      </c>
    </row>
    <row r="730" spans="1:21" ht="38.85" customHeight="1" x14ac:dyDescent="0.25">
      <c r="A730" s="40" t="s">
        <v>514</v>
      </c>
      <c r="B730" s="39" t="s">
        <v>513</v>
      </c>
      <c r="C730" s="379" t="s">
        <v>512</v>
      </c>
      <c r="D730" s="381"/>
      <c r="E730" s="382"/>
      <c r="F730" s="380" t="s">
        <v>266</v>
      </c>
      <c r="G730" s="382"/>
      <c r="H730" s="383">
        <v>0.79559999999999997</v>
      </c>
      <c r="I730" s="382"/>
      <c r="J730" s="384" t="s">
        <v>187</v>
      </c>
      <c r="K730" s="382"/>
      <c r="L730" s="37">
        <v>0.79559999999999997</v>
      </c>
      <c r="M730" s="383">
        <v>918211.43</v>
      </c>
      <c r="N730" s="382"/>
      <c r="O730" s="39" t="s">
        <v>248</v>
      </c>
      <c r="P730" s="383">
        <v>1138582.17</v>
      </c>
      <c r="Q730" s="382"/>
      <c r="R730" s="378"/>
      <c r="S730" s="381"/>
      <c r="T730" s="382"/>
      <c r="U730" s="37">
        <v>905855.97</v>
      </c>
    </row>
    <row r="731" spans="1:21" ht="14.25" customHeight="1" x14ac:dyDescent="0.25">
      <c r="A731" s="41" t="s">
        <v>100</v>
      </c>
      <c r="B731" s="41" t="s">
        <v>100</v>
      </c>
      <c r="C731" s="379" t="s">
        <v>165</v>
      </c>
      <c r="D731" s="381"/>
      <c r="E731" s="382"/>
      <c r="F731" s="380" t="s">
        <v>100</v>
      </c>
      <c r="G731" s="382"/>
      <c r="H731" s="378"/>
      <c r="I731" s="382"/>
      <c r="J731" s="379" t="s">
        <v>100</v>
      </c>
      <c r="K731" s="382"/>
      <c r="L731" s="39" t="s">
        <v>100</v>
      </c>
      <c r="M731" s="379" t="s">
        <v>100</v>
      </c>
      <c r="N731" s="382"/>
      <c r="O731" s="41" t="s">
        <v>100</v>
      </c>
      <c r="P731" s="378"/>
      <c r="Q731" s="382"/>
      <c r="R731" s="379" t="s">
        <v>100</v>
      </c>
      <c r="S731" s="381"/>
      <c r="T731" s="382"/>
      <c r="U731" s="37">
        <v>116161.60000000001</v>
      </c>
    </row>
    <row r="732" spans="1:21" ht="28.35" customHeight="1" x14ac:dyDescent="0.25">
      <c r="A732" s="41" t="s">
        <v>100</v>
      </c>
      <c r="B732" s="39" t="s">
        <v>164</v>
      </c>
      <c r="C732" s="379" t="s">
        <v>163</v>
      </c>
      <c r="D732" s="381"/>
      <c r="E732" s="382"/>
      <c r="F732" s="380" t="s">
        <v>160</v>
      </c>
      <c r="G732" s="382"/>
      <c r="H732" s="383">
        <v>97</v>
      </c>
      <c r="I732" s="382"/>
      <c r="J732" s="383">
        <v>1</v>
      </c>
      <c r="K732" s="382"/>
      <c r="L732" s="37">
        <v>97</v>
      </c>
      <c r="M732" s="378"/>
      <c r="N732" s="382"/>
      <c r="O732" s="39" t="s">
        <v>100</v>
      </c>
      <c r="P732" s="378"/>
      <c r="Q732" s="382"/>
      <c r="R732" s="384" t="s">
        <v>100</v>
      </c>
      <c r="S732" s="381"/>
      <c r="T732" s="382"/>
      <c r="U732" s="37">
        <v>112676.75</v>
      </c>
    </row>
    <row r="733" spans="1:21" ht="28.35" customHeight="1" x14ac:dyDescent="0.25">
      <c r="A733" s="41" t="s">
        <v>100</v>
      </c>
      <c r="B733" s="39" t="s">
        <v>162</v>
      </c>
      <c r="C733" s="379" t="s">
        <v>161</v>
      </c>
      <c r="D733" s="381"/>
      <c r="E733" s="382"/>
      <c r="F733" s="380" t="s">
        <v>160</v>
      </c>
      <c r="G733" s="382"/>
      <c r="H733" s="383">
        <v>51</v>
      </c>
      <c r="I733" s="382"/>
      <c r="J733" s="383">
        <v>1</v>
      </c>
      <c r="K733" s="382"/>
      <c r="L733" s="37">
        <v>51</v>
      </c>
      <c r="M733" s="378"/>
      <c r="N733" s="382"/>
      <c r="O733" s="39" t="s">
        <v>100</v>
      </c>
      <c r="P733" s="378"/>
      <c r="Q733" s="382"/>
      <c r="R733" s="384" t="s">
        <v>100</v>
      </c>
      <c r="S733" s="381"/>
      <c r="T733" s="382"/>
      <c r="U733" s="37">
        <v>59242.42</v>
      </c>
    </row>
    <row r="734" spans="1:21" ht="14.25" customHeight="1" x14ac:dyDescent="0.25">
      <c r="A734" s="36" t="s">
        <v>100</v>
      </c>
      <c r="B734" s="36" t="s">
        <v>100</v>
      </c>
      <c r="C734" s="365" t="s">
        <v>136</v>
      </c>
      <c r="D734" s="381"/>
      <c r="E734" s="381"/>
      <c r="F734" s="381"/>
      <c r="G734" s="381"/>
      <c r="H734" s="381"/>
      <c r="I734" s="381"/>
      <c r="J734" s="381"/>
      <c r="K734" s="381"/>
      <c r="L734" s="382"/>
      <c r="M734" s="385" t="s">
        <v>100</v>
      </c>
      <c r="N734" s="381"/>
      <c r="O734" s="382"/>
      <c r="P734" s="386">
        <v>154757.48000000001</v>
      </c>
      <c r="Q734" s="382"/>
      <c r="R734" s="369"/>
      <c r="S734" s="381"/>
      <c r="T734" s="382"/>
      <c r="U734" s="35">
        <v>1207108.3799999999</v>
      </c>
    </row>
    <row r="735" spans="1:21" ht="38.85" customHeight="1" x14ac:dyDescent="0.25">
      <c r="A735" s="44" t="s">
        <v>511</v>
      </c>
      <c r="B735" s="43" t="s">
        <v>510</v>
      </c>
      <c r="C735" s="365" t="s">
        <v>509</v>
      </c>
      <c r="D735" s="381"/>
      <c r="E735" s="382"/>
      <c r="F735" s="367" t="s">
        <v>503</v>
      </c>
      <c r="G735" s="382"/>
      <c r="H735" s="368">
        <v>4</v>
      </c>
      <c r="I735" s="382"/>
      <c r="J735" s="368">
        <v>1</v>
      </c>
      <c r="K735" s="382"/>
      <c r="L735" s="35">
        <v>4</v>
      </c>
      <c r="M735" s="369"/>
      <c r="N735" s="382"/>
      <c r="O735" s="42"/>
      <c r="P735" s="369"/>
      <c r="Q735" s="382"/>
      <c r="R735" s="369"/>
      <c r="S735" s="381"/>
      <c r="T735" s="382"/>
      <c r="U735" s="38"/>
    </row>
    <row r="736" spans="1:21" ht="50.25" customHeight="1" x14ac:dyDescent="0.25">
      <c r="A736" s="40" t="s">
        <v>100</v>
      </c>
      <c r="B736" s="39" t="s">
        <v>483</v>
      </c>
      <c r="C736" s="379" t="s">
        <v>479</v>
      </c>
      <c r="D736" s="381"/>
      <c r="E736" s="381"/>
      <c r="F736" s="381"/>
      <c r="G736" s="381"/>
      <c r="H736" s="381"/>
      <c r="I736" s="381"/>
      <c r="J736" s="381"/>
      <c r="K736" s="381"/>
      <c r="L736" s="381"/>
      <c r="M736" s="381"/>
      <c r="N736" s="381"/>
      <c r="O736" s="381"/>
      <c r="P736" s="381"/>
      <c r="Q736" s="381"/>
      <c r="R736" s="381"/>
      <c r="S736" s="381"/>
      <c r="T736" s="382"/>
      <c r="U736" s="41" t="s">
        <v>100</v>
      </c>
    </row>
    <row r="737" spans="1:21" ht="14.25" customHeight="1" x14ac:dyDescent="0.25">
      <c r="A737" s="39" t="s">
        <v>100</v>
      </c>
      <c r="B737" s="39" t="s">
        <v>187</v>
      </c>
      <c r="C737" s="379" t="s">
        <v>186</v>
      </c>
      <c r="D737" s="381"/>
      <c r="E737" s="382"/>
      <c r="F737" s="380" t="s">
        <v>179</v>
      </c>
      <c r="G737" s="382"/>
      <c r="H737" s="378"/>
      <c r="I737" s="382"/>
      <c r="J737" s="378"/>
      <c r="K737" s="382"/>
      <c r="L737" s="37">
        <v>2.5299999999999998</v>
      </c>
      <c r="M737" s="378"/>
      <c r="N737" s="382"/>
      <c r="O737" s="39" t="s">
        <v>100</v>
      </c>
      <c r="P737" s="378"/>
      <c r="Q737" s="382"/>
      <c r="R737" s="378"/>
      <c r="S737" s="381"/>
      <c r="T737" s="382"/>
      <c r="U737" s="37">
        <v>1377.08</v>
      </c>
    </row>
    <row r="738" spans="1:21" ht="14.25" customHeight="1" x14ac:dyDescent="0.25">
      <c r="A738" s="39" t="s">
        <v>100</v>
      </c>
      <c r="B738" s="39" t="s">
        <v>508</v>
      </c>
      <c r="C738" s="379" t="s">
        <v>507</v>
      </c>
      <c r="D738" s="381"/>
      <c r="E738" s="382"/>
      <c r="F738" s="380" t="s">
        <v>179</v>
      </c>
      <c r="G738" s="382"/>
      <c r="H738" s="383">
        <v>0.55000000000000004</v>
      </c>
      <c r="I738" s="382"/>
      <c r="J738" s="383">
        <v>1.1499999999999999</v>
      </c>
      <c r="K738" s="382"/>
      <c r="L738" s="37">
        <v>2.5299999999999998</v>
      </c>
      <c r="M738" s="378"/>
      <c r="N738" s="382"/>
      <c r="O738" s="39" t="s">
        <v>100</v>
      </c>
      <c r="P738" s="383">
        <v>544.29999999999995</v>
      </c>
      <c r="Q738" s="382"/>
      <c r="R738" s="383">
        <v>1</v>
      </c>
      <c r="S738" s="381"/>
      <c r="T738" s="382"/>
      <c r="U738" s="37">
        <v>1377.08</v>
      </c>
    </row>
    <row r="739" spans="1:21" ht="14.25" customHeight="1" x14ac:dyDescent="0.25">
      <c r="A739" s="39" t="s">
        <v>100</v>
      </c>
      <c r="B739" s="39" t="s">
        <v>183</v>
      </c>
      <c r="C739" s="379" t="s">
        <v>182</v>
      </c>
      <c r="D739" s="381"/>
      <c r="E739" s="382"/>
      <c r="F739" s="380" t="s">
        <v>100</v>
      </c>
      <c r="G739" s="382"/>
      <c r="H739" s="378"/>
      <c r="I739" s="382"/>
      <c r="J739" s="378"/>
      <c r="K739" s="382"/>
      <c r="L739" s="38"/>
      <c r="M739" s="378"/>
      <c r="N739" s="382"/>
      <c r="O739" s="39" t="s">
        <v>100</v>
      </c>
      <c r="P739" s="378"/>
      <c r="Q739" s="382"/>
      <c r="R739" s="378"/>
      <c r="S739" s="381"/>
      <c r="T739" s="382"/>
      <c r="U739" s="37">
        <v>0</v>
      </c>
    </row>
    <row r="740" spans="1:21" ht="14.25" customHeight="1" x14ac:dyDescent="0.25">
      <c r="A740" s="39" t="s">
        <v>100</v>
      </c>
      <c r="B740" s="39" t="s">
        <v>181</v>
      </c>
      <c r="C740" s="379" t="s">
        <v>180</v>
      </c>
      <c r="D740" s="381"/>
      <c r="E740" s="382"/>
      <c r="F740" s="380" t="s">
        <v>179</v>
      </c>
      <c r="G740" s="382"/>
      <c r="H740" s="378"/>
      <c r="I740" s="382"/>
      <c r="J740" s="378"/>
      <c r="K740" s="382"/>
      <c r="L740" s="38"/>
      <c r="M740" s="378"/>
      <c r="N740" s="382"/>
      <c r="O740" s="39" t="s">
        <v>100</v>
      </c>
      <c r="P740" s="378"/>
      <c r="Q740" s="382"/>
      <c r="R740" s="378"/>
      <c r="S740" s="381"/>
      <c r="T740" s="382"/>
      <c r="U740" s="37">
        <v>0</v>
      </c>
    </row>
    <row r="741" spans="1:21" ht="14.25" customHeight="1" x14ac:dyDescent="0.25">
      <c r="A741" s="39" t="s">
        <v>100</v>
      </c>
      <c r="B741" s="39" t="s">
        <v>178</v>
      </c>
      <c r="C741" s="379" t="s">
        <v>177</v>
      </c>
      <c r="D741" s="381"/>
      <c r="E741" s="382"/>
      <c r="F741" s="380" t="s">
        <v>100</v>
      </c>
      <c r="G741" s="382"/>
      <c r="H741" s="378"/>
      <c r="I741" s="382"/>
      <c r="J741" s="378"/>
      <c r="K741" s="382"/>
      <c r="L741" s="38"/>
      <c r="M741" s="378"/>
      <c r="N741" s="382"/>
      <c r="O741" s="39" t="s">
        <v>100</v>
      </c>
      <c r="P741" s="378"/>
      <c r="Q741" s="382"/>
      <c r="R741" s="378"/>
      <c r="S741" s="381"/>
      <c r="T741" s="382"/>
      <c r="U741" s="37">
        <v>60.19</v>
      </c>
    </row>
    <row r="742" spans="1:21" ht="18.95" customHeight="1" x14ac:dyDescent="0.25">
      <c r="A742" s="39" t="s">
        <v>100</v>
      </c>
      <c r="B742" s="39" t="s">
        <v>502</v>
      </c>
      <c r="C742" s="379" t="s">
        <v>501</v>
      </c>
      <c r="D742" s="381"/>
      <c r="E742" s="382"/>
      <c r="F742" s="380" t="s">
        <v>192</v>
      </c>
      <c r="G742" s="382"/>
      <c r="H742" s="383">
        <v>3.0769999999999999E-2</v>
      </c>
      <c r="I742" s="382"/>
      <c r="J742" s="383">
        <v>1</v>
      </c>
      <c r="K742" s="382"/>
      <c r="L742" s="37">
        <v>0.12307999999999999</v>
      </c>
      <c r="M742" s="378">
        <v>241.35</v>
      </c>
      <c r="N742" s="382"/>
      <c r="O742" s="39" t="s">
        <v>167</v>
      </c>
      <c r="P742" s="383">
        <v>294.45</v>
      </c>
      <c r="Q742" s="382"/>
      <c r="R742" s="378"/>
      <c r="S742" s="381"/>
      <c r="T742" s="382"/>
      <c r="U742" s="37">
        <v>36.24</v>
      </c>
    </row>
    <row r="743" spans="1:21" ht="18.95" customHeight="1" x14ac:dyDescent="0.25">
      <c r="A743" s="39" t="s">
        <v>100</v>
      </c>
      <c r="B743" s="39" t="s">
        <v>238</v>
      </c>
      <c r="C743" s="379" t="s">
        <v>237</v>
      </c>
      <c r="D743" s="381"/>
      <c r="E743" s="382"/>
      <c r="F743" s="380" t="s">
        <v>160</v>
      </c>
      <c r="G743" s="382"/>
      <c r="H743" s="383">
        <v>1</v>
      </c>
      <c r="I743" s="382"/>
      <c r="J743" s="383">
        <v>1</v>
      </c>
      <c r="K743" s="382"/>
      <c r="L743" s="37">
        <v>23.9496</v>
      </c>
      <c r="M743" s="378"/>
      <c r="N743" s="382"/>
      <c r="O743" s="39" t="s">
        <v>100</v>
      </c>
      <c r="P743" s="383">
        <v>1</v>
      </c>
      <c r="Q743" s="382"/>
      <c r="R743" s="378"/>
      <c r="S743" s="381"/>
      <c r="T743" s="382"/>
      <c r="U743" s="37">
        <v>23.95</v>
      </c>
    </row>
    <row r="744" spans="1:21" ht="14.25" customHeight="1" x14ac:dyDescent="0.25">
      <c r="A744" s="39" t="s">
        <v>100</v>
      </c>
      <c r="B744" s="39" t="s">
        <v>100</v>
      </c>
      <c r="C744" s="365" t="s">
        <v>166</v>
      </c>
      <c r="D744" s="381"/>
      <c r="E744" s="382"/>
      <c r="F744" s="380" t="s">
        <v>100</v>
      </c>
      <c r="G744" s="382"/>
      <c r="H744" s="378"/>
      <c r="I744" s="382"/>
      <c r="J744" s="378"/>
      <c r="K744" s="382"/>
      <c r="L744" s="38"/>
      <c r="M744" s="378"/>
      <c r="N744" s="382"/>
      <c r="O744" s="39" t="s">
        <v>100</v>
      </c>
      <c r="P744" s="378"/>
      <c r="Q744" s="382"/>
      <c r="R744" s="378"/>
      <c r="S744" s="381"/>
      <c r="T744" s="382"/>
      <c r="U744" s="35">
        <v>1437.27</v>
      </c>
    </row>
    <row r="745" spans="1:21" ht="14.25" customHeight="1" x14ac:dyDescent="0.25">
      <c r="A745" s="41" t="s">
        <v>100</v>
      </c>
      <c r="B745" s="41" t="s">
        <v>100</v>
      </c>
      <c r="C745" s="379" t="s">
        <v>165</v>
      </c>
      <c r="D745" s="381"/>
      <c r="E745" s="382"/>
      <c r="F745" s="380" t="s">
        <v>100</v>
      </c>
      <c r="G745" s="382"/>
      <c r="H745" s="378"/>
      <c r="I745" s="382"/>
      <c r="J745" s="379" t="s">
        <v>100</v>
      </c>
      <c r="K745" s="382"/>
      <c r="L745" s="39" t="s">
        <v>100</v>
      </c>
      <c r="M745" s="379" t="s">
        <v>100</v>
      </c>
      <c r="N745" s="382"/>
      <c r="O745" s="41" t="s">
        <v>100</v>
      </c>
      <c r="P745" s="378"/>
      <c r="Q745" s="382"/>
      <c r="R745" s="379" t="s">
        <v>100</v>
      </c>
      <c r="S745" s="381"/>
      <c r="T745" s="382"/>
      <c r="U745" s="37">
        <v>1377.08</v>
      </c>
    </row>
    <row r="746" spans="1:21" ht="28.35" customHeight="1" x14ac:dyDescent="0.25">
      <c r="A746" s="41" t="s">
        <v>100</v>
      </c>
      <c r="B746" s="39" t="s">
        <v>497</v>
      </c>
      <c r="C746" s="379" t="s">
        <v>496</v>
      </c>
      <c r="D746" s="381"/>
      <c r="E746" s="382"/>
      <c r="F746" s="380" t="s">
        <v>160</v>
      </c>
      <c r="G746" s="382"/>
      <c r="H746" s="383">
        <v>90</v>
      </c>
      <c r="I746" s="382"/>
      <c r="J746" s="383">
        <v>1</v>
      </c>
      <c r="K746" s="382"/>
      <c r="L746" s="37">
        <v>90</v>
      </c>
      <c r="M746" s="378"/>
      <c r="N746" s="382"/>
      <c r="O746" s="39" t="s">
        <v>100</v>
      </c>
      <c r="P746" s="378"/>
      <c r="Q746" s="382"/>
      <c r="R746" s="384" t="s">
        <v>100</v>
      </c>
      <c r="S746" s="381"/>
      <c r="T746" s="382"/>
      <c r="U746" s="37">
        <v>1239.3699999999999</v>
      </c>
    </row>
    <row r="747" spans="1:21" ht="28.35" customHeight="1" x14ac:dyDescent="0.25">
      <c r="A747" s="41" t="s">
        <v>100</v>
      </c>
      <c r="B747" s="39" t="s">
        <v>495</v>
      </c>
      <c r="C747" s="379" t="s">
        <v>494</v>
      </c>
      <c r="D747" s="381"/>
      <c r="E747" s="382"/>
      <c r="F747" s="380" t="s">
        <v>160</v>
      </c>
      <c r="G747" s="382"/>
      <c r="H747" s="383">
        <v>46</v>
      </c>
      <c r="I747" s="382"/>
      <c r="J747" s="383">
        <v>1</v>
      </c>
      <c r="K747" s="382"/>
      <c r="L747" s="37">
        <v>46</v>
      </c>
      <c r="M747" s="378"/>
      <c r="N747" s="382"/>
      <c r="O747" s="39" t="s">
        <v>100</v>
      </c>
      <c r="P747" s="378"/>
      <c r="Q747" s="382"/>
      <c r="R747" s="384" t="s">
        <v>100</v>
      </c>
      <c r="S747" s="381"/>
      <c r="T747" s="382"/>
      <c r="U747" s="37">
        <v>633.46</v>
      </c>
    </row>
    <row r="748" spans="1:21" ht="14.25" customHeight="1" x14ac:dyDescent="0.25">
      <c r="A748" s="36" t="s">
        <v>100</v>
      </c>
      <c r="B748" s="36" t="s">
        <v>100</v>
      </c>
      <c r="C748" s="365" t="s">
        <v>136</v>
      </c>
      <c r="D748" s="381"/>
      <c r="E748" s="381"/>
      <c r="F748" s="381"/>
      <c r="G748" s="381"/>
      <c r="H748" s="381"/>
      <c r="I748" s="381"/>
      <c r="J748" s="381"/>
      <c r="K748" s="381"/>
      <c r="L748" s="382"/>
      <c r="M748" s="385" t="s">
        <v>100</v>
      </c>
      <c r="N748" s="381"/>
      <c r="O748" s="382"/>
      <c r="P748" s="386">
        <v>827.52</v>
      </c>
      <c r="Q748" s="382"/>
      <c r="R748" s="369"/>
      <c r="S748" s="381"/>
      <c r="T748" s="382"/>
      <c r="U748" s="35">
        <v>3310.1</v>
      </c>
    </row>
    <row r="749" spans="1:21" ht="50.25" customHeight="1" x14ac:dyDescent="0.25">
      <c r="A749" s="44" t="s">
        <v>506</v>
      </c>
      <c r="B749" s="43" t="s">
        <v>505</v>
      </c>
      <c r="C749" s="365" t="s">
        <v>504</v>
      </c>
      <c r="D749" s="381"/>
      <c r="E749" s="382"/>
      <c r="F749" s="367" t="s">
        <v>503</v>
      </c>
      <c r="G749" s="382"/>
      <c r="H749" s="368">
        <v>2</v>
      </c>
      <c r="I749" s="382"/>
      <c r="J749" s="368">
        <v>1</v>
      </c>
      <c r="K749" s="382"/>
      <c r="L749" s="35">
        <v>2</v>
      </c>
      <c r="M749" s="369"/>
      <c r="N749" s="382"/>
      <c r="O749" s="42"/>
      <c r="P749" s="369"/>
      <c r="Q749" s="382"/>
      <c r="R749" s="369"/>
      <c r="S749" s="381"/>
      <c r="T749" s="382"/>
      <c r="U749" s="38"/>
    </row>
    <row r="750" spans="1:21" ht="50.25" customHeight="1" x14ac:dyDescent="0.25">
      <c r="A750" s="40" t="s">
        <v>100</v>
      </c>
      <c r="B750" s="39" t="s">
        <v>483</v>
      </c>
      <c r="C750" s="379" t="s">
        <v>479</v>
      </c>
      <c r="D750" s="381"/>
      <c r="E750" s="381"/>
      <c r="F750" s="381"/>
      <c r="G750" s="381"/>
      <c r="H750" s="381"/>
      <c r="I750" s="381"/>
      <c r="J750" s="381"/>
      <c r="K750" s="381"/>
      <c r="L750" s="381"/>
      <c r="M750" s="381"/>
      <c r="N750" s="381"/>
      <c r="O750" s="381"/>
      <c r="P750" s="381"/>
      <c r="Q750" s="381"/>
      <c r="R750" s="381"/>
      <c r="S750" s="381"/>
      <c r="T750" s="382"/>
      <c r="U750" s="41" t="s">
        <v>100</v>
      </c>
    </row>
    <row r="751" spans="1:21" ht="14.25" customHeight="1" x14ac:dyDescent="0.25">
      <c r="A751" s="39" t="s">
        <v>100</v>
      </c>
      <c r="B751" s="39" t="s">
        <v>187</v>
      </c>
      <c r="C751" s="379" t="s">
        <v>186</v>
      </c>
      <c r="D751" s="381"/>
      <c r="E751" s="382"/>
      <c r="F751" s="380" t="s">
        <v>179</v>
      </c>
      <c r="G751" s="382"/>
      <c r="H751" s="378"/>
      <c r="I751" s="382"/>
      <c r="J751" s="378"/>
      <c r="K751" s="382"/>
      <c r="L751" s="37">
        <v>0.23</v>
      </c>
      <c r="M751" s="378"/>
      <c r="N751" s="382"/>
      <c r="O751" s="39" t="s">
        <v>100</v>
      </c>
      <c r="P751" s="378"/>
      <c r="Q751" s="382"/>
      <c r="R751" s="378"/>
      <c r="S751" s="381"/>
      <c r="T751" s="382"/>
      <c r="U751" s="37">
        <v>129.54</v>
      </c>
    </row>
    <row r="752" spans="1:21" ht="14.25" customHeight="1" x14ac:dyDescent="0.25">
      <c r="A752" s="39" t="s">
        <v>100</v>
      </c>
      <c r="B752" s="39" t="s">
        <v>264</v>
      </c>
      <c r="C752" s="379" t="s">
        <v>263</v>
      </c>
      <c r="D752" s="381"/>
      <c r="E752" s="382"/>
      <c r="F752" s="380" t="s">
        <v>179</v>
      </c>
      <c r="G752" s="382"/>
      <c r="H752" s="383">
        <v>0.1</v>
      </c>
      <c r="I752" s="382"/>
      <c r="J752" s="383">
        <v>1.1499999999999999</v>
      </c>
      <c r="K752" s="382"/>
      <c r="L752" s="37">
        <v>0.23</v>
      </c>
      <c r="M752" s="378"/>
      <c r="N752" s="382"/>
      <c r="O752" s="39" t="s">
        <v>100</v>
      </c>
      <c r="P752" s="383">
        <v>563.22</v>
      </c>
      <c r="Q752" s="382"/>
      <c r="R752" s="383">
        <v>1</v>
      </c>
      <c r="S752" s="381"/>
      <c r="T752" s="382"/>
      <c r="U752" s="37">
        <v>129.54</v>
      </c>
    </row>
    <row r="753" spans="1:21" ht="14.25" customHeight="1" x14ac:dyDescent="0.25">
      <c r="A753" s="39" t="s">
        <v>100</v>
      </c>
      <c r="B753" s="39" t="s">
        <v>183</v>
      </c>
      <c r="C753" s="379" t="s">
        <v>182</v>
      </c>
      <c r="D753" s="381"/>
      <c r="E753" s="382"/>
      <c r="F753" s="380" t="s">
        <v>100</v>
      </c>
      <c r="G753" s="382"/>
      <c r="H753" s="378"/>
      <c r="I753" s="382"/>
      <c r="J753" s="378"/>
      <c r="K753" s="382"/>
      <c r="L753" s="38"/>
      <c r="M753" s="378"/>
      <c r="N753" s="382"/>
      <c r="O753" s="39" t="s">
        <v>100</v>
      </c>
      <c r="P753" s="378"/>
      <c r="Q753" s="382"/>
      <c r="R753" s="378"/>
      <c r="S753" s="381"/>
      <c r="T753" s="382"/>
      <c r="U753" s="37">
        <v>0</v>
      </c>
    </row>
    <row r="754" spans="1:21" ht="14.25" customHeight="1" x14ac:dyDescent="0.25">
      <c r="A754" s="39" t="s">
        <v>100</v>
      </c>
      <c r="B754" s="39" t="s">
        <v>181</v>
      </c>
      <c r="C754" s="379" t="s">
        <v>180</v>
      </c>
      <c r="D754" s="381"/>
      <c r="E754" s="382"/>
      <c r="F754" s="380" t="s">
        <v>179</v>
      </c>
      <c r="G754" s="382"/>
      <c r="H754" s="378"/>
      <c r="I754" s="382"/>
      <c r="J754" s="378"/>
      <c r="K754" s="382"/>
      <c r="L754" s="38"/>
      <c r="M754" s="378"/>
      <c r="N754" s="382"/>
      <c r="O754" s="39" t="s">
        <v>100</v>
      </c>
      <c r="P754" s="378"/>
      <c r="Q754" s="382"/>
      <c r="R754" s="378"/>
      <c r="S754" s="381"/>
      <c r="T754" s="382"/>
      <c r="U754" s="37">
        <v>0</v>
      </c>
    </row>
    <row r="755" spans="1:21" ht="14.25" customHeight="1" x14ac:dyDescent="0.25">
      <c r="A755" s="39" t="s">
        <v>100</v>
      </c>
      <c r="B755" s="39" t="s">
        <v>178</v>
      </c>
      <c r="C755" s="379" t="s">
        <v>177</v>
      </c>
      <c r="D755" s="381"/>
      <c r="E755" s="382"/>
      <c r="F755" s="380" t="s">
        <v>100</v>
      </c>
      <c r="G755" s="382"/>
      <c r="H755" s="378"/>
      <c r="I755" s="382"/>
      <c r="J755" s="378"/>
      <c r="K755" s="382"/>
      <c r="L755" s="38"/>
      <c r="M755" s="378"/>
      <c r="N755" s="382"/>
      <c r="O755" s="39" t="s">
        <v>100</v>
      </c>
      <c r="P755" s="378"/>
      <c r="Q755" s="382"/>
      <c r="R755" s="378"/>
      <c r="S755" s="381"/>
      <c r="T755" s="382"/>
      <c r="U755" s="37">
        <v>20.37</v>
      </c>
    </row>
    <row r="756" spans="1:21" ht="18.95" customHeight="1" x14ac:dyDescent="0.25">
      <c r="A756" s="39" t="s">
        <v>100</v>
      </c>
      <c r="B756" s="39" t="s">
        <v>502</v>
      </c>
      <c r="C756" s="379" t="s">
        <v>501</v>
      </c>
      <c r="D756" s="381"/>
      <c r="E756" s="382"/>
      <c r="F756" s="380" t="s">
        <v>192</v>
      </c>
      <c r="G756" s="382"/>
      <c r="H756" s="383">
        <v>3.0769999999999999E-2</v>
      </c>
      <c r="I756" s="382"/>
      <c r="J756" s="383">
        <v>1</v>
      </c>
      <c r="K756" s="382"/>
      <c r="L756" s="37">
        <v>6.1539999999999997E-2</v>
      </c>
      <c r="M756" s="378">
        <v>241.35</v>
      </c>
      <c r="N756" s="382"/>
      <c r="O756" s="39" t="s">
        <v>167</v>
      </c>
      <c r="P756" s="383">
        <v>294.45</v>
      </c>
      <c r="Q756" s="382"/>
      <c r="R756" s="378"/>
      <c r="S756" s="381"/>
      <c r="T756" s="382"/>
      <c r="U756" s="37">
        <v>18.12</v>
      </c>
    </row>
    <row r="757" spans="1:21" ht="18.95" customHeight="1" x14ac:dyDescent="0.25">
      <c r="A757" s="39" t="s">
        <v>100</v>
      </c>
      <c r="B757" s="39" t="s">
        <v>238</v>
      </c>
      <c r="C757" s="379" t="s">
        <v>237</v>
      </c>
      <c r="D757" s="381"/>
      <c r="E757" s="382"/>
      <c r="F757" s="380" t="s">
        <v>160</v>
      </c>
      <c r="G757" s="382"/>
      <c r="H757" s="383">
        <v>1</v>
      </c>
      <c r="I757" s="382"/>
      <c r="J757" s="383">
        <v>1</v>
      </c>
      <c r="K757" s="382"/>
      <c r="L757" s="37">
        <v>2.2528000000000001</v>
      </c>
      <c r="M757" s="378"/>
      <c r="N757" s="382"/>
      <c r="O757" s="39" t="s">
        <v>100</v>
      </c>
      <c r="P757" s="383">
        <v>1</v>
      </c>
      <c r="Q757" s="382"/>
      <c r="R757" s="378"/>
      <c r="S757" s="381"/>
      <c r="T757" s="382"/>
      <c r="U757" s="37">
        <v>2.25</v>
      </c>
    </row>
    <row r="758" spans="1:21" ht="14.25" customHeight="1" x14ac:dyDescent="0.25">
      <c r="A758" s="39" t="s">
        <v>100</v>
      </c>
      <c r="B758" s="39" t="s">
        <v>100</v>
      </c>
      <c r="C758" s="365" t="s">
        <v>166</v>
      </c>
      <c r="D758" s="381"/>
      <c r="E758" s="382"/>
      <c r="F758" s="380" t="s">
        <v>100</v>
      </c>
      <c r="G758" s="382"/>
      <c r="H758" s="378"/>
      <c r="I758" s="382"/>
      <c r="J758" s="378"/>
      <c r="K758" s="382"/>
      <c r="L758" s="38"/>
      <c r="M758" s="378"/>
      <c r="N758" s="382"/>
      <c r="O758" s="39" t="s">
        <v>100</v>
      </c>
      <c r="P758" s="378"/>
      <c r="Q758" s="382"/>
      <c r="R758" s="378"/>
      <c r="S758" s="381"/>
      <c r="T758" s="382"/>
      <c r="U758" s="35">
        <v>149.91</v>
      </c>
    </row>
    <row r="759" spans="1:21" ht="50.25" customHeight="1" x14ac:dyDescent="0.25">
      <c r="A759" s="40" t="s">
        <v>500</v>
      </c>
      <c r="B759" s="39" t="s">
        <v>499</v>
      </c>
      <c r="C759" s="379" t="s">
        <v>498</v>
      </c>
      <c r="D759" s="381"/>
      <c r="E759" s="382"/>
      <c r="F759" s="380" t="s">
        <v>192</v>
      </c>
      <c r="G759" s="382"/>
      <c r="H759" s="383">
        <v>2</v>
      </c>
      <c r="I759" s="382"/>
      <c r="J759" s="384" t="s">
        <v>187</v>
      </c>
      <c r="K759" s="382"/>
      <c r="L759" s="37">
        <v>2</v>
      </c>
      <c r="M759" s="378"/>
      <c r="N759" s="382"/>
      <c r="O759" s="39" t="s">
        <v>100</v>
      </c>
      <c r="P759" s="383">
        <v>4773.84</v>
      </c>
      <c r="Q759" s="382"/>
      <c r="R759" s="378"/>
      <c r="S759" s="381"/>
      <c r="T759" s="382"/>
      <c r="U759" s="37">
        <v>9547.68</v>
      </c>
    </row>
    <row r="760" spans="1:21" ht="14.25" customHeight="1" x14ac:dyDescent="0.25">
      <c r="A760" s="41" t="s">
        <v>100</v>
      </c>
      <c r="B760" s="41" t="s">
        <v>100</v>
      </c>
      <c r="C760" s="379" t="s">
        <v>165</v>
      </c>
      <c r="D760" s="381"/>
      <c r="E760" s="382"/>
      <c r="F760" s="380" t="s">
        <v>100</v>
      </c>
      <c r="G760" s="382"/>
      <c r="H760" s="378"/>
      <c r="I760" s="382"/>
      <c r="J760" s="379" t="s">
        <v>100</v>
      </c>
      <c r="K760" s="382"/>
      <c r="L760" s="39" t="s">
        <v>100</v>
      </c>
      <c r="M760" s="379" t="s">
        <v>100</v>
      </c>
      <c r="N760" s="382"/>
      <c r="O760" s="41" t="s">
        <v>100</v>
      </c>
      <c r="P760" s="378"/>
      <c r="Q760" s="382"/>
      <c r="R760" s="379" t="s">
        <v>100</v>
      </c>
      <c r="S760" s="381"/>
      <c r="T760" s="382"/>
      <c r="U760" s="37">
        <v>129.54</v>
      </c>
    </row>
    <row r="761" spans="1:21" ht="28.35" customHeight="1" x14ac:dyDescent="0.25">
      <c r="A761" s="41" t="s">
        <v>100</v>
      </c>
      <c r="B761" s="39" t="s">
        <v>497</v>
      </c>
      <c r="C761" s="379" t="s">
        <v>496</v>
      </c>
      <c r="D761" s="381"/>
      <c r="E761" s="382"/>
      <c r="F761" s="380" t="s">
        <v>160</v>
      </c>
      <c r="G761" s="382"/>
      <c r="H761" s="383">
        <v>90</v>
      </c>
      <c r="I761" s="382"/>
      <c r="J761" s="383">
        <v>1</v>
      </c>
      <c r="K761" s="382"/>
      <c r="L761" s="37">
        <v>90</v>
      </c>
      <c r="M761" s="378"/>
      <c r="N761" s="382"/>
      <c r="O761" s="39" t="s">
        <v>100</v>
      </c>
      <c r="P761" s="378"/>
      <c r="Q761" s="382"/>
      <c r="R761" s="384" t="s">
        <v>100</v>
      </c>
      <c r="S761" s="381"/>
      <c r="T761" s="382"/>
      <c r="U761" s="37">
        <v>116.59</v>
      </c>
    </row>
    <row r="762" spans="1:21" ht="28.35" customHeight="1" x14ac:dyDescent="0.25">
      <c r="A762" s="41" t="s">
        <v>100</v>
      </c>
      <c r="B762" s="39" t="s">
        <v>495</v>
      </c>
      <c r="C762" s="379" t="s">
        <v>494</v>
      </c>
      <c r="D762" s="381"/>
      <c r="E762" s="382"/>
      <c r="F762" s="380" t="s">
        <v>160</v>
      </c>
      <c r="G762" s="382"/>
      <c r="H762" s="383">
        <v>46</v>
      </c>
      <c r="I762" s="382"/>
      <c r="J762" s="383">
        <v>1</v>
      </c>
      <c r="K762" s="382"/>
      <c r="L762" s="37">
        <v>46</v>
      </c>
      <c r="M762" s="378"/>
      <c r="N762" s="382"/>
      <c r="O762" s="39" t="s">
        <v>100</v>
      </c>
      <c r="P762" s="378"/>
      <c r="Q762" s="382"/>
      <c r="R762" s="384" t="s">
        <v>100</v>
      </c>
      <c r="S762" s="381"/>
      <c r="T762" s="382"/>
      <c r="U762" s="37">
        <v>59.59</v>
      </c>
    </row>
    <row r="763" spans="1:21" ht="14.25" customHeight="1" x14ac:dyDescent="0.25">
      <c r="A763" s="36" t="s">
        <v>100</v>
      </c>
      <c r="B763" s="36" t="s">
        <v>100</v>
      </c>
      <c r="C763" s="365" t="s">
        <v>136</v>
      </c>
      <c r="D763" s="381"/>
      <c r="E763" s="381"/>
      <c r="F763" s="381"/>
      <c r="G763" s="381"/>
      <c r="H763" s="381"/>
      <c r="I763" s="381"/>
      <c r="J763" s="381"/>
      <c r="K763" s="381"/>
      <c r="L763" s="382"/>
      <c r="M763" s="385" t="s">
        <v>100</v>
      </c>
      <c r="N763" s="381"/>
      <c r="O763" s="382"/>
      <c r="P763" s="386">
        <v>4936.8900000000003</v>
      </c>
      <c r="Q763" s="382"/>
      <c r="R763" s="369"/>
      <c r="S763" s="381"/>
      <c r="T763" s="382"/>
      <c r="U763" s="35">
        <v>9873.77</v>
      </c>
    </row>
    <row r="764" spans="1:21" ht="60.75" customHeight="1" x14ac:dyDescent="0.25">
      <c r="A764" s="44" t="s">
        <v>493</v>
      </c>
      <c r="B764" s="43" t="s">
        <v>492</v>
      </c>
      <c r="C764" s="365" t="s">
        <v>491</v>
      </c>
      <c r="D764" s="381"/>
      <c r="E764" s="382"/>
      <c r="F764" s="367" t="s">
        <v>192</v>
      </c>
      <c r="G764" s="382"/>
      <c r="H764" s="368">
        <v>4</v>
      </c>
      <c r="I764" s="382"/>
      <c r="J764" s="368">
        <v>1</v>
      </c>
      <c r="K764" s="382"/>
      <c r="L764" s="35">
        <v>4</v>
      </c>
      <c r="M764" s="369"/>
      <c r="N764" s="382"/>
      <c r="O764" s="42"/>
      <c r="P764" s="369"/>
      <c r="Q764" s="382"/>
      <c r="R764" s="369"/>
      <c r="S764" s="381"/>
      <c r="T764" s="382"/>
      <c r="U764" s="38"/>
    </row>
    <row r="765" spans="1:21" ht="50.25" customHeight="1" x14ac:dyDescent="0.25">
      <c r="A765" s="40" t="s">
        <v>100</v>
      </c>
      <c r="B765" s="39" t="s">
        <v>483</v>
      </c>
      <c r="C765" s="379" t="s">
        <v>479</v>
      </c>
      <c r="D765" s="381"/>
      <c r="E765" s="381"/>
      <c r="F765" s="381"/>
      <c r="G765" s="381"/>
      <c r="H765" s="381"/>
      <c r="I765" s="381"/>
      <c r="J765" s="381"/>
      <c r="K765" s="381"/>
      <c r="L765" s="381"/>
      <c r="M765" s="381"/>
      <c r="N765" s="381"/>
      <c r="O765" s="381"/>
      <c r="P765" s="381"/>
      <c r="Q765" s="381"/>
      <c r="R765" s="381"/>
      <c r="S765" s="381"/>
      <c r="T765" s="382"/>
      <c r="U765" s="41" t="s">
        <v>100</v>
      </c>
    </row>
    <row r="766" spans="1:21" ht="14.25" customHeight="1" x14ac:dyDescent="0.25">
      <c r="A766" s="39" t="s">
        <v>100</v>
      </c>
      <c r="B766" s="39" t="s">
        <v>187</v>
      </c>
      <c r="C766" s="379" t="s">
        <v>186</v>
      </c>
      <c r="D766" s="381"/>
      <c r="E766" s="382"/>
      <c r="F766" s="380" t="s">
        <v>179</v>
      </c>
      <c r="G766" s="382"/>
      <c r="H766" s="378"/>
      <c r="I766" s="382"/>
      <c r="J766" s="378"/>
      <c r="K766" s="382"/>
      <c r="L766" s="37">
        <v>35.235999999999997</v>
      </c>
      <c r="M766" s="378"/>
      <c r="N766" s="382"/>
      <c r="O766" s="39" t="s">
        <v>100</v>
      </c>
      <c r="P766" s="378"/>
      <c r="Q766" s="382"/>
      <c r="R766" s="378"/>
      <c r="S766" s="381"/>
      <c r="T766" s="382"/>
      <c r="U766" s="37">
        <v>19401.29</v>
      </c>
    </row>
    <row r="767" spans="1:21" ht="14.25" customHeight="1" x14ac:dyDescent="0.25">
      <c r="A767" s="39" t="s">
        <v>100</v>
      </c>
      <c r="B767" s="39" t="s">
        <v>185</v>
      </c>
      <c r="C767" s="379" t="s">
        <v>184</v>
      </c>
      <c r="D767" s="381"/>
      <c r="E767" s="382"/>
      <c r="F767" s="380" t="s">
        <v>179</v>
      </c>
      <c r="G767" s="382"/>
      <c r="H767" s="383">
        <v>7.66</v>
      </c>
      <c r="I767" s="382"/>
      <c r="J767" s="383">
        <v>1.1499999999999999</v>
      </c>
      <c r="K767" s="382"/>
      <c r="L767" s="37">
        <v>35.235999999999997</v>
      </c>
      <c r="M767" s="378"/>
      <c r="N767" s="382"/>
      <c r="O767" s="39" t="s">
        <v>100</v>
      </c>
      <c r="P767" s="383">
        <v>550.61</v>
      </c>
      <c r="Q767" s="382"/>
      <c r="R767" s="383">
        <v>1</v>
      </c>
      <c r="S767" s="381"/>
      <c r="T767" s="382"/>
      <c r="U767" s="37">
        <v>19401.29</v>
      </c>
    </row>
    <row r="768" spans="1:21" ht="14.25" customHeight="1" x14ac:dyDescent="0.25">
      <c r="A768" s="39" t="s">
        <v>100</v>
      </c>
      <c r="B768" s="39" t="s">
        <v>183</v>
      </c>
      <c r="C768" s="379" t="s">
        <v>182</v>
      </c>
      <c r="D768" s="381"/>
      <c r="E768" s="382"/>
      <c r="F768" s="380" t="s">
        <v>100</v>
      </c>
      <c r="G768" s="382"/>
      <c r="H768" s="378"/>
      <c r="I768" s="382"/>
      <c r="J768" s="378"/>
      <c r="K768" s="382"/>
      <c r="L768" s="38"/>
      <c r="M768" s="378"/>
      <c r="N768" s="382"/>
      <c r="O768" s="39" t="s">
        <v>100</v>
      </c>
      <c r="P768" s="378"/>
      <c r="Q768" s="382"/>
      <c r="R768" s="378"/>
      <c r="S768" s="381"/>
      <c r="T768" s="382"/>
      <c r="U768" s="37">
        <v>63390.080000000002</v>
      </c>
    </row>
    <row r="769" spans="1:21" ht="14.25" customHeight="1" x14ac:dyDescent="0.25">
      <c r="A769" s="39" t="s">
        <v>100</v>
      </c>
      <c r="B769" s="39" t="s">
        <v>181</v>
      </c>
      <c r="C769" s="379" t="s">
        <v>180</v>
      </c>
      <c r="D769" s="381"/>
      <c r="E769" s="382"/>
      <c r="F769" s="380" t="s">
        <v>179</v>
      </c>
      <c r="G769" s="382"/>
      <c r="H769" s="378"/>
      <c r="I769" s="382"/>
      <c r="J769" s="378"/>
      <c r="K769" s="382"/>
      <c r="L769" s="37">
        <v>29.532</v>
      </c>
      <c r="M769" s="378"/>
      <c r="N769" s="382"/>
      <c r="O769" s="39" t="s">
        <v>100</v>
      </c>
      <c r="P769" s="378"/>
      <c r="Q769" s="382"/>
      <c r="R769" s="378"/>
      <c r="S769" s="381"/>
      <c r="T769" s="382"/>
      <c r="U769" s="37">
        <v>22333.84</v>
      </c>
    </row>
    <row r="770" spans="1:21" ht="18.95" customHeight="1" x14ac:dyDescent="0.25">
      <c r="A770" s="39" t="s">
        <v>100</v>
      </c>
      <c r="B770" s="39" t="s">
        <v>254</v>
      </c>
      <c r="C770" s="379" t="s">
        <v>253</v>
      </c>
      <c r="D770" s="381"/>
      <c r="E770" s="382"/>
      <c r="F770" s="380" t="s">
        <v>218</v>
      </c>
      <c r="G770" s="382"/>
      <c r="H770" s="383">
        <v>0.01</v>
      </c>
      <c r="I770" s="382"/>
      <c r="J770" s="383">
        <v>1.1499999999999999</v>
      </c>
      <c r="K770" s="382"/>
      <c r="L770" s="37">
        <v>4.5999999999999999E-2</v>
      </c>
      <c r="M770" s="378"/>
      <c r="N770" s="382"/>
      <c r="O770" s="39" t="s">
        <v>100</v>
      </c>
      <c r="P770" s="383">
        <v>1631.99</v>
      </c>
      <c r="Q770" s="382"/>
      <c r="R770" s="378"/>
      <c r="S770" s="381"/>
      <c r="T770" s="382"/>
      <c r="U770" s="37">
        <v>75.069999999999993</v>
      </c>
    </row>
    <row r="771" spans="1:21" ht="14.25" customHeight="1" x14ac:dyDescent="0.25">
      <c r="A771" s="39" t="s">
        <v>100</v>
      </c>
      <c r="B771" s="39" t="s">
        <v>252</v>
      </c>
      <c r="C771" s="379" t="s">
        <v>251</v>
      </c>
      <c r="D771" s="381"/>
      <c r="E771" s="382"/>
      <c r="F771" s="380" t="s">
        <v>179</v>
      </c>
      <c r="G771" s="382"/>
      <c r="H771" s="383">
        <v>0.01</v>
      </c>
      <c r="I771" s="382"/>
      <c r="J771" s="383">
        <v>1.1499999999999999</v>
      </c>
      <c r="K771" s="382"/>
      <c r="L771" s="37">
        <v>4.5999999999999999E-2</v>
      </c>
      <c r="M771" s="378"/>
      <c r="N771" s="382"/>
      <c r="O771" s="39" t="s">
        <v>100</v>
      </c>
      <c r="P771" s="383">
        <v>756.56</v>
      </c>
      <c r="Q771" s="382"/>
      <c r="R771" s="383">
        <v>1</v>
      </c>
      <c r="S771" s="381"/>
      <c r="T771" s="382"/>
      <c r="U771" s="37">
        <v>34.799999999999997</v>
      </c>
    </row>
    <row r="772" spans="1:21" ht="27.6" customHeight="1" x14ac:dyDescent="0.25">
      <c r="A772" s="39" t="s">
        <v>100</v>
      </c>
      <c r="B772" s="39" t="s">
        <v>490</v>
      </c>
      <c r="C772" s="379" t="s">
        <v>489</v>
      </c>
      <c r="D772" s="381"/>
      <c r="E772" s="382"/>
      <c r="F772" s="380" t="s">
        <v>218</v>
      </c>
      <c r="G772" s="382"/>
      <c r="H772" s="383">
        <v>6.4</v>
      </c>
      <c r="I772" s="382"/>
      <c r="J772" s="383">
        <v>1.1499999999999999</v>
      </c>
      <c r="K772" s="382"/>
      <c r="L772" s="37">
        <v>29.44</v>
      </c>
      <c r="M772" s="378">
        <v>1472.34</v>
      </c>
      <c r="N772" s="382"/>
      <c r="O772" s="39" t="s">
        <v>488</v>
      </c>
      <c r="P772" s="383">
        <v>2149.62</v>
      </c>
      <c r="Q772" s="382"/>
      <c r="R772" s="378"/>
      <c r="S772" s="381"/>
      <c r="T772" s="382"/>
      <c r="U772" s="37">
        <v>63284.81</v>
      </c>
    </row>
    <row r="773" spans="1:21" ht="14.25" customHeight="1" x14ac:dyDescent="0.25">
      <c r="A773" s="39" t="s">
        <v>100</v>
      </c>
      <c r="B773" s="39" t="s">
        <v>252</v>
      </c>
      <c r="C773" s="379" t="s">
        <v>251</v>
      </c>
      <c r="D773" s="381"/>
      <c r="E773" s="382"/>
      <c r="F773" s="380" t="s">
        <v>179</v>
      </c>
      <c r="G773" s="382"/>
      <c r="H773" s="383">
        <v>6.4</v>
      </c>
      <c r="I773" s="382"/>
      <c r="J773" s="383">
        <v>1.1499999999999999</v>
      </c>
      <c r="K773" s="382"/>
      <c r="L773" s="37">
        <v>29.44</v>
      </c>
      <c r="M773" s="378"/>
      <c r="N773" s="382"/>
      <c r="O773" s="39" t="s">
        <v>100</v>
      </c>
      <c r="P773" s="383">
        <v>756.56</v>
      </c>
      <c r="Q773" s="382"/>
      <c r="R773" s="383">
        <v>1</v>
      </c>
      <c r="S773" s="381"/>
      <c r="T773" s="382"/>
      <c r="U773" s="37">
        <v>22273.13</v>
      </c>
    </row>
    <row r="774" spans="1:21" ht="18.95" customHeight="1" x14ac:dyDescent="0.25">
      <c r="A774" s="39" t="s">
        <v>100</v>
      </c>
      <c r="B774" s="39" t="s">
        <v>224</v>
      </c>
      <c r="C774" s="379" t="s">
        <v>223</v>
      </c>
      <c r="D774" s="381"/>
      <c r="E774" s="382"/>
      <c r="F774" s="380" t="s">
        <v>218</v>
      </c>
      <c r="G774" s="382"/>
      <c r="H774" s="383">
        <v>0.01</v>
      </c>
      <c r="I774" s="382"/>
      <c r="J774" s="383">
        <v>1.1499999999999999</v>
      </c>
      <c r="K774" s="382"/>
      <c r="L774" s="37">
        <v>4.5999999999999999E-2</v>
      </c>
      <c r="M774" s="378"/>
      <c r="N774" s="382"/>
      <c r="O774" s="39" t="s">
        <v>100</v>
      </c>
      <c r="P774" s="383">
        <v>656.62</v>
      </c>
      <c r="Q774" s="382"/>
      <c r="R774" s="378"/>
      <c r="S774" s="381"/>
      <c r="T774" s="382"/>
      <c r="U774" s="37">
        <v>30.2</v>
      </c>
    </row>
    <row r="775" spans="1:21" ht="14.25" customHeight="1" x14ac:dyDescent="0.25">
      <c r="A775" s="39" t="s">
        <v>100</v>
      </c>
      <c r="B775" s="39" t="s">
        <v>222</v>
      </c>
      <c r="C775" s="379" t="s">
        <v>221</v>
      </c>
      <c r="D775" s="381"/>
      <c r="E775" s="382"/>
      <c r="F775" s="380" t="s">
        <v>179</v>
      </c>
      <c r="G775" s="382"/>
      <c r="H775" s="383">
        <v>0.01</v>
      </c>
      <c r="I775" s="382"/>
      <c r="J775" s="383">
        <v>1.1499999999999999</v>
      </c>
      <c r="K775" s="382"/>
      <c r="L775" s="37">
        <v>4.5999999999999999E-2</v>
      </c>
      <c r="M775" s="378"/>
      <c r="N775" s="382"/>
      <c r="O775" s="39" t="s">
        <v>100</v>
      </c>
      <c r="P775" s="383">
        <v>563.22</v>
      </c>
      <c r="Q775" s="382"/>
      <c r="R775" s="383">
        <v>1</v>
      </c>
      <c r="S775" s="381"/>
      <c r="T775" s="382"/>
      <c r="U775" s="37">
        <v>25.91</v>
      </c>
    </row>
    <row r="776" spans="1:21" ht="14.25" customHeight="1" x14ac:dyDescent="0.25">
      <c r="A776" s="39" t="s">
        <v>100</v>
      </c>
      <c r="B776" s="39" t="s">
        <v>178</v>
      </c>
      <c r="C776" s="379" t="s">
        <v>177</v>
      </c>
      <c r="D776" s="381"/>
      <c r="E776" s="382"/>
      <c r="F776" s="380" t="s">
        <v>100</v>
      </c>
      <c r="G776" s="382"/>
      <c r="H776" s="378"/>
      <c r="I776" s="382"/>
      <c r="J776" s="378"/>
      <c r="K776" s="382"/>
      <c r="L776" s="38"/>
      <c r="M776" s="378"/>
      <c r="N776" s="382"/>
      <c r="O776" s="39" t="s">
        <v>100</v>
      </c>
      <c r="P776" s="378"/>
      <c r="Q776" s="382"/>
      <c r="R776" s="378"/>
      <c r="S776" s="381"/>
      <c r="T776" s="382"/>
      <c r="U776" s="37">
        <v>602.35</v>
      </c>
    </row>
    <row r="777" spans="1:21" ht="14.25" customHeight="1" x14ac:dyDescent="0.25">
      <c r="A777" s="39" t="s">
        <v>100</v>
      </c>
      <c r="B777" s="39" t="s">
        <v>247</v>
      </c>
      <c r="C777" s="379" t="s">
        <v>246</v>
      </c>
      <c r="D777" s="381"/>
      <c r="E777" s="382"/>
      <c r="F777" s="380" t="s">
        <v>174</v>
      </c>
      <c r="G777" s="382"/>
      <c r="H777" s="383">
        <v>4.0000000000000002E-4</v>
      </c>
      <c r="I777" s="382"/>
      <c r="J777" s="383">
        <v>1</v>
      </c>
      <c r="K777" s="382"/>
      <c r="L777" s="37">
        <v>1.6000000000000001E-3</v>
      </c>
      <c r="M777" s="378">
        <v>116448.72</v>
      </c>
      <c r="N777" s="382"/>
      <c r="O777" s="39" t="s">
        <v>173</v>
      </c>
      <c r="P777" s="383">
        <v>158370.26</v>
      </c>
      <c r="Q777" s="382"/>
      <c r="R777" s="378"/>
      <c r="S777" s="381"/>
      <c r="T777" s="382"/>
      <c r="U777" s="37">
        <v>253.39</v>
      </c>
    </row>
    <row r="778" spans="1:21" ht="14.25" customHeight="1" x14ac:dyDescent="0.25">
      <c r="A778" s="39" t="s">
        <v>100</v>
      </c>
      <c r="B778" s="39" t="s">
        <v>245</v>
      </c>
      <c r="C778" s="379" t="s">
        <v>244</v>
      </c>
      <c r="D778" s="381"/>
      <c r="E778" s="382"/>
      <c r="F778" s="380" t="s">
        <v>174</v>
      </c>
      <c r="G778" s="382"/>
      <c r="H778" s="383">
        <v>1.0000000000000001E-5</v>
      </c>
      <c r="I778" s="382"/>
      <c r="J778" s="383">
        <v>1</v>
      </c>
      <c r="K778" s="382"/>
      <c r="L778" s="37">
        <v>4.0000000000000003E-5</v>
      </c>
      <c r="M778" s="378">
        <v>81827.199999999997</v>
      </c>
      <c r="N778" s="382"/>
      <c r="O778" s="39" t="s">
        <v>243</v>
      </c>
      <c r="P778" s="383">
        <v>145652.42000000001</v>
      </c>
      <c r="Q778" s="382"/>
      <c r="R778" s="378"/>
      <c r="S778" s="381"/>
      <c r="T778" s="382"/>
      <c r="U778" s="37">
        <v>5.83</v>
      </c>
    </row>
    <row r="779" spans="1:21" ht="27.6" customHeight="1" x14ac:dyDescent="0.25">
      <c r="A779" s="39" t="s">
        <v>100</v>
      </c>
      <c r="B779" s="39" t="s">
        <v>242</v>
      </c>
      <c r="C779" s="379" t="s">
        <v>241</v>
      </c>
      <c r="D779" s="381"/>
      <c r="E779" s="382"/>
      <c r="F779" s="380" t="s">
        <v>240</v>
      </c>
      <c r="G779" s="382"/>
      <c r="H779" s="383">
        <v>2.4E-2</v>
      </c>
      <c r="I779" s="382"/>
      <c r="J779" s="383">
        <v>1</v>
      </c>
      <c r="K779" s="382"/>
      <c r="L779" s="37">
        <v>9.6000000000000002E-2</v>
      </c>
      <c r="M779" s="378">
        <v>37.71</v>
      </c>
      <c r="N779" s="382"/>
      <c r="O779" s="39" t="s">
        <v>239</v>
      </c>
      <c r="P779" s="383">
        <v>59.58</v>
      </c>
      <c r="Q779" s="382"/>
      <c r="R779" s="378"/>
      <c r="S779" s="381"/>
      <c r="T779" s="382"/>
      <c r="U779" s="37">
        <v>5.72</v>
      </c>
    </row>
    <row r="780" spans="1:21" ht="18.95" customHeight="1" x14ac:dyDescent="0.25">
      <c r="A780" s="39" t="s">
        <v>100</v>
      </c>
      <c r="B780" s="39" t="s">
        <v>238</v>
      </c>
      <c r="C780" s="379" t="s">
        <v>237</v>
      </c>
      <c r="D780" s="381"/>
      <c r="E780" s="382"/>
      <c r="F780" s="380" t="s">
        <v>160</v>
      </c>
      <c r="G780" s="382"/>
      <c r="H780" s="383">
        <v>1</v>
      </c>
      <c r="I780" s="382"/>
      <c r="J780" s="383">
        <v>1</v>
      </c>
      <c r="K780" s="382"/>
      <c r="L780" s="37">
        <v>337.41359999999997</v>
      </c>
      <c r="M780" s="378"/>
      <c r="N780" s="382"/>
      <c r="O780" s="39" t="s">
        <v>100</v>
      </c>
      <c r="P780" s="383">
        <v>1</v>
      </c>
      <c r="Q780" s="382"/>
      <c r="R780" s="378"/>
      <c r="S780" s="381"/>
      <c r="T780" s="382"/>
      <c r="U780" s="37">
        <v>337.41</v>
      </c>
    </row>
    <row r="781" spans="1:21" ht="14.25" customHeight="1" x14ac:dyDescent="0.25">
      <c r="A781" s="39" t="s">
        <v>100</v>
      </c>
      <c r="B781" s="39" t="s">
        <v>100</v>
      </c>
      <c r="C781" s="365" t="s">
        <v>166</v>
      </c>
      <c r="D781" s="381"/>
      <c r="E781" s="382"/>
      <c r="F781" s="380" t="s">
        <v>100</v>
      </c>
      <c r="G781" s="382"/>
      <c r="H781" s="378"/>
      <c r="I781" s="382"/>
      <c r="J781" s="378"/>
      <c r="K781" s="382"/>
      <c r="L781" s="38"/>
      <c r="M781" s="378"/>
      <c r="N781" s="382"/>
      <c r="O781" s="39" t="s">
        <v>100</v>
      </c>
      <c r="P781" s="378"/>
      <c r="Q781" s="382"/>
      <c r="R781" s="378"/>
      <c r="S781" s="381"/>
      <c r="T781" s="382"/>
      <c r="U781" s="35">
        <v>105727.56</v>
      </c>
    </row>
    <row r="782" spans="1:21" ht="60.75" customHeight="1" x14ac:dyDescent="0.25">
      <c r="A782" s="40" t="s">
        <v>487</v>
      </c>
      <c r="B782" s="39" t="s">
        <v>258</v>
      </c>
      <c r="C782" s="379" t="s">
        <v>486</v>
      </c>
      <c r="D782" s="381"/>
      <c r="E782" s="382"/>
      <c r="F782" s="380" t="s">
        <v>192</v>
      </c>
      <c r="G782" s="382"/>
      <c r="H782" s="383">
        <v>4</v>
      </c>
      <c r="I782" s="382"/>
      <c r="J782" s="384" t="s">
        <v>187</v>
      </c>
      <c r="K782" s="382"/>
      <c r="L782" s="37">
        <v>4</v>
      </c>
      <c r="M782" s="383">
        <v>2453.3200000000002</v>
      </c>
      <c r="N782" s="382"/>
      <c r="O782" s="39" t="s">
        <v>233</v>
      </c>
      <c r="P782" s="383">
        <v>4587.71</v>
      </c>
      <c r="Q782" s="382"/>
      <c r="R782" s="378"/>
      <c r="S782" s="381"/>
      <c r="T782" s="382"/>
      <c r="U782" s="37">
        <v>18350.84</v>
      </c>
    </row>
    <row r="783" spans="1:21" ht="14.25" customHeight="1" x14ac:dyDescent="0.25">
      <c r="A783" s="41" t="s">
        <v>100</v>
      </c>
      <c r="B783" s="41" t="s">
        <v>100</v>
      </c>
      <c r="C783" s="379" t="s">
        <v>165</v>
      </c>
      <c r="D783" s="381"/>
      <c r="E783" s="382"/>
      <c r="F783" s="380" t="s">
        <v>100</v>
      </c>
      <c r="G783" s="382"/>
      <c r="H783" s="378"/>
      <c r="I783" s="382"/>
      <c r="J783" s="379" t="s">
        <v>100</v>
      </c>
      <c r="K783" s="382"/>
      <c r="L783" s="39" t="s">
        <v>100</v>
      </c>
      <c r="M783" s="379" t="s">
        <v>100</v>
      </c>
      <c r="N783" s="382"/>
      <c r="O783" s="41" t="s">
        <v>100</v>
      </c>
      <c r="P783" s="378"/>
      <c r="Q783" s="382"/>
      <c r="R783" s="379" t="s">
        <v>100</v>
      </c>
      <c r="S783" s="381"/>
      <c r="T783" s="382"/>
      <c r="U783" s="37">
        <v>41735.129999999997</v>
      </c>
    </row>
    <row r="784" spans="1:21" ht="28.35" customHeight="1" x14ac:dyDescent="0.25">
      <c r="A784" s="41" t="s">
        <v>100</v>
      </c>
      <c r="B784" s="39" t="s">
        <v>164</v>
      </c>
      <c r="C784" s="379" t="s">
        <v>163</v>
      </c>
      <c r="D784" s="381"/>
      <c r="E784" s="382"/>
      <c r="F784" s="380" t="s">
        <v>160</v>
      </c>
      <c r="G784" s="382"/>
      <c r="H784" s="383">
        <v>97</v>
      </c>
      <c r="I784" s="382"/>
      <c r="J784" s="383">
        <v>1</v>
      </c>
      <c r="K784" s="382"/>
      <c r="L784" s="37">
        <v>97</v>
      </c>
      <c r="M784" s="378"/>
      <c r="N784" s="382"/>
      <c r="O784" s="39" t="s">
        <v>100</v>
      </c>
      <c r="P784" s="378"/>
      <c r="Q784" s="382"/>
      <c r="R784" s="384" t="s">
        <v>100</v>
      </c>
      <c r="S784" s="381"/>
      <c r="T784" s="382"/>
      <c r="U784" s="37">
        <v>40483.08</v>
      </c>
    </row>
    <row r="785" spans="1:21" ht="28.35" customHeight="1" x14ac:dyDescent="0.25">
      <c r="A785" s="41" t="s">
        <v>100</v>
      </c>
      <c r="B785" s="39" t="s">
        <v>162</v>
      </c>
      <c r="C785" s="379" t="s">
        <v>161</v>
      </c>
      <c r="D785" s="381"/>
      <c r="E785" s="382"/>
      <c r="F785" s="380" t="s">
        <v>160</v>
      </c>
      <c r="G785" s="382"/>
      <c r="H785" s="383">
        <v>51</v>
      </c>
      <c r="I785" s="382"/>
      <c r="J785" s="383">
        <v>1</v>
      </c>
      <c r="K785" s="382"/>
      <c r="L785" s="37">
        <v>51</v>
      </c>
      <c r="M785" s="378"/>
      <c r="N785" s="382"/>
      <c r="O785" s="39" t="s">
        <v>100</v>
      </c>
      <c r="P785" s="378"/>
      <c r="Q785" s="382"/>
      <c r="R785" s="384" t="s">
        <v>100</v>
      </c>
      <c r="S785" s="381"/>
      <c r="T785" s="382"/>
      <c r="U785" s="37">
        <v>21284.92</v>
      </c>
    </row>
    <row r="786" spans="1:21" ht="14.25" customHeight="1" x14ac:dyDescent="0.25">
      <c r="A786" s="36" t="s">
        <v>100</v>
      </c>
      <c r="B786" s="36" t="s">
        <v>100</v>
      </c>
      <c r="C786" s="365" t="s">
        <v>136</v>
      </c>
      <c r="D786" s="381"/>
      <c r="E786" s="381"/>
      <c r="F786" s="381"/>
      <c r="G786" s="381"/>
      <c r="H786" s="381"/>
      <c r="I786" s="381"/>
      <c r="J786" s="381"/>
      <c r="K786" s="381"/>
      <c r="L786" s="382"/>
      <c r="M786" s="385" t="s">
        <v>100</v>
      </c>
      <c r="N786" s="381"/>
      <c r="O786" s="382"/>
      <c r="P786" s="386">
        <v>46461.599999999999</v>
      </c>
      <c r="Q786" s="382"/>
      <c r="R786" s="369"/>
      <c r="S786" s="381"/>
      <c r="T786" s="382"/>
      <c r="U786" s="35">
        <v>185846.39999999999</v>
      </c>
    </row>
    <row r="787" spans="1:21" ht="50.25" customHeight="1" x14ac:dyDescent="0.25">
      <c r="A787" s="44" t="s">
        <v>485</v>
      </c>
      <c r="B787" s="43" t="s">
        <v>198</v>
      </c>
      <c r="C787" s="365" t="s">
        <v>484</v>
      </c>
      <c r="D787" s="381"/>
      <c r="E787" s="382"/>
      <c r="F787" s="367" t="s">
        <v>196</v>
      </c>
      <c r="G787" s="382"/>
      <c r="H787" s="368">
        <v>0.12</v>
      </c>
      <c r="I787" s="382"/>
      <c r="J787" s="368">
        <v>1</v>
      </c>
      <c r="K787" s="382"/>
      <c r="L787" s="35">
        <v>0.12</v>
      </c>
      <c r="M787" s="369"/>
      <c r="N787" s="382"/>
      <c r="O787" s="42"/>
      <c r="P787" s="369"/>
      <c r="Q787" s="382"/>
      <c r="R787" s="369"/>
      <c r="S787" s="381"/>
      <c r="T787" s="382"/>
      <c r="U787" s="38"/>
    </row>
    <row r="788" spans="1:21" ht="50.25" customHeight="1" x14ac:dyDescent="0.25">
      <c r="A788" s="40" t="s">
        <v>100</v>
      </c>
      <c r="B788" s="39" t="s">
        <v>483</v>
      </c>
      <c r="C788" s="379" t="s">
        <v>479</v>
      </c>
      <c r="D788" s="381"/>
      <c r="E788" s="381"/>
      <c r="F788" s="381"/>
      <c r="G788" s="381"/>
      <c r="H788" s="381"/>
      <c r="I788" s="381"/>
      <c r="J788" s="381"/>
      <c r="K788" s="381"/>
      <c r="L788" s="381"/>
      <c r="M788" s="381"/>
      <c r="N788" s="381"/>
      <c r="O788" s="381"/>
      <c r="P788" s="381"/>
      <c r="Q788" s="381"/>
      <c r="R788" s="381"/>
      <c r="S788" s="381"/>
      <c r="T788" s="382"/>
      <c r="U788" s="41" t="s">
        <v>100</v>
      </c>
    </row>
    <row r="789" spans="1:21" ht="14.25" customHeight="1" x14ac:dyDescent="0.25">
      <c r="A789" s="39" t="s">
        <v>100</v>
      </c>
      <c r="B789" s="39" t="s">
        <v>187</v>
      </c>
      <c r="C789" s="379" t="s">
        <v>186</v>
      </c>
      <c r="D789" s="381"/>
      <c r="E789" s="382"/>
      <c r="F789" s="380" t="s">
        <v>179</v>
      </c>
      <c r="G789" s="382"/>
      <c r="H789" s="378"/>
      <c r="I789" s="382"/>
      <c r="J789" s="378"/>
      <c r="K789" s="382"/>
      <c r="L789" s="37">
        <v>4.1951999999999998</v>
      </c>
      <c r="M789" s="378"/>
      <c r="N789" s="382"/>
      <c r="O789" s="39" t="s">
        <v>100</v>
      </c>
      <c r="P789" s="378"/>
      <c r="Q789" s="382"/>
      <c r="R789" s="378"/>
      <c r="S789" s="381"/>
      <c r="T789" s="382"/>
      <c r="U789" s="37">
        <v>2309.92</v>
      </c>
    </row>
    <row r="790" spans="1:21" ht="14.25" customHeight="1" x14ac:dyDescent="0.25">
      <c r="A790" s="39" t="s">
        <v>100</v>
      </c>
      <c r="B790" s="39" t="s">
        <v>185</v>
      </c>
      <c r="C790" s="379" t="s">
        <v>184</v>
      </c>
      <c r="D790" s="381"/>
      <c r="E790" s="382"/>
      <c r="F790" s="380" t="s">
        <v>179</v>
      </c>
      <c r="G790" s="382"/>
      <c r="H790" s="383">
        <v>30.4</v>
      </c>
      <c r="I790" s="382"/>
      <c r="J790" s="383">
        <v>1.1499999999999999</v>
      </c>
      <c r="K790" s="382"/>
      <c r="L790" s="37">
        <v>4.1951999999999998</v>
      </c>
      <c r="M790" s="378"/>
      <c r="N790" s="382"/>
      <c r="O790" s="39" t="s">
        <v>100</v>
      </c>
      <c r="P790" s="383">
        <v>550.61</v>
      </c>
      <c r="Q790" s="382"/>
      <c r="R790" s="383">
        <v>1</v>
      </c>
      <c r="S790" s="381"/>
      <c r="T790" s="382"/>
      <c r="U790" s="37">
        <v>2309.92</v>
      </c>
    </row>
    <row r="791" spans="1:21" ht="14.25" customHeight="1" x14ac:dyDescent="0.25">
      <c r="A791" s="39" t="s">
        <v>100</v>
      </c>
      <c r="B791" s="39" t="s">
        <v>183</v>
      </c>
      <c r="C791" s="379" t="s">
        <v>182</v>
      </c>
      <c r="D791" s="381"/>
      <c r="E791" s="382"/>
      <c r="F791" s="380" t="s">
        <v>100</v>
      </c>
      <c r="G791" s="382"/>
      <c r="H791" s="378"/>
      <c r="I791" s="382"/>
      <c r="J791" s="378"/>
      <c r="K791" s="382"/>
      <c r="L791" s="38"/>
      <c r="M791" s="378"/>
      <c r="N791" s="382"/>
      <c r="O791" s="39" t="s">
        <v>100</v>
      </c>
      <c r="P791" s="378"/>
      <c r="Q791" s="382"/>
      <c r="R791" s="378"/>
      <c r="S791" s="381"/>
      <c r="T791" s="382"/>
      <c r="U791" s="37">
        <v>0</v>
      </c>
    </row>
    <row r="792" spans="1:21" ht="14.25" customHeight="1" x14ac:dyDescent="0.25">
      <c r="A792" s="39" t="s">
        <v>100</v>
      </c>
      <c r="B792" s="39" t="s">
        <v>181</v>
      </c>
      <c r="C792" s="379" t="s">
        <v>180</v>
      </c>
      <c r="D792" s="381"/>
      <c r="E792" s="382"/>
      <c r="F792" s="380" t="s">
        <v>179</v>
      </c>
      <c r="G792" s="382"/>
      <c r="H792" s="378"/>
      <c r="I792" s="382"/>
      <c r="J792" s="378"/>
      <c r="K792" s="382"/>
      <c r="L792" s="38"/>
      <c r="M792" s="378"/>
      <c r="N792" s="382"/>
      <c r="O792" s="39" t="s">
        <v>100</v>
      </c>
      <c r="P792" s="378"/>
      <c r="Q792" s="382"/>
      <c r="R792" s="378"/>
      <c r="S792" s="381"/>
      <c r="T792" s="382"/>
      <c r="U792" s="37">
        <v>0</v>
      </c>
    </row>
    <row r="793" spans="1:21" ht="14.25" customHeight="1" x14ac:dyDescent="0.25">
      <c r="A793" s="39" t="s">
        <v>100</v>
      </c>
      <c r="B793" s="39" t="s">
        <v>178</v>
      </c>
      <c r="C793" s="379" t="s">
        <v>177</v>
      </c>
      <c r="D793" s="381"/>
      <c r="E793" s="382"/>
      <c r="F793" s="380" t="s">
        <v>100</v>
      </c>
      <c r="G793" s="382"/>
      <c r="H793" s="378"/>
      <c r="I793" s="382"/>
      <c r="J793" s="378"/>
      <c r="K793" s="382"/>
      <c r="L793" s="38"/>
      <c r="M793" s="378"/>
      <c r="N793" s="382"/>
      <c r="O793" s="39" t="s">
        <v>100</v>
      </c>
      <c r="P793" s="378"/>
      <c r="Q793" s="382"/>
      <c r="R793" s="378"/>
      <c r="S793" s="381"/>
      <c r="T793" s="382"/>
      <c r="U793" s="37">
        <v>40.17</v>
      </c>
    </row>
    <row r="794" spans="1:21" ht="18.95" customHeight="1" x14ac:dyDescent="0.25">
      <c r="A794" s="39" t="s">
        <v>100</v>
      </c>
      <c r="B794" s="39" t="s">
        <v>238</v>
      </c>
      <c r="C794" s="379" t="s">
        <v>237</v>
      </c>
      <c r="D794" s="381"/>
      <c r="E794" s="382"/>
      <c r="F794" s="380" t="s">
        <v>160</v>
      </c>
      <c r="G794" s="382"/>
      <c r="H794" s="383">
        <v>1</v>
      </c>
      <c r="I794" s="382"/>
      <c r="J794" s="383">
        <v>1</v>
      </c>
      <c r="K794" s="382"/>
      <c r="L794" s="37">
        <v>40.172496000000002</v>
      </c>
      <c r="M794" s="378"/>
      <c r="N794" s="382"/>
      <c r="O794" s="39" t="s">
        <v>100</v>
      </c>
      <c r="P794" s="383">
        <v>1</v>
      </c>
      <c r="Q794" s="382"/>
      <c r="R794" s="378"/>
      <c r="S794" s="381"/>
      <c r="T794" s="382"/>
      <c r="U794" s="37">
        <v>40.17</v>
      </c>
    </row>
    <row r="795" spans="1:21" ht="14.25" customHeight="1" x14ac:dyDescent="0.25">
      <c r="A795" s="39" t="s">
        <v>100</v>
      </c>
      <c r="B795" s="39" t="s">
        <v>100</v>
      </c>
      <c r="C795" s="365" t="s">
        <v>166</v>
      </c>
      <c r="D795" s="381"/>
      <c r="E795" s="382"/>
      <c r="F795" s="380" t="s">
        <v>100</v>
      </c>
      <c r="G795" s="382"/>
      <c r="H795" s="378"/>
      <c r="I795" s="382"/>
      <c r="J795" s="378"/>
      <c r="K795" s="382"/>
      <c r="L795" s="38"/>
      <c r="M795" s="378"/>
      <c r="N795" s="382"/>
      <c r="O795" s="39" t="s">
        <v>100</v>
      </c>
      <c r="P795" s="378"/>
      <c r="Q795" s="382"/>
      <c r="R795" s="378"/>
      <c r="S795" s="381"/>
      <c r="T795" s="382"/>
      <c r="U795" s="35">
        <v>2350.09</v>
      </c>
    </row>
    <row r="796" spans="1:21" ht="14.25" customHeight="1" x14ac:dyDescent="0.25">
      <c r="A796" s="41" t="s">
        <v>100</v>
      </c>
      <c r="B796" s="41" t="s">
        <v>100</v>
      </c>
      <c r="C796" s="379" t="s">
        <v>165</v>
      </c>
      <c r="D796" s="381"/>
      <c r="E796" s="382"/>
      <c r="F796" s="380" t="s">
        <v>100</v>
      </c>
      <c r="G796" s="382"/>
      <c r="H796" s="378"/>
      <c r="I796" s="382"/>
      <c r="J796" s="379" t="s">
        <v>100</v>
      </c>
      <c r="K796" s="382"/>
      <c r="L796" s="39" t="s">
        <v>100</v>
      </c>
      <c r="M796" s="379" t="s">
        <v>100</v>
      </c>
      <c r="N796" s="382"/>
      <c r="O796" s="41" t="s">
        <v>100</v>
      </c>
      <c r="P796" s="378"/>
      <c r="Q796" s="382"/>
      <c r="R796" s="379" t="s">
        <v>100</v>
      </c>
      <c r="S796" s="381"/>
      <c r="T796" s="382"/>
      <c r="U796" s="37">
        <v>2309.92</v>
      </c>
    </row>
    <row r="797" spans="1:21" ht="28.35" customHeight="1" x14ac:dyDescent="0.25">
      <c r="A797" s="41" t="s">
        <v>100</v>
      </c>
      <c r="B797" s="39" t="s">
        <v>164</v>
      </c>
      <c r="C797" s="379" t="s">
        <v>163</v>
      </c>
      <c r="D797" s="381"/>
      <c r="E797" s="382"/>
      <c r="F797" s="380" t="s">
        <v>160</v>
      </c>
      <c r="G797" s="382"/>
      <c r="H797" s="383">
        <v>97</v>
      </c>
      <c r="I797" s="382"/>
      <c r="J797" s="383">
        <v>1</v>
      </c>
      <c r="K797" s="382"/>
      <c r="L797" s="37">
        <v>97</v>
      </c>
      <c r="M797" s="378"/>
      <c r="N797" s="382"/>
      <c r="O797" s="39" t="s">
        <v>100</v>
      </c>
      <c r="P797" s="378"/>
      <c r="Q797" s="382"/>
      <c r="R797" s="384" t="s">
        <v>100</v>
      </c>
      <c r="S797" s="381"/>
      <c r="T797" s="382"/>
      <c r="U797" s="37">
        <v>2240.62</v>
      </c>
    </row>
    <row r="798" spans="1:21" ht="28.35" customHeight="1" x14ac:dyDescent="0.25">
      <c r="A798" s="41" t="s">
        <v>100</v>
      </c>
      <c r="B798" s="39" t="s">
        <v>162</v>
      </c>
      <c r="C798" s="379" t="s">
        <v>161</v>
      </c>
      <c r="D798" s="381"/>
      <c r="E798" s="382"/>
      <c r="F798" s="380" t="s">
        <v>160</v>
      </c>
      <c r="G798" s="382"/>
      <c r="H798" s="383">
        <v>51</v>
      </c>
      <c r="I798" s="382"/>
      <c r="J798" s="383">
        <v>1</v>
      </c>
      <c r="K798" s="382"/>
      <c r="L798" s="37">
        <v>51</v>
      </c>
      <c r="M798" s="378"/>
      <c r="N798" s="382"/>
      <c r="O798" s="39" t="s">
        <v>100</v>
      </c>
      <c r="P798" s="378"/>
      <c r="Q798" s="382"/>
      <c r="R798" s="384" t="s">
        <v>100</v>
      </c>
      <c r="S798" s="381"/>
      <c r="T798" s="382"/>
      <c r="U798" s="37">
        <v>1178.06</v>
      </c>
    </row>
    <row r="799" spans="1:21" ht="14.25" customHeight="1" x14ac:dyDescent="0.25">
      <c r="A799" s="36" t="s">
        <v>100</v>
      </c>
      <c r="B799" s="36" t="s">
        <v>100</v>
      </c>
      <c r="C799" s="365" t="s">
        <v>136</v>
      </c>
      <c r="D799" s="381"/>
      <c r="E799" s="381"/>
      <c r="F799" s="381"/>
      <c r="G799" s="381"/>
      <c r="H799" s="381"/>
      <c r="I799" s="381"/>
      <c r="J799" s="381"/>
      <c r="K799" s="381"/>
      <c r="L799" s="382"/>
      <c r="M799" s="385" t="s">
        <v>100</v>
      </c>
      <c r="N799" s="381"/>
      <c r="O799" s="382"/>
      <c r="P799" s="386">
        <v>48073.08</v>
      </c>
      <c r="Q799" s="382"/>
      <c r="R799" s="369"/>
      <c r="S799" s="381"/>
      <c r="T799" s="382"/>
      <c r="U799" s="35">
        <v>5768.77</v>
      </c>
    </row>
    <row r="800" spans="1:21" ht="50.25" customHeight="1" x14ac:dyDescent="0.25">
      <c r="A800" s="44" t="s">
        <v>482</v>
      </c>
      <c r="B800" s="43" t="s">
        <v>231</v>
      </c>
      <c r="C800" s="365" t="s">
        <v>481</v>
      </c>
      <c r="D800" s="381"/>
      <c r="E800" s="382"/>
      <c r="F800" s="367" t="s">
        <v>229</v>
      </c>
      <c r="G800" s="382"/>
      <c r="H800" s="368">
        <v>6.2799999999999995E-2</v>
      </c>
      <c r="I800" s="382"/>
      <c r="J800" s="368">
        <v>1</v>
      </c>
      <c r="K800" s="382"/>
      <c r="L800" s="35">
        <v>6.2799999999999995E-2</v>
      </c>
      <c r="M800" s="369"/>
      <c r="N800" s="382"/>
      <c r="O800" s="42"/>
      <c r="P800" s="369"/>
      <c r="Q800" s="382"/>
      <c r="R800" s="369"/>
      <c r="S800" s="381"/>
      <c r="T800" s="382"/>
      <c r="U800" s="38"/>
    </row>
    <row r="801" spans="1:21" ht="50.25" customHeight="1" x14ac:dyDescent="0.25">
      <c r="A801" s="40" t="s">
        <v>100</v>
      </c>
      <c r="B801" s="39" t="s">
        <v>480</v>
      </c>
      <c r="C801" s="379" t="s">
        <v>479</v>
      </c>
      <c r="D801" s="381"/>
      <c r="E801" s="381"/>
      <c r="F801" s="381"/>
      <c r="G801" s="381"/>
      <c r="H801" s="381"/>
      <c r="I801" s="381"/>
      <c r="J801" s="381"/>
      <c r="K801" s="381"/>
      <c r="L801" s="381"/>
      <c r="M801" s="381"/>
      <c r="N801" s="381"/>
      <c r="O801" s="381"/>
      <c r="P801" s="381"/>
      <c r="Q801" s="381"/>
      <c r="R801" s="381"/>
      <c r="S801" s="381"/>
      <c r="T801" s="382"/>
      <c r="U801" s="41" t="s">
        <v>100</v>
      </c>
    </row>
    <row r="802" spans="1:21" ht="14.25" customHeight="1" x14ac:dyDescent="0.25">
      <c r="A802" s="39" t="s">
        <v>100</v>
      </c>
      <c r="B802" s="39" t="s">
        <v>187</v>
      </c>
      <c r="C802" s="379" t="s">
        <v>186</v>
      </c>
      <c r="D802" s="381"/>
      <c r="E802" s="382"/>
      <c r="F802" s="380" t="s">
        <v>179</v>
      </c>
      <c r="G802" s="382"/>
      <c r="H802" s="378"/>
      <c r="I802" s="382"/>
      <c r="J802" s="378"/>
      <c r="K802" s="382"/>
      <c r="L802" s="37">
        <v>4.5072501999999997</v>
      </c>
      <c r="M802" s="378"/>
      <c r="N802" s="382"/>
      <c r="O802" s="39" t="s">
        <v>100</v>
      </c>
      <c r="P802" s="378"/>
      <c r="Q802" s="382"/>
      <c r="R802" s="378"/>
      <c r="S802" s="381"/>
      <c r="T802" s="382"/>
      <c r="U802" s="37">
        <v>2396.46</v>
      </c>
    </row>
    <row r="803" spans="1:21" ht="14.25" customHeight="1" x14ac:dyDescent="0.25">
      <c r="A803" s="39" t="s">
        <v>100</v>
      </c>
      <c r="B803" s="39" t="s">
        <v>226</v>
      </c>
      <c r="C803" s="379" t="s">
        <v>225</v>
      </c>
      <c r="D803" s="381"/>
      <c r="E803" s="382"/>
      <c r="F803" s="380" t="s">
        <v>179</v>
      </c>
      <c r="G803" s="382"/>
      <c r="H803" s="383">
        <v>62.41</v>
      </c>
      <c r="I803" s="382"/>
      <c r="J803" s="383">
        <v>1.1499999999999999</v>
      </c>
      <c r="K803" s="382"/>
      <c r="L803" s="37">
        <v>4.5072501999999997</v>
      </c>
      <c r="M803" s="378"/>
      <c r="N803" s="382"/>
      <c r="O803" s="39" t="s">
        <v>100</v>
      </c>
      <c r="P803" s="383">
        <v>531.69000000000005</v>
      </c>
      <c r="Q803" s="382"/>
      <c r="R803" s="383">
        <v>1</v>
      </c>
      <c r="S803" s="381"/>
      <c r="T803" s="382"/>
      <c r="U803" s="37">
        <v>2396.46</v>
      </c>
    </row>
    <row r="804" spans="1:21" ht="14.25" customHeight="1" x14ac:dyDescent="0.25">
      <c r="A804" s="39" t="s">
        <v>100</v>
      </c>
      <c r="B804" s="39" t="s">
        <v>183</v>
      </c>
      <c r="C804" s="379" t="s">
        <v>182</v>
      </c>
      <c r="D804" s="381"/>
      <c r="E804" s="382"/>
      <c r="F804" s="380" t="s">
        <v>100</v>
      </c>
      <c r="G804" s="382"/>
      <c r="H804" s="378"/>
      <c r="I804" s="382"/>
      <c r="J804" s="378"/>
      <c r="K804" s="382"/>
      <c r="L804" s="38"/>
      <c r="M804" s="378"/>
      <c r="N804" s="382"/>
      <c r="O804" s="39" t="s">
        <v>100</v>
      </c>
      <c r="P804" s="378"/>
      <c r="Q804" s="382"/>
      <c r="R804" s="378"/>
      <c r="S804" s="381"/>
      <c r="T804" s="382"/>
      <c r="U804" s="37">
        <v>23.92</v>
      </c>
    </row>
    <row r="805" spans="1:21" ht="14.25" customHeight="1" x14ac:dyDescent="0.25">
      <c r="A805" s="39" t="s">
        <v>100</v>
      </c>
      <c r="B805" s="39" t="s">
        <v>181</v>
      </c>
      <c r="C805" s="379" t="s">
        <v>180</v>
      </c>
      <c r="D805" s="381"/>
      <c r="E805" s="382"/>
      <c r="F805" s="380" t="s">
        <v>179</v>
      </c>
      <c r="G805" s="382"/>
      <c r="H805" s="378"/>
      <c r="I805" s="382"/>
      <c r="J805" s="378"/>
      <c r="K805" s="382"/>
      <c r="L805" s="37">
        <v>1.8777200000000001E-2</v>
      </c>
      <c r="M805" s="378"/>
      <c r="N805" s="382"/>
      <c r="O805" s="39" t="s">
        <v>100</v>
      </c>
      <c r="P805" s="378"/>
      <c r="Q805" s="382"/>
      <c r="R805" s="378"/>
      <c r="S805" s="381"/>
      <c r="T805" s="382"/>
      <c r="U805" s="37">
        <v>10.58</v>
      </c>
    </row>
    <row r="806" spans="1:21" ht="18.95" customHeight="1" x14ac:dyDescent="0.25">
      <c r="A806" s="39" t="s">
        <v>100</v>
      </c>
      <c r="B806" s="39" t="s">
        <v>224</v>
      </c>
      <c r="C806" s="379" t="s">
        <v>223</v>
      </c>
      <c r="D806" s="381"/>
      <c r="E806" s="382"/>
      <c r="F806" s="380" t="s">
        <v>218</v>
      </c>
      <c r="G806" s="382"/>
      <c r="H806" s="383">
        <v>0.26</v>
      </c>
      <c r="I806" s="382"/>
      <c r="J806" s="383">
        <v>1.1499999999999999</v>
      </c>
      <c r="K806" s="382"/>
      <c r="L806" s="37">
        <v>1.8777200000000001E-2</v>
      </c>
      <c r="M806" s="378"/>
      <c r="N806" s="382"/>
      <c r="O806" s="39" t="s">
        <v>100</v>
      </c>
      <c r="P806" s="383">
        <v>656.62</v>
      </c>
      <c r="Q806" s="382"/>
      <c r="R806" s="378"/>
      <c r="S806" s="381"/>
      <c r="T806" s="382"/>
      <c r="U806" s="37">
        <v>12.33</v>
      </c>
    </row>
    <row r="807" spans="1:21" ht="14.25" customHeight="1" x14ac:dyDescent="0.25">
      <c r="A807" s="39" t="s">
        <v>100</v>
      </c>
      <c r="B807" s="39" t="s">
        <v>222</v>
      </c>
      <c r="C807" s="379" t="s">
        <v>221</v>
      </c>
      <c r="D807" s="381"/>
      <c r="E807" s="382"/>
      <c r="F807" s="380" t="s">
        <v>179</v>
      </c>
      <c r="G807" s="382"/>
      <c r="H807" s="383">
        <v>0.26</v>
      </c>
      <c r="I807" s="382"/>
      <c r="J807" s="383">
        <v>1.1499999999999999</v>
      </c>
      <c r="K807" s="382"/>
      <c r="L807" s="37">
        <v>1.8777200000000001E-2</v>
      </c>
      <c r="M807" s="378"/>
      <c r="N807" s="382"/>
      <c r="O807" s="39" t="s">
        <v>100</v>
      </c>
      <c r="P807" s="383">
        <v>563.22</v>
      </c>
      <c r="Q807" s="382"/>
      <c r="R807" s="383">
        <v>1</v>
      </c>
      <c r="S807" s="381"/>
      <c r="T807" s="382"/>
      <c r="U807" s="37">
        <v>10.58</v>
      </c>
    </row>
    <row r="808" spans="1:21" ht="27.6" customHeight="1" x14ac:dyDescent="0.25">
      <c r="A808" s="39" t="s">
        <v>100</v>
      </c>
      <c r="B808" s="39" t="s">
        <v>220</v>
      </c>
      <c r="C808" s="379" t="s">
        <v>219</v>
      </c>
      <c r="D808" s="381"/>
      <c r="E808" s="382"/>
      <c r="F808" s="380" t="s">
        <v>218</v>
      </c>
      <c r="G808" s="382"/>
      <c r="H808" s="383">
        <v>25.2</v>
      </c>
      <c r="I808" s="382"/>
      <c r="J808" s="383">
        <v>1.1499999999999999</v>
      </c>
      <c r="K808" s="382"/>
      <c r="L808" s="37">
        <v>1.819944</v>
      </c>
      <c r="M808" s="378">
        <v>4.5199999999999996</v>
      </c>
      <c r="N808" s="382"/>
      <c r="O808" s="39" t="s">
        <v>217</v>
      </c>
      <c r="P808" s="383">
        <v>6.37</v>
      </c>
      <c r="Q808" s="382"/>
      <c r="R808" s="378"/>
      <c r="S808" s="381"/>
      <c r="T808" s="382"/>
      <c r="U808" s="37">
        <v>11.59</v>
      </c>
    </row>
    <row r="809" spans="1:21" ht="14.25" customHeight="1" x14ac:dyDescent="0.25">
      <c r="A809" s="39" t="s">
        <v>100</v>
      </c>
      <c r="B809" s="39" t="s">
        <v>178</v>
      </c>
      <c r="C809" s="379" t="s">
        <v>177</v>
      </c>
      <c r="D809" s="381"/>
      <c r="E809" s="382"/>
      <c r="F809" s="380" t="s">
        <v>100</v>
      </c>
      <c r="G809" s="382"/>
      <c r="H809" s="378"/>
      <c r="I809" s="382"/>
      <c r="J809" s="378"/>
      <c r="K809" s="382"/>
      <c r="L809" s="38"/>
      <c r="M809" s="378"/>
      <c r="N809" s="382"/>
      <c r="O809" s="39" t="s">
        <v>100</v>
      </c>
      <c r="P809" s="378"/>
      <c r="Q809" s="382"/>
      <c r="R809" s="378"/>
      <c r="S809" s="381"/>
      <c r="T809" s="382"/>
      <c r="U809" s="37">
        <v>74.41</v>
      </c>
    </row>
    <row r="810" spans="1:21" ht="14.25" customHeight="1" x14ac:dyDescent="0.25">
      <c r="A810" s="39" t="s">
        <v>100</v>
      </c>
      <c r="B810" s="39" t="s">
        <v>216</v>
      </c>
      <c r="C810" s="379" t="s">
        <v>215</v>
      </c>
      <c r="D810" s="381"/>
      <c r="E810" s="382"/>
      <c r="F810" s="380" t="s">
        <v>214</v>
      </c>
      <c r="G810" s="382"/>
      <c r="H810" s="383">
        <v>0.21</v>
      </c>
      <c r="I810" s="382"/>
      <c r="J810" s="383">
        <v>1</v>
      </c>
      <c r="K810" s="382"/>
      <c r="L810" s="37">
        <v>1.3188E-2</v>
      </c>
      <c r="M810" s="378">
        <v>35.71</v>
      </c>
      <c r="N810" s="382"/>
      <c r="O810" s="39" t="s">
        <v>213</v>
      </c>
      <c r="P810" s="383">
        <v>29.28</v>
      </c>
      <c r="Q810" s="382"/>
      <c r="R810" s="378"/>
      <c r="S810" s="381"/>
      <c r="T810" s="382"/>
      <c r="U810" s="37">
        <v>0.39</v>
      </c>
    </row>
    <row r="811" spans="1:21" ht="14.25" customHeight="1" x14ac:dyDescent="0.25">
      <c r="A811" s="39" t="s">
        <v>100</v>
      </c>
      <c r="B811" s="39" t="s">
        <v>212</v>
      </c>
      <c r="C811" s="379" t="s">
        <v>211</v>
      </c>
      <c r="D811" s="381"/>
      <c r="E811" s="382"/>
      <c r="F811" s="380" t="s">
        <v>192</v>
      </c>
      <c r="G811" s="382"/>
      <c r="H811" s="383">
        <v>10</v>
      </c>
      <c r="I811" s="382"/>
      <c r="J811" s="383">
        <v>1</v>
      </c>
      <c r="K811" s="382"/>
      <c r="L811" s="37">
        <v>0.628</v>
      </c>
      <c r="M811" s="378">
        <v>18.59</v>
      </c>
      <c r="N811" s="382"/>
      <c r="O811" s="39" t="s">
        <v>170</v>
      </c>
      <c r="P811" s="383">
        <v>26.4</v>
      </c>
      <c r="Q811" s="382"/>
      <c r="R811" s="378"/>
      <c r="S811" s="381"/>
      <c r="T811" s="382"/>
      <c r="U811" s="37">
        <v>16.579999999999998</v>
      </c>
    </row>
    <row r="812" spans="1:21" ht="14.25" customHeight="1" x14ac:dyDescent="0.25">
      <c r="A812" s="39" t="s">
        <v>100</v>
      </c>
      <c r="B812" s="39" t="s">
        <v>210</v>
      </c>
      <c r="C812" s="379" t="s">
        <v>209</v>
      </c>
      <c r="D812" s="381"/>
      <c r="E812" s="382"/>
      <c r="F812" s="380" t="s">
        <v>156</v>
      </c>
      <c r="G812" s="382"/>
      <c r="H812" s="383">
        <v>10</v>
      </c>
      <c r="I812" s="382"/>
      <c r="J812" s="383">
        <v>1</v>
      </c>
      <c r="K812" s="382"/>
      <c r="L812" s="37">
        <v>0.628</v>
      </c>
      <c r="M812" s="378">
        <v>56.11</v>
      </c>
      <c r="N812" s="382"/>
      <c r="O812" s="39" t="s">
        <v>208</v>
      </c>
      <c r="P812" s="383">
        <v>91.46</v>
      </c>
      <c r="Q812" s="382"/>
      <c r="R812" s="378"/>
      <c r="S812" s="381"/>
      <c r="T812" s="382"/>
      <c r="U812" s="37">
        <v>57.44</v>
      </c>
    </row>
    <row r="813" spans="1:21" ht="14.25" customHeight="1" x14ac:dyDescent="0.25">
      <c r="A813" s="39" t="s">
        <v>100</v>
      </c>
      <c r="B813" s="39" t="s">
        <v>100</v>
      </c>
      <c r="C813" s="365" t="s">
        <v>166</v>
      </c>
      <c r="D813" s="381"/>
      <c r="E813" s="382"/>
      <c r="F813" s="380" t="s">
        <v>100</v>
      </c>
      <c r="G813" s="382"/>
      <c r="H813" s="378"/>
      <c r="I813" s="382"/>
      <c r="J813" s="378"/>
      <c r="K813" s="382"/>
      <c r="L813" s="38"/>
      <c r="M813" s="378"/>
      <c r="N813" s="382"/>
      <c r="O813" s="39" t="s">
        <v>100</v>
      </c>
      <c r="P813" s="378"/>
      <c r="Q813" s="382"/>
      <c r="R813" s="378"/>
      <c r="S813" s="381"/>
      <c r="T813" s="382"/>
      <c r="U813" s="35">
        <v>2505.37</v>
      </c>
    </row>
    <row r="814" spans="1:21" ht="14.25" customHeight="1" x14ac:dyDescent="0.25">
      <c r="A814" s="41" t="s">
        <v>100</v>
      </c>
      <c r="B814" s="41" t="s">
        <v>100</v>
      </c>
      <c r="C814" s="379" t="s">
        <v>165</v>
      </c>
      <c r="D814" s="381"/>
      <c r="E814" s="382"/>
      <c r="F814" s="380" t="s">
        <v>100</v>
      </c>
      <c r="G814" s="382"/>
      <c r="H814" s="378"/>
      <c r="I814" s="382"/>
      <c r="J814" s="379" t="s">
        <v>100</v>
      </c>
      <c r="K814" s="382"/>
      <c r="L814" s="39" t="s">
        <v>100</v>
      </c>
      <c r="M814" s="379" t="s">
        <v>100</v>
      </c>
      <c r="N814" s="382"/>
      <c r="O814" s="41" t="s">
        <v>100</v>
      </c>
      <c r="P814" s="378"/>
      <c r="Q814" s="382"/>
      <c r="R814" s="379" t="s">
        <v>100</v>
      </c>
      <c r="S814" s="381"/>
      <c r="T814" s="382"/>
      <c r="U814" s="37">
        <v>2407.04</v>
      </c>
    </row>
    <row r="815" spans="1:21" ht="28.35" customHeight="1" x14ac:dyDescent="0.25">
      <c r="A815" s="41" t="s">
        <v>100</v>
      </c>
      <c r="B815" s="39" t="s">
        <v>203</v>
      </c>
      <c r="C815" s="379" t="s">
        <v>202</v>
      </c>
      <c r="D815" s="381"/>
      <c r="E815" s="382"/>
      <c r="F815" s="380" t="s">
        <v>160</v>
      </c>
      <c r="G815" s="382"/>
      <c r="H815" s="383">
        <v>97</v>
      </c>
      <c r="I815" s="382"/>
      <c r="J815" s="383">
        <v>1</v>
      </c>
      <c r="K815" s="382"/>
      <c r="L815" s="37">
        <v>97</v>
      </c>
      <c r="M815" s="378"/>
      <c r="N815" s="382"/>
      <c r="O815" s="39" t="s">
        <v>100</v>
      </c>
      <c r="P815" s="378"/>
      <c r="Q815" s="382"/>
      <c r="R815" s="384" t="s">
        <v>100</v>
      </c>
      <c r="S815" s="381"/>
      <c r="T815" s="382"/>
      <c r="U815" s="37">
        <v>2334.83</v>
      </c>
    </row>
    <row r="816" spans="1:21" ht="28.35" customHeight="1" x14ac:dyDescent="0.25">
      <c r="A816" s="41" t="s">
        <v>100</v>
      </c>
      <c r="B816" s="39" t="s">
        <v>201</v>
      </c>
      <c r="C816" s="379" t="s">
        <v>200</v>
      </c>
      <c r="D816" s="381"/>
      <c r="E816" s="382"/>
      <c r="F816" s="380" t="s">
        <v>160</v>
      </c>
      <c r="G816" s="382"/>
      <c r="H816" s="383">
        <v>55</v>
      </c>
      <c r="I816" s="382"/>
      <c r="J816" s="383">
        <v>1</v>
      </c>
      <c r="K816" s="382"/>
      <c r="L816" s="37">
        <v>55</v>
      </c>
      <c r="M816" s="378"/>
      <c r="N816" s="382"/>
      <c r="O816" s="39" t="s">
        <v>100</v>
      </c>
      <c r="P816" s="378"/>
      <c r="Q816" s="382"/>
      <c r="R816" s="384" t="s">
        <v>100</v>
      </c>
      <c r="S816" s="381"/>
      <c r="T816" s="382"/>
      <c r="U816" s="37">
        <v>1323.87</v>
      </c>
    </row>
    <row r="817" spans="1:21" ht="14.25" customHeight="1" x14ac:dyDescent="0.25">
      <c r="A817" s="36" t="s">
        <v>100</v>
      </c>
      <c r="B817" s="36" t="s">
        <v>100</v>
      </c>
      <c r="C817" s="365" t="s">
        <v>136</v>
      </c>
      <c r="D817" s="381"/>
      <c r="E817" s="381"/>
      <c r="F817" s="381"/>
      <c r="G817" s="381"/>
      <c r="H817" s="381"/>
      <c r="I817" s="381"/>
      <c r="J817" s="381"/>
      <c r="K817" s="381"/>
      <c r="L817" s="382"/>
      <c r="M817" s="385" t="s">
        <v>100</v>
      </c>
      <c r="N817" s="381"/>
      <c r="O817" s="382"/>
      <c r="P817" s="386">
        <v>98153.98</v>
      </c>
      <c r="Q817" s="382"/>
      <c r="R817" s="369"/>
      <c r="S817" s="381"/>
      <c r="T817" s="382"/>
      <c r="U817" s="35">
        <v>6164.07</v>
      </c>
    </row>
    <row r="818" spans="1:21" ht="14.25" customHeight="1" x14ac:dyDescent="0.25"/>
    <row r="819" spans="1:21" ht="14.25" customHeight="1" x14ac:dyDescent="0.25">
      <c r="A819" s="34" t="s">
        <v>100</v>
      </c>
      <c r="B819" s="34" t="s">
        <v>100</v>
      </c>
      <c r="C819" s="387" t="s">
        <v>133</v>
      </c>
      <c r="D819" s="381"/>
      <c r="E819" s="381"/>
      <c r="F819" s="381"/>
      <c r="G819" s="381"/>
      <c r="H819" s="381"/>
      <c r="I819" s="381"/>
      <c r="J819" s="381"/>
      <c r="K819" s="381"/>
      <c r="L819" s="381"/>
      <c r="M819" s="381"/>
      <c r="N819" s="381"/>
      <c r="O819" s="382"/>
      <c r="P819" s="388" t="s">
        <v>100</v>
      </c>
      <c r="Q819" s="382"/>
      <c r="R819" s="388" t="s">
        <v>100</v>
      </c>
      <c r="S819" s="381"/>
      <c r="T819" s="382"/>
      <c r="U819" s="33" t="s">
        <v>100</v>
      </c>
    </row>
    <row r="820" spans="1:21" ht="14.25" customHeight="1" x14ac:dyDescent="0.25">
      <c r="A820" s="34" t="s">
        <v>100</v>
      </c>
      <c r="B820" s="34" t="s">
        <v>100</v>
      </c>
      <c r="C820" s="387" t="s">
        <v>135</v>
      </c>
      <c r="D820" s="381"/>
      <c r="E820" s="381"/>
      <c r="F820" s="381"/>
      <c r="G820" s="381"/>
      <c r="H820" s="381"/>
      <c r="I820" s="381"/>
      <c r="J820" s="381"/>
      <c r="K820" s="381"/>
      <c r="L820" s="381"/>
      <c r="M820" s="381"/>
      <c r="N820" s="381"/>
      <c r="O820" s="382"/>
      <c r="P820" s="388" t="s">
        <v>100</v>
      </c>
      <c r="Q820" s="382"/>
      <c r="R820" s="388" t="s">
        <v>100</v>
      </c>
      <c r="S820" s="381"/>
      <c r="T820" s="382"/>
      <c r="U820" s="33" t="s">
        <v>760</v>
      </c>
    </row>
    <row r="821" spans="1:21" ht="14.25" customHeight="1" x14ac:dyDescent="0.25">
      <c r="A821" s="34" t="s">
        <v>100</v>
      </c>
      <c r="B821" s="34" t="s">
        <v>100</v>
      </c>
      <c r="C821" s="387" t="s">
        <v>155</v>
      </c>
      <c r="D821" s="381"/>
      <c r="E821" s="381"/>
      <c r="F821" s="381"/>
      <c r="G821" s="381"/>
      <c r="H821" s="381"/>
      <c r="I821" s="381"/>
      <c r="J821" s="381"/>
      <c r="K821" s="381"/>
      <c r="L821" s="381"/>
      <c r="M821" s="381"/>
      <c r="N821" s="381"/>
      <c r="O821" s="382"/>
      <c r="P821" s="388" t="s">
        <v>100</v>
      </c>
      <c r="Q821" s="382"/>
      <c r="R821" s="388" t="s">
        <v>100</v>
      </c>
      <c r="S821" s="381"/>
      <c r="T821" s="382"/>
      <c r="U821" s="33" t="s">
        <v>759</v>
      </c>
    </row>
    <row r="822" spans="1:21" ht="14.25" customHeight="1" x14ac:dyDescent="0.25">
      <c r="A822" s="34" t="s">
        <v>100</v>
      </c>
      <c r="B822" s="34" t="s">
        <v>100</v>
      </c>
      <c r="C822" s="387" t="s">
        <v>154</v>
      </c>
      <c r="D822" s="381"/>
      <c r="E822" s="381"/>
      <c r="F822" s="381"/>
      <c r="G822" s="381"/>
      <c r="H822" s="381"/>
      <c r="I822" s="381"/>
      <c r="J822" s="381"/>
      <c r="K822" s="381"/>
      <c r="L822" s="381"/>
      <c r="M822" s="381"/>
      <c r="N822" s="381"/>
      <c r="O822" s="382"/>
      <c r="P822" s="388" t="s">
        <v>100</v>
      </c>
      <c r="Q822" s="382"/>
      <c r="R822" s="388" t="s">
        <v>100</v>
      </c>
      <c r="S822" s="381"/>
      <c r="T822" s="382"/>
      <c r="U822" s="33" t="s">
        <v>758</v>
      </c>
    </row>
    <row r="823" spans="1:21" ht="14.25" customHeight="1" x14ac:dyDescent="0.25">
      <c r="A823" s="34" t="s">
        <v>100</v>
      </c>
      <c r="B823" s="34" t="s">
        <v>100</v>
      </c>
      <c r="C823" s="387" t="s">
        <v>153</v>
      </c>
      <c r="D823" s="381"/>
      <c r="E823" s="381"/>
      <c r="F823" s="381"/>
      <c r="G823" s="381"/>
      <c r="H823" s="381"/>
      <c r="I823" s="381"/>
      <c r="J823" s="381"/>
      <c r="K823" s="381"/>
      <c r="L823" s="381"/>
      <c r="M823" s="381"/>
      <c r="N823" s="381"/>
      <c r="O823" s="382"/>
      <c r="P823" s="388" t="s">
        <v>100</v>
      </c>
      <c r="Q823" s="382"/>
      <c r="R823" s="388" t="s">
        <v>100</v>
      </c>
      <c r="S823" s="381"/>
      <c r="T823" s="382"/>
      <c r="U823" s="33" t="s">
        <v>757</v>
      </c>
    </row>
    <row r="824" spans="1:21" ht="14.25" customHeight="1" x14ac:dyDescent="0.25">
      <c r="A824" s="34" t="s">
        <v>100</v>
      </c>
      <c r="B824" s="34" t="s">
        <v>100</v>
      </c>
      <c r="C824" s="387" t="s">
        <v>152</v>
      </c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2"/>
      <c r="P824" s="388" t="s">
        <v>100</v>
      </c>
      <c r="Q824" s="382"/>
      <c r="R824" s="388" t="s">
        <v>100</v>
      </c>
      <c r="S824" s="381"/>
      <c r="T824" s="382"/>
      <c r="U824" s="33" t="s">
        <v>756</v>
      </c>
    </row>
    <row r="825" spans="1:21" ht="14.25" customHeight="1" x14ac:dyDescent="0.25">
      <c r="A825" s="34" t="s">
        <v>100</v>
      </c>
      <c r="B825" s="34" t="s">
        <v>100</v>
      </c>
      <c r="C825" s="387" t="s">
        <v>149</v>
      </c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2"/>
      <c r="P825" s="388" t="s">
        <v>100</v>
      </c>
      <c r="Q825" s="382"/>
      <c r="R825" s="388" t="s">
        <v>100</v>
      </c>
      <c r="S825" s="381"/>
      <c r="T825" s="382"/>
      <c r="U825" s="33" t="s">
        <v>755</v>
      </c>
    </row>
    <row r="826" spans="1:21" ht="14.25" customHeight="1" x14ac:dyDescent="0.25">
      <c r="A826" s="34" t="s">
        <v>100</v>
      </c>
      <c r="B826" s="34" t="s">
        <v>100</v>
      </c>
      <c r="C826" s="387" t="s">
        <v>148</v>
      </c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2"/>
      <c r="P826" s="388" t="s">
        <v>100</v>
      </c>
      <c r="Q826" s="382"/>
      <c r="R826" s="388" t="s">
        <v>100</v>
      </c>
      <c r="S826" s="381"/>
      <c r="T826" s="382"/>
      <c r="U826" s="33" t="s">
        <v>754</v>
      </c>
    </row>
    <row r="827" spans="1:21" ht="14.25" customHeight="1" x14ac:dyDescent="0.25">
      <c r="A827" s="34" t="s">
        <v>100</v>
      </c>
      <c r="B827" s="34" t="s">
        <v>100</v>
      </c>
      <c r="C827" s="387" t="s">
        <v>147</v>
      </c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2"/>
      <c r="P827" s="388" t="s">
        <v>100</v>
      </c>
      <c r="Q827" s="382"/>
      <c r="R827" s="388" t="s">
        <v>100</v>
      </c>
      <c r="S827" s="381"/>
      <c r="T827" s="382"/>
      <c r="U827" s="33" t="s">
        <v>753</v>
      </c>
    </row>
    <row r="828" spans="1:21" ht="14.25" customHeight="1" x14ac:dyDescent="0.25">
      <c r="A828" s="34" t="s">
        <v>100</v>
      </c>
      <c r="B828" s="34" t="s">
        <v>100</v>
      </c>
      <c r="C828" s="387" t="s">
        <v>133</v>
      </c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2"/>
      <c r="P828" s="388" t="s">
        <v>100</v>
      </c>
      <c r="Q828" s="382"/>
      <c r="R828" s="388" t="s">
        <v>100</v>
      </c>
      <c r="S828" s="381"/>
      <c r="T828" s="382"/>
      <c r="U828" s="33" t="s">
        <v>752</v>
      </c>
    </row>
    <row r="829" spans="1:21" ht="14.25" customHeight="1" x14ac:dyDescent="0.25">
      <c r="A829" s="34" t="s">
        <v>100</v>
      </c>
      <c r="B829" s="34" t="s">
        <v>100</v>
      </c>
      <c r="C829" s="387" t="s">
        <v>119</v>
      </c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2"/>
      <c r="P829" s="388" t="s">
        <v>100</v>
      </c>
      <c r="Q829" s="382"/>
      <c r="R829" s="388" t="s">
        <v>100</v>
      </c>
      <c r="S829" s="381"/>
      <c r="T829" s="382"/>
      <c r="U829" s="33" t="s">
        <v>100</v>
      </c>
    </row>
    <row r="830" spans="1:21" ht="14.25" customHeight="1" x14ac:dyDescent="0.25">
      <c r="A830" s="34" t="s">
        <v>100</v>
      </c>
      <c r="B830" s="34" t="s">
        <v>100</v>
      </c>
      <c r="C830" s="387" t="s">
        <v>145</v>
      </c>
      <c r="D830" s="358"/>
      <c r="E830" s="358"/>
      <c r="F830" s="358"/>
      <c r="G830" s="358"/>
      <c r="H830" s="358"/>
      <c r="I830" s="358"/>
      <c r="J830" s="358"/>
      <c r="K830" s="358"/>
      <c r="L830" s="358"/>
      <c r="M830" s="358"/>
      <c r="N830" s="358"/>
      <c r="O830" s="366"/>
      <c r="P830" s="388" t="s">
        <v>100</v>
      </c>
      <c r="Q830" s="366"/>
      <c r="R830" s="388" t="s">
        <v>100</v>
      </c>
      <c r="S830" s="358"/>
      <c r="T830" s="366"/>
      <c r="U830" s="33" t="s">
        <v>751</v>
      </c>
    </row>
    <row r="831" spans="1:21" ht="14.25" customHeight="1" x14ac:dyDescent="0.25">
      <c r="A831" s="34" t="s">
        <v>100</v>
      </c>
      <c r="B831" s="34" t="s">
        <v>100</v>
      </c>
      <c r="C831" s="387" t="s">
        <v>144</v>
      </c>
      <c r="D831" s="358"/>
      <c r="E831" s="358"/>
      <c r="F831" s="358"/>
      <c r="G831" s="358"/>
      <c r="H831" s="358"/>
      <c r="I831" s="358"/>
      <c r="J831" s="358"/>
      <c r="K831" s="358"/>
      <c r="L831" s="358"/>
      <c r="M831" s="358"/>
      <c r="N831" s="358"/>
      <c r="O831" s="366"/>
      <c r="P831" s="388" t="s">
        <v>100</v>
      </c>
      <c r="Q831" s="366"/>
      <c r="R831" s="388" t="s">
        <v>100</v>
      </c>
      <c r="S831" s="358"/>
      <c r="T831" s="366"/>
      <c r="U831" s="33" t="s">
        <v>750</v>
      </c>
    </row>
    <row r="832" spans="1:21" ht="18.2" customHeight="1" x14ac:dyDescent="0.25">
      <c r="A832" s="389" t="s">
        <v>467</v>
      </c>
      <c r="B832" s="358"/>
      <c r="C832" s="358"/>
      <c r="D832" s="358"/>
      <c r="E832" s="358"/>
      <c r="F832" s="358"/>
      <c r="G832" s="358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</row>
    <row r="833" spans="1:21" ht="93.6" customHeight="1" x14ac:dyDescent="0.25">
      <c r="A833" s="44" t="s">
        <v>466</v>
      </c>
      <c r="B833" s="43" t="s">
        <v>465</v>
      </c>
      <c r="C833" s="365" t="s">
        <v>464</v>
      </c>
      <c r="D833" s="358"/>
      <c r="E833" s="366"/>
      <c r="F833" s="367" t="s">
        <v>192</v>
      </c>
      <c r="G833" s="366"/>
      <c r="H833" s="368">
        <v>2</v>
      </c>
      <c r="I833" s="366"/>
      <c r="J833" s="368">
        <v>1</v>
      </c>
      <c r="K833" s="366"/>
      <c r="L833" s="35">
        <v>2</v>
      </c>
      <c r="M833" s="369"/>
      <c r="N833" s="366"/>
      <c r="O833" s="42"/>
      <c r="P833" s="369"/>
      <c r="Q833" s="366"/>
      <c r="R833" s="369"/>
      <c r="S833" s="358"/>
      <c r="T833" s="366"/>
      <c r="U833" s="38"/>
    </row>
    <row r="834" spans="1:21" ht="14.25" customHeight="1" x14ac:dyDescent="0.25">
      <c r="A834" s="39" t="s">
        <v>100</v>
      </c>
      <c r="B834" s="39" t="s">
        <v>187</v>
      </c>
      <c r="C834" s="379" t="s">
        <v>186</v>
      </c>
      <c r="D834" s="358"/>
      <c r="E834" s="366"/>
      <c r="F834" s="380" t="s">
        <v>179</v>
      </c>
      <c r="G834" s="366"/>
      <c r="H834" s="378"/>
      <c r="I834" s="366"/>
      <c r="J834" s="378"/>
      <c r="K834" s="366"/>
      <c r="L834" s="37">
        <v>0.64</v>
      </c>
      <c r="M834" s="378"/>
      <c r="N834" s="366"/>
      <c r="O834" s="39" t="s">
        <v>100</v>
      </c>
      <c r="P834" s="378"/>
      <c r="Q834" s="366"/>
      <c r="R834" s="378"/>
      <c r="S834" s="358"/>
      <c r="T834" s="366"/>
      <c r="U834" s="37">
        <v>478.82</v>
      </c>
    </row>
    <row r="835" spans="1:21" ht="14.25" customHeight="1" x14ac:dyDescent="0.25">
      <c r="A835" s="39" t="s">
        <v>100</v>
      </c>
      <c r="B835" s="39" t="s">
        <v>294</v>
      </c>
      <c r="C835" s="379" t="s">
        <v>293</v>
      </c>
      <c r="D835" s="358"/>
      <c r="E835" s="366"/>
      <c r="F835" s="380" t="s">
        <v>179</v>
      </c>
      <c r="G835" s="366"/>
      <c r="H835" s="383">
        <v>0.16</v>
      </c>
      <c r="I835" s="366"/>
      <c r="J835" s="383">
        <v>1</v>
      </c>
      <c r="K835" s="366"/>
      <c r="L835" s="37">
        <v>0.32</v>
      </c>
      <c r="M835" s="378"/>
      <c r="N835" s="382"/>
      <c r="O835" s="39" t="s">
        <v>100</v>
      </c>
      <c r="P835" s="383">
        <v>756.56</v>
      </c>
      <c r="Q835" s="382"/>
      <c r="R835" s="383">
        <v>1</v>
      </c>
      <c r="S835" s="381"/>
      <c r="T835" s="382"/>
      <c r="U835" s="37">
        <v>242.1</v>
      </c>
    </row>
    <row r="836" spans="1:21" ht="14.25" customHeight="1" x14ac:dyDescent="0.25">
      <c r="A836" s="39" t="s">
        <v>100</v>
      </c>
      <c r="B836" s="39" t="s">
        <v>456</v>
      </c>
      <c r="C836" s="379" t="s">
        <v>455</v>
      </c>
      <c r="D836" s="381"/>
      <c r="E836" s="382"/>
      <c r="F836" s="380" t="s">
        <v>179</v>
      </c>
      <c r="G836" s="382"/>
      <c r="H836" s="383">
        <v>0.16</v>
      </c>
      <c r="I836" s="382"/>
      <c r="J836" s="383">
        <v>1</v>
      </c>
      <c r="K836" s="382"/>
      <c r="L836" s="37">
        <v>0.32</v>
      </c>
      <c r="M836" s="378"/>
      <c r="N836" s="382"/>
      <c r="O836" s="39" t="s">
        <v>100</v>
      </c>
      <c r="P836" s="383">
        <v>739.75</v>
      </c>
      <c r="Q836" s="382"/>
      <c r="R836" s="383">
        <v>1</v>
      </c>
      <c r="S836" s="381"/>
      <c r="T836" s="382"/>
      <c r="U836" s="37">
        <v>236.72</v>
      </c>
    </row>
    <row r="837" spans="1:21" ht="14.25" customHeight="1" x14ac:dyDescent="0.25">
      <c r="A837" s="39" t="s">
        <v>100</v>
      </c>
      <c r="B837" s="39" t="s">
        <v>183</v>
      </c>
      <c r="C837" s="379" t="s">
        <v>182</v>
      </c>
      <c r="D837" s="381"/>
      <c r="E837" s="382"/>
      <c r="F837" s="380" t="s">
        <v>100</v>
      </c>
      <c r="G837" s="382"/>
      <c r="H837" s="378"/>
      <c r="I837" s="382"/>
      <c r="J837" s="378"/>
      <c r="K837" s="382"/>
      <c r="L837" s="38"/>
      <c r="M837" s="378"/>
      <c r="N837" s="382"/>
      <c r="O837" s="39" t="s">
        <v>100</v>
      </c>
      <c r="P837" s="378"/>
      <c r="Q837" s="382"/>
      <c r="R837" s="378"/>
      <c r="S837" s="381"/>
      <c r="T837" s="382"/>
      <c r="U837" s="37">
        <v>0</v>
      </c>
    </row>
    <row r="838" spans="1:21" ht="14.25" customHeight="1" x14ac:dyDescent="0.25">
      <c r="A838" s="39" t="s">
        <v>100</v>
      </c>
      <c r="B838" s="39" t="s">
        <v>181</v>
      </c>
      <c r="C838" s="379" t="s">
        <v>180</v>
      </c>
      <c r="D838" s="381"/>
      <c r="E838" s="382"/>
      <c r="F838" s="380" t="s">
        <v>179</v>
      </c>
      <c r="G838" s="382"/>
      <c r="H838" s="378"/>
      <c r="I838" s="382"/>
      <c r="J838" s="378"/>
      <c r="K838" s="382"/>
      <c r="L838" s="38"/>
      <c r="M838" s="378"/>
      <c r="N838" s="382"/>
      <c r="O838" s="39" t="s">
        <v>100</v>
      </c>
      <c r="P838" s="378"/>
      <c r="Q838" s="382"/>
      <c r="R838" s="378"/>
      <c r="S838" s="381"/>
      <c r="T838" s="382"/>
      <c r="U838" s="37">
        <v>0</v>
      </c>
    </row>
    <row r="839" spans="1:21" ht="14.25" customHeight="1" x14ac:dyDescent="0.25">
      <c r="A839" s="39" t="s">
        <v>100</v>
      </c>
      <c r="B839" s="39" t="s">
        <v>178</v>
      </c>
      <c r="C839" s="379" t="s">
        <v>177</v>
      </c>
      <c r="D839" s="381"/>
      <c r="E839" s="382"/>
      <c r="F839" s="380" t="s">
        <v>100</v>
      </c>
      <c r="G839" s="382"/>
      <c r="H839" s="378"/>
      <c r="I839" s="382"/>
      <c r="J839" s="378"/>
      <c r="K839" s="382"/>
      <c r="L839" s="38"/>
      <c r="M839" s="378"/>
      <c r="N839" s="382"/>
      <c r="O839" s="39" t="s">
        <v>100</v>
      </c>
      <c r="P839" s="378"/>
      <c r="Q839" s="382"/>
      <c r="R839" s="378"/>
      <c r="S839" s="381"/>
      <c r="T839" s="382"/>
      <c r="U839" s="37">
        <v>0</v>
      </c>
    </row>
    <row r="840" spans="1:21" ht="14.25" customHeight="1" x14ac:dyDescent="0.25">
      <c r="A840" s="39" t="s">
        <v>100</v>
      </c>
      <c r="B840" s="39" t="s">
        <v>100</v>
      </c>
      <c r="C840" s="365" t="s">
        <v>166</v>
      </c>
      <c r="D840" s="381"/>
      <c r="E840" s="382"/>
      <c r="F840" s="380" t="s">
        <v>100</v>
      </c>
      <c r="G840" s="382"/>
      <c r="H840" s="378"/>
      <c r="I840" s="382"/>
      <c r="J840" s="378"/>
      <c r="K840" s="382"/>
      <c r="L840" s="38"/>
      <c r="M840" s="378"/>
      <c r="N840" s="382"/>
      <c r="O840" s="39" t="s">
        <v>100</v>
      </c>
      <c r="P840" s="378"/>
      <c r="Q840" s="382"/>
      <c r="R840" s="378"/>
      <c r="S840" s="381"/>
      <c r="T840" s="382"/>
      <c r="U840" s="35">
        <v>478.82</v>
      </c>
    </row>
    <row r="841" spans="1:21" ht="14.25" customHeight="1" x14ac:dyDescent="0.25">
      <c r="A841" s="41" t="s">
        <v>100</v>
      </c>
      <c r="B841" s="41" t="s">
        <v>100</v>
      </c>
      <c r="C841" s="379" t="s">
        <v>165</v>
      </c>
      <c r="D841" s="381"/>
      <c r="E841" s="382"/>
      <c r="F841" s="380" t="s">
        <v>100</v>
      </c>
      <c r="G841" s="382"/>
      <c r="H841" s="378"/>
      <c r="I841" s="382"/>
      <c r="J841" s="379" t="s">
        <v>100</v>
      </c>
      <c r="K841" s="382"/>
      <c r="L841" s="39" t="s">
        <v>100</v>
      </c>
      <c r="M841" s="379" t="s">
        <v>100</v>
      </c>
      <c r="N841" s="382"/>
      <c r="O841" s="41" t="s">
        <v>100</v>
      </c>
      <c r="P841" s="378"/>
      <c r="Q841" s="382"/>
      <c r="R841" s="379" t="s">
        <v>100</v>
      </c>
      <c r="S841" s="381"/>
      <c r="T841" s="382"/>
      <c r="U841" s="37">
        <v>478.82</v>
      </c>
    </row>
    <row r="842" spans="1:21" ht="28.35" customHeight="1" x14ac:dyDescent="0.25">
      <c r="A842" s="41" t="s">
        <v>100</v>
      </c>
      <c r="B842" s="39" t="s">
        <v>454</v>
      </c>
      <c r="C842" s="379" t="s">
        <v>453</v>
      </c>
      <c r="D842" s="381"/>
      <c r="E842" s="382"/>
      <c r="F842" s="380" t="s">
        <v>160</v>
      </c>
      <c r="G842" s="382"/>
      <c r="H842" s="383">
        <v>74</v>
      </c>
      <c r="I842" s="382"/>
      <c r="J842" s="383">
        <v>1</v>
      </c>
      <c r="K842" s="382"/>
      <c r="L842" s="37">
        <v>74</v>
      </c>
      <c r="M842" s="378"/>
      <c r="N842" s="382"/>
      <c r="O842" s="39" t="s">
        <v>100</v>
      </c>
      <c r="P842" s="378"/>
      <c r="Q842" s="382"/>
      <c r="R842" s="384" t="s">
        <v>100</v>
      </c>
      <c r="S842" s="381"/>
      <c r="T842" s="382"/>
      <c r="U842" s="37">
        <v>354.33</v>
      </c>
    </row>
    <row r="843" spans="1:21" ht="28.35" customHeight="1" x14ac:dyDescent="0.25">
      <c r="A843" s="41" t="s">
        <v>100</v>
      </c>
      <c r="B843" s="39" t="s">
        <v>452</v>
      </c>
      <c r="C843" s="379" t="s">
        <v>451</v>
      </c>
      <c r="D843" s="381"/>
      <c r="E843" s="382"/>
      <c r="F843" s="380" t="s">
        <v>160</v>
      </c>
      <c r="G843" s="382"/>
      <c r="H843" s="383">
        <v>36</v>
      </c>
      <c r="I843" s="382"/>
      <c r="J843" s="383">
        <v>1</v>
      </c>
      <c r="K843" s="382"/>
      <c r="L843" s="37">
        <v>36</v>
      </c>
      <c r="M843" s="378"/>
      <c r="N843" s="382"/>
      <c r="O843" s="39" t="s">
        <v>100</v>
      </c>
      <c r="P843" s="378"/>
      <c r="Q843" s="382"/>
      <c r="R843" s="384" t="s">
        <v>100</v>
      </c>
      <c r="S843" s="381"/>
      <c r="T843" s="382"/>
      <c r="U843" s="37">
        <v>172.38</v>
      </c>
    </row>
    <row r="844" spans="1:21" ht="14.25" customHeight="1" x14ac:dyDescent="0.25">
      <c r="A844" s="36" t="s">
        <v>100</v>
      </c>
      <c r="B844" s="36" t="s">
        <v>100</v>
      </c>
      <c r="C844" s="365" t="s">
        <v>136</v>
      </c>
      <c r="D844" s="381"/>
      <c r="E844" s="381"/>
      <c r="F844" s="381"/>
      <c r="G844" s="381"/>
      <c r="H844" s="381"/>
      <c r="I844" s="381"/>
      <c r="J844" s="381"/>
      <c r="K844" s="381"/>
      <c r="L844" s="382"/>
      <c r="M844" s="385" t="s">
        <v>100</v>
      </c>
      <c r="N844" s="381"/>
      <c r="O844" s="382"/>
      <c r="P844" s="386">
        <v>502.76</v>
      </c>
      <c r="Q844" s="382"/>
      <c r="R844" s="369"/>
      <c r="S844" s="381"/>
      <c r="T844" s="382"/>
      <c r="U844" s="35">
        <v>1005.53</v>
      </c>
    </row>
    <row r="845" spans="1:21" ht="28.35" customHeight="1" x14ac:dyDescent="0.25">
      <c r="A845" s="44" t="s">
        <v>463</v>
      </c>
      <c r="B845" s="43" t="s">
        <v>462</v>
      </c>
      <c r="C845" s="365" t="s">
        <v>461</v>
      </c>
      <c r="D845" s="381"/>
      <c r="E845" s="382"/>
      <c r="F845" s="367" t="s">
        <v>460</v>
      </c>
      <c r="G845" s="382"/>
      <c r="H845" s="368">
        <v>2</v>
      </c>
      <c r="I845" s="382"/>
      <c r="J845" s="368">
        <v>1</v>
      </c>
      <c r="K845" s="382"/>
      <c r="L845" s="35">
        <v>2</v>
      </c>
      <c r="M845" s="369"/>
      <c r="N845" s="382"/>
      <c r="O845" s="42"/>
      <c r="P845" s="369"/>
      <c r="Q845" s="382"/>
      <c r="R845" s="369"/>
      <c r="S845" s="381"/>
      <c r="T845" s="382"/>
      <c r="U845" s="38"/>
    </row>
    <row r="846" spans="1:21" ht="14.25" customHeight="1" x14ac:dyDescent="0.25">
      <c r="A846" s="39" t="s">
        <v>100</v>
      </c>
      <c r="B846" s="39" t="s">
        <v>187</v>
      </c>
      <c r="C846" s="379" t="s">
        <v>186</v>
      </c>
      <c r="D846" s="381"/>
      <c r="E846" s="382"/>
      <c r="F846" s="380" t="s">
        <v>179</v>
      </c>
      <c r="G846" s="382"/>
      <c r="H846" s="378"/>
      <c r="I846" s="382"/>
      <c r="J846" s="378"/>
      <c r="K846" s="382"/>
      <c r="L846" s="37">
        <v>4.8600000000000003</v>
      </c>
      <c r="M846" s="378"/>
      <c r="N846" s="382"/>
      <c r="O846" s="39" t="s">
        <v>100</v>
      </c>
      <c r="P846" s="378"/>
      <c r="Q846" s="382"/>
      <c r="R846" s="378"/>
      <c r="S846" s="381"/>
      <c r="T846" s="382"/>
      <c r="U846" s="37">
        <v>3252.72</v>
      </c>
    </row>
    <row r="847" spans="1:21" ht="14.25" customHeight="1" x14ac:dyDescent="0.25">
      <c r="A847" s="39" t="s">
        <v>100</v>
      </c>
      <c r="B847" s="39" t="s">
        <v>296</v>
      </c>
      <c r="C847" s="379" t="s">
        <v>295</v>
      </c>
      <c r="D847" s="381"/>
      <c r="E847" s="382"/>
      <c r="F847" s="380" t="s">
        <v>179</v>
      </c>
      <c r="G847" s="382"/>
      <c r="H847" s="383">
        <v>0.97</v>
      </c>
      <c r="I847" s="382"/>
      <c r="J847" s="383">
        <v>1</v>
      </c>
      <c r="K847" s="382"/>
      <c r="L847" s="37">
        <v>1.94</v>
      </c>
      <c r="M847" s="378"/>
      <c r="N847" s="382"/>
      <c r="O847" s="39" t="s">
        <v>100</v>
      </c>
      <c r="P847" s="383">
        <v>563.22</v>
      </c>
      <c r="Q847" s="382"/>
      <c r="R847" s="383">
        <v>1</v>
      </c>
      <c r="S847" s="381"/>
      <c r="T847" s="382"/>
      <c r="U847" s="37">
        <v>1092.6500000000001</v>
      </c>
    </row>
    <row r="848" spans="1:21" ht="14.25" customHeight="1" x14ac:dyDescent="0.25">
      <c r="A848" s="39" t="s">
        <v>100</v>
      </c>
      <c r="B848" s="39" t="s">
        <v>456</v>
      </c>
      <c r="C848" s="379" t="s">
        <v>455</v>
      </c>
      <c r="D848" s="381"/>
      <c r="E848" s="382"/>
      <c r="F848" s="380" t="s">
        <v>179</v>
      </c>
      <c r="G848" s="382"/>
      <c r="H848" s="383">
        <v>1.46</v>
      </c>
      <c r="I848" s="382"/>
      <c r="J848" s="383">
        <v>1</v>
      </c>
      <c r="K848" s="382"/>
      <c r="L848" s="37">
        <v>2.92</v>
      </c>
      <c r="M848" s="378"/>
      <c r="N848" s="382"/>
      <c r="O848" s="39" t="s">
        <v>100</v>
      </c>
      <c r="P848" s="383">
        <v>739.75</v>
      </c>
      <c r="Q848" s="382"/>
      <c r="R848" s="383">
        <v>1</v>
      </c>
      <c r="S848" s="381"/>
      <c r="T848" s="382"/>
      <c r="U848" s="37">
        <v>2160.0700000000002</v>
      </c>
    </row>
    <row r="849" spans="1:21" ht="14.25" customHeight="1" x14ac:dyDescent="0.25">
      <c r="A849" s="39" t="s">
        <v>100</v>
      </c>
      <c r="B849" s="39" t="s">
        <v>183</v>
      </c>
      <c r="C849" s="379" t="s">
        <v>182</v>
      </c>
      <c r="D849" s="381"/>
      <c r="E849" s="382"/>
      <c r="F849" s="380" t="s">
        <v>100</v>
      </c>
      <c r="G849" s="382"/>
      <c r="H849" s="378"/>
      <c r="I849" s="382"/>
      <c r="J849" s="378"/>
      <c r="K849" s="382"/>
      <c r="L849" s="38"/>
      <c r="M849" s="378"/>
      <c r="N849" s="382"/>
      <c r="O849" s="39" t="s">
        <v>100</v>
      </c>
      <c r="P849" s="378"/>
      <c r="Q849" s="382"/>
      <c r="R849" s="378"/>
      <c r="S849" s="381"/>
      <c r="T849" s="382"/>
      <c r="U849" s="37">
        <v>0</v>
      </c>
    </row>
    <row r="850" spans="1:21" ht="14.25" customHeight="1" x14ac:dyDescent="0.25">
      <c r="A850" s="39" t="s">
        <v>100</v>
      </c>
      <c r="B850" s="39" t="s">
        <v>181</v>
      </c>
      <c r="C850" s="379" t="s">
        <v>180</v>
      </c>
      <c r="D850" s="381"/>
      <c r="E850" s="382"/>
      <c r="F850" s="380" t="s">
        <v>179</v>
      </c>
      <c r="G850" s="382"/>
      <c r="H850" s="378"/>
      <c r="I850" s="382"/>
      <c r="J850" s="378"/>
      <c r="K850" s="382"/>
      <c r="L850" s="38"/>
      <c r="M850" s="378"/>
      <c r="N850" s="382"/>
      <c r="O850" s="39" t="s">
        <v>100</v>
      </c>
      <c r="P850" s="378"/>
      <c r="Q850" s="382"/>
      <c r="R850" s="378"/>
      <c r="S850" s="381"/>
      <c r="T850" s="382"/>
      <c r="U850" s="37">
        <v>0</v>
      </c>
    </row>
    <row r="851" spans="1:21" ht="14.25" customHeight="1" x14ac:dyDescent="0.25">
      <c r="A851" s="39" t="s">
        <v>100</v>
      </c>
      <c r="B851" s="39" t="s">
        <v>178</v>
      </c>
      <c r="C851" s="379" t="s">
        <v>177</v>
      </c>
      <c r="D851" s="381"/>
      <c r="E851" s="382"/>
      <c r="F851" s="380" t="s">
        <v>100</v>
      </c>
      <c r="G851" s="382"/>
      <c r="H851" s="378"/>
      <c r="I851" s="382"/>
      <c r="J851" s="378"/>
      <c r="K851" s="382"/>
      <c r="L851" s="38"/>
      <c r="M851" s="378"/>
      <c r="N851" s="382"/>
      <c r="O851" s="39" t="s">
        <v>100</v>
      </c>
      <c r="P851" s="378"/>
      <c r="Q851" s="382"/>
      <c r="R851" s="378"/>
      <c r="S851" s="381"/>
      <c r="T851" s="382"/>
      <c r="U851" s="37">
        <v>0</v>
      </c>
    </row>
    <row r="852" spans="1:21" ht="14.25" customHeight="1" x14ac:dyDescent="0.25">
      <c r="A852" s="39" t="s">
        <v>100</v>
      </c>
      <c r="B852" s="39" t="s">
        <v>100</v>
      </c>
      <c r="C852" s="365" t="s">
        <v>166</v>
      </c>
      <c r="D852" s="381"/>
      <c r="E852" s="382"/>
      <c r="F852" s="380" t="s">
        <v>100</v>
      </c>
      <c r="G852" s="382"/>
      <c r="H852" s="378"/>
      <c r="I852" s="382"/>
      <c r="J852" s="378"/>
      <c r="K852" s="382"/>
      <c r="L852" s="38"/>
      <c r="M852" s="378"/>
      <c r="N852" s="382"/>
      <c r="O852" s="39" t="s">
        <v>100</v>
      </c>
      <c r="P852" s="378"/>
      <c r="Q852" s="382"/>
      <c r="R852" s="378"/>
      <c r="S852" s="381"/>
      <c r="T852" s="382"/>
      <c r="U852" s="35">
        <v>3252.72</v>
      </c>
    </row>
    <row r="853" spans="1:21" ht="14.25" customHeight="1" x14ac:dyDescent="0.25">
      <c r="A853" s="41" t="s">
        <v>100</v>
      </c>
      <c r="B853" s="41" t="s">
        <v>100</v>
      </c>
      <c r="C853" s="379" t="s">
        <v>165</v>
      </c>
      <c r="D853" s="381"/>
      <c r="E853" s="382"/>
      <c r="F853" s="380" t="s">
        <v>100</v>
      </c>
      <c r="G853" s="382"/>
      <c r="H853" s="378"/>
      <c r="I853" s="382"/>
      <c r="J853" s="379" t="s">
        <v>100</v>
      </c>
      <c r="K853" s="382"/>
      <c r="L853" s="39" t="s">
        <v>100</v>
      </c>
      <c r="M853" s="379" t="s">
        <v>100</v>
      </c>
      <c r="N853" s="382"/>
      <c r="O853" s="41" t="s">
        <v>100</v>
      </c>
      <c r="P853" s="378"/>
      <c r="Q853" s="382"/>
      <c r="R853" s="379" t="s">
        <v>100</v>
      </c>
      <c r="S853" s="381"/>
      <c r="T853" s="382"/>
      <c r="U853" s="37">
        <v>3252.72</v>
      </c>
    </row>
    <row r="854" spans="1:21" ht="28.35" customHeight="1" x14ac:dyDescent="0.25">
      <c r="A854" s="41" t="s">
        <v>100</v>
      </c>
      <c r="B854" s="39" t="s">
        <v>454</v>
      </c>
      <c r="C854" s="379" t="s">
        <v>453</v>
      </c>
      <c r="D854" s="381"/>
      <c r="E854" s="382"/>
      <c r="F854" s="380" t="s">
        <v>160</v>
      </c>
      <c r="G854" s="382"/>
      <c r="H854" s="383">
        <v>74</v>
      </c>
      <c r="I854" s="382"/>
      <c r="J854" s="383">
        <v>1</v>
      </c>
      <c r="K854" s="382"/>
      <c r="L854" s="37">
        <v>74</v>
      </c>
      <c r="M854" s="378"/>
      <c r="N854" s="382"/>
      <c r="O854" s="39" t="s">
        <v>100</v>
      </c>
      <c r="P854" s="378"/>
      <c r="Q854" s="382"/>
      <c r="R854" s="384" t="s">
        <v>100</v>
      </c>
      <c r="S854" s="381"/>
      <c r="T854" s="382"/>
      <c r="U854" s="37">
        <v>2407.0100000000002</v>
      </c>
    </row>
    <row r="855" spans="1:21" ht="28.35" customHeight="1" x14ac:dyDescent="0.25">
      <c r="A855" s="41" t="s">
        <v>100</v>
      </c>
      <c r="B855" s="39" t="s">
        <v>452</v>
      </c>
      <c r="C855" s="379" t="s">
        <v>451</v>
      </c>
      <c r="D855" s="381"/>
      <c r="E855" s="382"/>
      <c r="F855" s="380" t="s">
        <v>160</v>
      </c>
      <c r="G855" s="382"/>
      <c r="H855" s="383">
        <v>36</v>
      </c>
      <c r="I855" s="382"/>
      <c r="J855" s="383">
        <v>1</v>
      </c>
      <c r="K855" s="382"/>
      <c r="L855" s="37">
        <v>36</v>
      </c>
      <c r="M855" s="378"/>
      <c r="N855" s="382"/>
      <c r="O855" s="39" t="s">
        <v>100</v>
      </c>
      <c r="P855" s="378"/>
      <c r="Q855" s="382"/>
      <c r="R855" s="384" t="s">
        <v>100</v>
      </c>
      <c r="S855" s="381"/>
      <c r="T855" s="382"/>
      <c r="U855" s="37">
        <v>1170.98</v>
      </c>
    </row>
    <row r="856" spans="1:21" ht="14.25" customHeight="1" x14ac:dyDescent="0.25">
      <c r="A856" s="36" t="s">
        <v>100</v>
      </c>
      <c r="B856" s="36" t="s">
        <v>100</v>
      </c>
      <c r="C856" s="365" t="s">
        <v>136</v>
      </c>
      <c r="D856" s="381"/>
      <c r="E856" s="381"/>
      <c r="F856" s="381"/>
      <c r="G856" s="381"/>
      <c r="H856" s="381"/>
      <c r="I856" s="381"/>
      <c r="J856" s="381"/>
      <c r="K856" s="381"/>
      <c r="L856" s="382"/>
      <c r="M856" s="385" t="s">
        <v>100</v>
      </c>
      <c r="N856" s="381"/>
      <c r="O856" s="382"/>
      <c r="P856" s="386">
        <v>3415.35</v>
      </c>
      <c r="Q856" s="382"/>
      <c r="R856" s="369"/>
      <c r="S856" s="381"/>
      <c r="T856" s="382"/>
      <c r="U856" s="35">
        <v>6830.71</v>
      </c>
    </row>
    <row r="857" spans="1:21" ht="38.85" customHeight="1" x14ac:dyDescent="0.25">
      <c r="A857" s="44" t="s">
        <v>459</v>
      </c>
      <c r="B857" s="43" t="s">
        <v>458</v>
      </c>
      <c r="C857" s="365" t="s">
        <v>457</v>
      </c>
      <c r="D857" s="381"/>
      <c r="E857" s="382"/>
      <c r="F857" s="367" t="s">
        <v>192</v>
      </c>
      <c r="G857" s="382"/>
      <c r="H857" s="368">
        <v>2</v>
      </c>
      <c r="I857" s="382"/>
      <c r="J857" s="368">
        <v>1</v>
      </c>
      <c r="K857" s="382"/>
      <c r="L857" s="35">
        <v>2</v>
      </c>
      <c r="M857" s="369"/>
      <c r="N857" s="382"/>
      <c r="O857" s="42"/>
      <c r="P857" s="369"/>
      <c r="Q857" s="382"/>
      <c r="R857" s="369"/>
      <c r="S857" s="381"/>
      <c r="T857" s="382"/>
      <c r="U857" s="38"/>
    </row>
    <row r="858" spans="1:21" ht="14.25" customHeight="1" x14ac:dyDescent="0.25">
      <c r="A858" s="39" t="s">
        <v>100</v>
      </c>
      <c r="B858" s="39" t="s">
        <v>187</v>
      </c>
      <c r="C858" s="379" t="s">
        <v>186</v>
      </c>
      <c r="D858" s="381"/>
      <c r="E858" s="382"/>
      <c r="F858" s="380" t="s">
        <v>179</v>
      </c>
      <c r="G858" s="382"/>
      <c r="H858" s="378"/>
      <c r="I858" s="382"/>
      <c r="J858" s="378"/>
      <c r="K858" s="382"/>
      <c r="L858" s="37">
        <v>1.64</v>
      </c>
      <c r="M858" s="378"/>
      <c r="N858" s="382"/>
      <c r="O858" s="39" t="s">
        <v>100</v>
      </c>
      <c r="P858" s="378"/>
      <c r="Q858" s="382"/>
      <c r="R858" s="378"/>
      <c r="S858" s="381"/>
      <c r="T858" s="382"/>
      <c r="U858" s="37">
        <v>1226.98</v>
      </c>
    </row>
    <row r="859" spans="1:21" ht="14.25" customHeight="1" x14ac:dyDescent="0.25">
      <c r="A859" s="39" t="s">
        <v>100</v>
      </c>
      <c r="B859" s="39" t="s">
        <v>294</v>
      </c>
      <c r="C859" s="379" t="s">
        <v>293</v>
      </c>
      <c r="D859" s="381"/>
      <c r="E859" s="382"/>
      <c r="F859" s="380" t="s">
        <v>179</v>
      </c>
      <c r="G859" s="382"/>
      <c r="H859" s="383">
        <v>0.41</v>
      </c>
      <c r="I859" s="382"/>
      <c r="J859" s="383">
        <v>1</v>
      </c>
      <c r="K859" s="382"/>
      <c r="L859" s="37">
        <v>0.82</v>
      </c>
      <c r="M859" s="378"/>
      <c r="N859" s="382"/>
      <c r="O859" s="39" t="s">
        <v>100</v>
      </c>
      <c r="P859" s="383">
        <v>756.56</v>
      </c>
      <c r="Q859" s="382"/>
      <c r="R859" s="383">
        <v>1</v>
      </c>
      <c r="S859" s="381"/>
      <c r="T859" s="382"/>
      <c r="U859" s="37">
        <v>620.38</v>
      </c>
    </row>
    <row r="860" spans="1:21" ht="14.25" customHeight="1" x14ac:dyDescent="0.25">
      <c r="A860" s="39" t="s">
        <v>100</v>
      </c>
      <c r="B860" s="39" t="s">
        <v>456</v>
      </c>
      <c r="C860" s="379" t="s">
        <v>455</v>
      </c>
      <c r="D860" s="381"/>
      <c r="E860" s="382"/>
      <c r="F860" s="380" t="s">
        <v>179</v>
      </c>
      <c r="G860" s="382"/>
      <c r="H860" s="383">
        <v>0.41</v>
      </c>
      <c r="I860" s="382"/>
      <c r="J860" s="383">
        <v>1</v>
      </c>
      <c r="K860" s="382"/>
      <c r="L860" s="37">
        <v>0.82</v>
      </c>
      <c r="M860" s="378"/>
      <c r="N860" s="382"/>
      <c r="O860" s="39" t="s">
        <v>100</v>
      </c>
      <c r="P860" s="383">
        <v>739.75</v>
      </c>
      <c r="Q860" s="382"/>
      <c r="R860" s="383">
        <v>1</v>
      </c>
      <c r="S860" s="381"/>
      <c r="T860" s="382"/>
      <c r="U860" s="37">
        <v>606.6</v>
      </c>
    </row>
    <row r="861" spans="1:21" ht="14.25" customHeight="1" x14ac:dyDescent="0.25">
      <c r="A861" s="39" t="s">
        <v>100</v>
      </c>
      <c r="B861" s="39" t="s">
        <v>183</v>
      </c>
      <c r="C861" s="379" t="s">
        <v>182</v>
      </c>
      <c r="D861" s="381"/>
      <c r="E861" s="382"/>
      <c r="F861" s="380" t="s">
        <v>100</v>
      </c>
      <c r="G861" s="382"/>
      <c r="H861" s="378"/>
      <c r="I861" s="382"/>
      <c r="J861" s="378"/>
      <c r="K861" s="382"/>
      <c r="L861" s="38"/>
      <c r="M861" s="378"/>
      <c r="N861" s="382"/>
      <c r="O861" s="39" t="s">
        <v>100</v>
      </c>
      <c r="P861" s="378"/>
      <c r="Q861" s="382"/>
      <c r="R861" s="378"/>
      <c r="S861" s="381"/>
      <c r="T861" s="382"/>
      <c r="U861" s="37">
        <v>0</v>
      </c>
    </row>
    <row r="862" spans="1:21" ht="14.25" customHeight="1" x14ac:dyDescent="0.25">
      <c r="A862" s="39" t="s">
        <v>100</v>
      </c>
      <c r="B862" s="39" t="s">
        <v>181</v>
      </c>
      <c r="C862" s="379" t="s">
        <v>180</v>
      </c>
      <c r="D862" s="381"/>
      <c r="E862" s="382"/>
      <c r="F862" s="380" t="s">
        <v>179</v>
      </c>
      <c r="G862" s="382"/>
      <c r="H862" s="378"/>
      <c r="I862" s="382"/>
      <c r="J862" s="378"/>
      <c r="K862" s="382"/>
      <c r="L862" s="38"/>
      <c r="M862" s="378"/>
      <c r="N862" s="382"/>
      <c r="O862" s="39" t="s">
        <v>100</v>
      </c>
      <c r="P862" s="378"/>
      <c r="Q862" s="382"/>
      <c r="R862" s="378"/>
      <c r="S862" s="381"/>
      <c r="T862" s="382"/>
      <c r="U862" s="37">
        <v>0</v>
      </c>
    </row>
    <row r="863" spans="1:21" ht="14.25" customHeight="1" x14ac:dyDescent="0.25">
      <c r="A863" s="39" t="s">
        <v>100</v>
      </c>
      <c r="B863" s="39" t="s">
        <v>178</v>
      </c>
      <c r="C863" s="379" t="s">
        <v>177</v>
      </c>
      <c r="D863" s="381"/>
      <c r="E863" s="382"/>
      <c r="F863" s="380" t="s">
        <v>100</v>
      </c>
      <c r="G863" s="382"/>
      <c r="H863" s="378"/>
      <c r="I863" s="382"/>
      <c r="J863" s="378"/>
      <c r="K863" s="382"/>
      <c r="L863" s="38"/>
      <c r="M863" s="378"/>
      <c r="N863" s="382"/>
      <c r="O863" s="39" t="s">
        <v>100</v>
      </c>
      <c r="P863" s="378"/>
      <c r="Q863" s="382"/>
      <c r="R863" s="378"/>
      <c r="S863" s="381"/>
      <c r="T863" s="382"/>
      <c r="U863" s="37">
        <v>0</v>
      </c>
    </row>
    <row r="864" spans="1:21" ht="14.25" customHeight="1" x14ac:dyDescent="0.25">
      <c r="A864" s="39" t="s">
        <v>100</v>
      </c>
      <c r="B864" s="39" t="s">
        <v>100</v>
      </c>
      <c r="C864" s="365" t="s">
        <v>166</v>
      </c>
      <c r="D864" s="381"/>
      <c r="E864" s="382"/>
      <c r="F864" s="380" t="s">
        <v>100</v>
      </c>
      <c r="G864" s="382"/>
      <c r="H864" s="378"/>
      <c r="I864" s="382"/>
      <c r="J864" s="378"/>
      <c r="K864" s="382"/>
      <c r="L864" s="38"/>
      <c r="M864" s="378"/>
      <c r="N864" s="382"/>
      <c r="O864" s="39" t="s">
        <v>100</v>
      </c>
      <c r="P864" s="378"/>
      <c r="Q864" s="382"/>
      <c r="R864" s="378"/>
      <c r="S864" s="381"/>
      <c r="T864" s="382"/>
      <c r="U864" s="35">
        <v>1226.98</v>
      </c>
    </row>
    <row r="865" spans="1:21" ht="14.25" customHeight="1" x14ac:dyDescent="0.25">
      <c r="A865" s="41" t="s">
        <v>100</v>
      </c>
      <c r="B865" s="41" t="s">
        <v>100</v>
      </c>
      <c r="C865" s="379" t="s">
        <v>165</v>
      </c>
      <c r="D865" s="381"/>
      <c r="E865" s="382"/>
      <c r="F865" s="380" t="s">
        <v>100</v>
      </c>
      <c r="G865" s="382"/>
      <c r="H865" s="378"/>
      <c r="I865" s="382"/>
      <c r="J865" s="379" t="s">
        <v>100</v>
      </c>
      <c r="K865" s="382"/>
      <c r="L865" s="39" t="s">
        <v>100</v>
      </c>
      <c r="M865" s="379" t="s">
        <v>100</v>
      </c>
      <c r="N865" s="382"/>
      <c r="O865" s="41" t="s">
        <v>100</v>
      </c>
      <c r="P865" s="378"/>
      <c r="Q865" s="382"/>
      <c r="R865" s="379" t="s">
        <v>100</v>
      </c>
      <c r="S865" s="381"/>
      <c r="T865" s="382"/>
      <c r="U865" s="37">
        <v>1226.98</v>
      </c>
    </row>
    <row r="866" spans="1:21" ht="28.35" customHeight="1" x14ac:dyDescent="0.25">
      <c r="A866" s="41" t="s">
        <v>100</v>
      </c>
      <c r="B866" s="39" t="s">
        <v>454</v>
      </c>
      <c r="C866" s="379" t="s">
        <v>453</v>
      </c>
      <c r="D866" s="381"/>
      <c r="E866" s="382"/>
      <c r="F866" s="380" t="s">
        <v>160</v>
      </c>
      <c r="G866" s="382"/>
      <c r="H866" s="383">
        <v>74</v>
      </c>
      <c r="I866" s="382"/>
      <c r="J866" s="383">
        <v>1</v>
      </c>
      <c r="K866" s="382"/>
      <c r="L866" s="37">
        <v>74</v>
      </c>
      <c r="M866" s="378"/>
      <c r="N866" s="382"/>
      <c r="O866" s="39" t="s">
        <v>100</v>
      </c>
      <c r="P866" s="378"/>
      <c r="Q866" s="382"/>
      <c r="R866" s="384" t="s">
        <v>100</v>
      </c>
      <c r="S866" s="381"/>
      <c r="T866" s="382"/>
      <c r="U866" s="37">
        <v>907.97</v>
      </c>
    </row>
    <row r="867" spans="1:21" ht="28.35" customHeight="1" x14ac:dyDescent="0.25">
      <c r="A867" s="41" t="s">
        <v>100</v>
      </c>
      <c r="B867" s="39" t="s">
        <v>452</v>
      </c>
      <c r="C867" s="379" t="s">
        <v>451</v>
      </c>
      <c r="D867" s="381"/>
      <c r="E867" s="382"/>
      <c r="F867" s="380" t="s">
        <v>160</v>
      </c>
      <c r="G867" s="382"/>
      <c r="H867" s="383">
        <v>36</v>
      </c>
      <c r="I867" s="382"/>
      <c r="J867" s="383">
        <v>1</v>
      </c>
      <c r="K867" s="382"/>
      <c r="L867" s="37">
        <v>36</v>
      </c>
      <c r="M867" s="378"/>
      <c r="N867" s="382"/>
      <c r="O867" s="39" t="s">
        <v>100</v>
      </c>
      <c r="P867" s="378"/>
      <c r="Q867" s="382"/>
      <c r="R867" s="384" t="s">
        <v>100</v>
      </c>
      <c r="S867" s="381"/>
      <c r="T867" s="382"/>
      <c r="U867" s="37">
        <v>441.71</v>
      </c>
    </row>
    <row r="868" spans="1:21" ht="14.25" customHeight="1" x14ac:dyDescent="0.25">
      <c r="A868" s="36" t="s">
        <v>100</v>
      </c>
      <c r="B868" s="36" t="s">
        <v>100</v>
      </c>
      <c r="C868" s="365" t="s">
        <v>136</v>
      </c>
      <c r="D868" s="381"/>
      <c r="E868" s="381"/>
      <c r="F868" s="381"/>
      <c r="G868" s="381"/>
      <c r="H868" s="381"/>
      <c r="I868" s="381"/>
      <c r="J868" s="381"/>
      <c r="K868" s="381"/>
      <c r="L868" s="382"/>
      <c r="M868" s="385" t="s">
        <v>100</v>
      </c>
      <c r="N868" s="381"/>
      <c r="O868" s="382"/>
      <c r="P868" s="386">
        <v>1288.33</v>
      </c>
      <c r="Q868" s="382"/>
      <c r="R868" s="369"/>
      <c r="S868" s="381"/>
      <c r="T868" s="382"/>
      <c r="U868" s="35">
        <v>2576.66</v>
      </c>
    </row>
    <row r="869" spans="1:21" ht="14.25" customHeight="1" x14ac:dyDescent="0.25"/>
    <row r="870" spans="1:21" ht="14.25" customHeight="1" x14ac:dyDescent="0.25">
      <c r="A870" s="34" t="s">
        <v>100</v>
      </c>
      <c r="B870" s="34" t="s">
        <v>100</v>
      </c>
      <c r="C870" s="387" t="s">
        <v>133</v>
      </c>
      <c r="D870" s="381"/>
      <c r="E870" s="381"/>
      <c r="F870" s="381"/>
      <c r="G870" s="381"/>
      <c r="H870" s="381"/>
      <c r="I870" s="381"/>
      <c r="J870" s="381"/>
      <c r="K870" s="381"/>
      <c r="L870" s="381"/>
      <c r="M870" s="381"/>
      <c r="N870" s="381"/>
      <c r="O870" s="382"/>
      <c r="P870" s="388" t="s">
        <v>100</v>
      </c>
      <c r="Q870" s="382"/>
      <c r="R870" s="388" t="s">
        <v>100</v>
      </c>
      <c r="S870" s="381"/>
      <c r="T870" s="382"/>
      <c r="U870" s="33" t="s">
        <v>100</v>
      </c>
    </row>
    <row r="871" spans="1:21" ht="14.25" customHeight="1" x14ac:dyDescent="0.25">
      <c r="A871" s="34" t="s">
        <v>100</v>
      </c>
      <c r="B871" s="34" t="s">
        <v>100</v>
      </c>
      <c r="C871" s="387" t="s">
        <v>135</v>
      </c>
      <c r="D871" s="381"/>
      <c r="E871" s="381"/>
      <c r="F871" s="381"/>
      <c r="G871" s="381"/>
      <c r="H871" s="381"/>
      <c r="I871" s="381"/>
      <c r="J871" s="381"/>
      <c r="K871" s="381"/>
      <c r="L871" s="381"/>
      <c r="M871" s="381"/>
      <c r="N871" s="381"/>
      <c r="O871" s="382"/>
      <c r="P871" s="388" t="s">
        <v>100</v>
      </c>
      <c r="Q871" s="382"/>
      <c r="R871" s="388" t="s">
        <v>100</v>
      </c>
      <c r="S871" s="381"/>
      <c r="T871" s="382"/>
      <c r="U871" s="33" t="s">
        <v>450</v>
      </c>
    </row>
    <row r="872" spans="1:21" ht="14.25" customHeight="1" x14ac:dyDescent="0.25">
      <c r="A872" s="34" t="s">
        <v>100</v>
      </c>
      <c r="B872" s="34" t="s">
        <v>100</v>
      </c>
      <c r="C872" s="387" t="s">
        <v>155</v>
      </c>
      <c r="D872" s="381"/>
      <c r="E872" s="381"/>
      <c r="F872" s="381"/>
      <c r="G872" s="381"/>
      <c r="H872" s="381"/>
      <c r="I872" s="381"/>
      <c r="J872" s="381"/>
      <c r="K872" s="381"/>
      <c r="L872" s="381"/>
      <c r="M872" s="381"/>
      <c r="N872" s="381"/>
      <c r="O872" s="382"/>
      <c r="P872" s="388" t="s">
        <v>100</v>
      </c>
      <c r="Q872" s="382"/>
      <c r="R872" s="388" t="s">
        <v>100</v>
      </c>
      <c r="S872" s="381"/>
      <c r="T872" s="382"/>
      <c r="U872" s="33" t="s">
        <v>450</v>
      </c>
    </row>
    <row r="873" spans="1:21" ht="14.25" customHeight="1" x14ac:dyDescent="0.25">
      <c r="A873" s="34" t="s">
        <v>100</v>
      </c>
      <c r="B873" s="34" t="s">
        <v>100</v>
      </c>
      <c r="C873" s="387" t="s">
        <v>149</v>
      </c>
      <c r="D873" s="381"/>
      <c r="E873" s="381"/>
      <c r="F873" s="381"/>
      <c r="G873" s="381"/>
      <c r="H873" s="381"/>
      <c r="I873" s="381"/>
      <c r="J873" s="381"/>
      <c r="K873" s="381"/>
      <c r="L873" s="381"/>
      <c r="M873" s="381"/>
      <c r="N873" s="381"/>
      <c r="O873" s="382"/>
      <c r="P873" s="388" t="s">
        <v>100</v>
      </c>
      <c r="Q873" s="382"/>
      <c r="R873" s="388" t="s">
        <v>100</v>
      </c>
      <c r="S873" s="381"/>
      <c r="T873" s="382"/>
      <c r="U873" s="33" t="s">
        <v>450</v>
      </c>
    </row>
    <row r="874" spans="1:21" ht="14.25" customHeight="1" x14ac:dyDescent="0.25">
      <c r="A874" s="34" t="s">
        <v>100</v>
      </c>
      <c r="B874" s="34" t="s">
        <v>100</v>
      </c>
      <c r="C874" s="387" t="s">
        <v>148</v>
      </c>
      <c r="D874" s="381"/>
      <c r="E874" s="381"/>
      <c r="F874" s="381"/>
      <c r="G874" s="381"/>
      <c r="H874" s="381"/>
      <c r="I874" s="381"/>
      <c r="J874" s="381"/>
      <c r="K874" s="381"/>
      <c r="L874" s="381"/>
      <c r="M874" s="381"/>
      <c r="N874" s="381"/>
      <c r="O874" s="382"/>
      <c r="P874" s="388" t="s">
        <v>100</v>
      </c>
      <c r="Q874" s="382"/>
      <c r="R874" s="388" t="s">
        <v>100</v>
      </c>
      <c r="S874" s="381"/>
      <c r="T874" s="382"/>
      <c r="U874" s="33" t="s">
        <v>449</v>
      </c>
    </row>
    <row r="875" spans="1:21" ht="14.25" customHeight="1" x14ac:dyDescent="0.25">
      <c r="A875" s="34" t="s">
        <v>100</v>
      </c>
      <c r="B875" s="34" t="s">
        <v>100</v>
      </c>
      <c r="C875" s="387" t="s">
        <v>147</v>
      </c>
      <c r="D875" s="381"/>
      <c r="E875" s="381"/>
      <c r="F875" s="381"/>
      <c r="G875" s="381"/>
      <c r="H875" s="381"/>
      <c r="I875" s="381"/>
      <c r="J875" s="381"/>
      <c r="K875" s="381"/>
      <c r="L875" s="381"/>
      <c r="M875" s="381"/>
      <c r="N875" s="381"/>
      <c r="O875" s="382"/>
      <c r="P875" s="388" t="s">
        <v>100</v>
      </c>
      <c r="Q875" s="382"/>
      <c r="R875" s="388" t="s">
        <v>100</v>
      </c>
      <c r="S875" s="381"/>
      <c r="T875" s="382"/>
      <c r="U875" s="33" t="s">
        <v>448</v>
      </c>
    </row>
    <row r="876" spans="1:21" ht="14.25" customHeight="1" x14ac:dyDescent="0.25">
      <c r="A876" s="34" t="s">
        <v>100</v>
      </c>
      <c r="B876" s="34" t="s">
        <v>100</v>
      </c>
      <c r="C876" s="387" t="s">
        <v>146</v>
      </c>
      <c r="D876" s="381"/>
      <c r="E876" s="381"/>
      <c r="F876" s="381"/>
      <c r="G876" s="381"/>
      <c r="H876" s="381"/>
      <c r="I876" s="381"/>
      <c r="J876" s="381"/>
      <c r="K876" s="381"/>
      <c r="L876" s="381"/>
      <c r="M876" s="381"/>
      <c r="N876" s="381"/>
      <c r="O876" s="382"/>
      <c r="P876" s="388" t="s">
        <v>100</v>
      </c>
      <c r="Q876" s="382"/>
      <c r="R876" s="388" t="s">
        <v>100</v>
      </c>
      <c r="S876" s="381"/>
      <c r="T876" s="382"/>
      <c r="U876" s="33" t="s">
        <v>447</v>
      </c>
    </row>
    <row r="877" spans="1:21" ht="14.25" customHeight="1" x14ac:dyDescent="0.25">
      <c r="A877" s="34" t="s">
        <v>100</v>
      </c>
      <c r="B877" s="34" t="s">
        <v>100</v>
      </c>
      <c r="C877" s="387" t="s">
        <v>133</v>
      </c>
      <c r="D877" s="381"/>
      <c r="E877" s="381"/>
      <c r="F877" s="381"/>
      <c r="G877" s="381"/>
      <c r="H877" s="381"/>
      <c r="I877" s="381"/>
      <c r="J877" s="381"/>
      <c r="K877" s="381"/>
      <c r="L877" s="381"/>
      <c r="M877" s="381"/>
      <c r="N877" s="381"/>
      <c r="O877" s="382"/>
      <c r="P877" s="388" t="s">
        <v>100</v>
      </c>
      <c r="Q877" s="382"/>
      <c r="R877" s="388" t="s">
        <v>100</v>
      </c>
      <c r="S877" s="381"/>
      <c r="T877" s="382"/>
      <c r="U877" s="33" t="s">
        <v>447</v>
      </c>
    </row>
    <row r="878" spans="1:21" ht="14.25" customHeight="1" x14ac:dyDescent="0.25">
      <c r="A878" s="34" t="s">
        <v>100</v>
      </c>
      <c r="B878" s="34" t="s">
        <v>100</v>
      </c>
      <c r="C878" s="387" t="s">
        <v>119</v>
      </c>
      <c r="D878" s="381"/>
      <c r="E878" s="381"/>
      <c r="F878" s="381"/>
      <c r="G878" s="381"/>
      <c r="H878" s="381"/>
      <c r="I878" s="381"/>
      <c r="J878" s="381"/>
      <c r="K878" s="381"/>
      <c r="L878" s="381"/>
      <c r="M878" s="381"/>
      <c r="N878" s="381"/>
      <c r="O878" s="382"/>
      <c r="P878" s="388" t="s">
        <v>100</v>
      </c>
      <c r="Q878" s="382"/>
      <c r="R878" s="388" t="s">
        <v>100</v>
      </c>
      <c r="S878" s="381"/>
      <c r="T878" s="382"/>
      <c r="U878" s="33" t="s">
        <v>100</v>
      </c>
    </row>
    <row r="879" spans="1:21" ht="14.25" customHeight="1" x14ac:dyDescent="0.25">
      <c r="A879" s="34" t="s">
        <v>100</v>
      </c>
      <c r="B879" s="34" t="s">
        <v>100</v>
      </c>
      <c r="C879" s="387" t="s">
        <v>145</v>
      </c>
      <c r="D879" s="381"/>
      <c r="E879" s="381"/>
      <c r="F879" s="381"/>
      <c r="G879" s="381"/>
      <c r="H879" s="381"/>
      <c r="I879" s="381"/>
      <c r="J879" s="381"/>
      <c r="K879" s="381"/>
      <c r="L879" s="381"/>
      <c r="M879" s="381"/>
      <c r="N879" s="381"/>
      <c r="O879" s="382"/>
      <c r="P879" s="388" t="s">
        <v>100</v>
      </c>
      <c r="Q879" s="382"/>
      <c r="R879" s="388" t="s">
        <v>100</v>
      </c>
      <c r="S879" s="381"/>
      <c r="T879" s="382"/>
      <c r="U879" s="33" t="s">
        <v>446</v>
      </c>
    </row>
    <row r="880" spans="1:21" ht="28.7" customHeight="1" x14ac:dyDescent="0.25"/>
    <row r="881" spans="1:21" ht="14.25" customHeight="1" x14ac:dyDescent="0.25">
      <c r="A881" s="34" t="s">
        <v>100</v>
      </c>
      <c r="B881" s="34" t="s">
        <v>100</v>
      </c>
      <c r="C881" s="387" t="s">
        <v>131</v>
      </c>
      <c r="D881" s="381"/>
      <c r="E881" s="381"/>
      <c r="F881" s="381"/>
      <c r="G881" s="381"/>
      <c r="H881" s="381"/>
      <c r="I881" s="381"/>
      <c r="J881" s="381"/>
      <c r="K881" s="381"/>
      <c r="L881" s="381"/>
      <c r="M881" s="381"/>
      <c r="N881" s="381"/>
      <c r="O881" s="382"/>
      <c r="P881" s="388" t="s">
        <v>100</v>
      </c>
      <c r="Q881" s="382"/>
      <c r="R881" s="388" t="s">
        <v>100</v>
      </c>
      <c r="S881" s="381"/>
      <c r="T881" s="382"/>
      <c r="U881" s="33" t="s">
        <v>749</v>
      </c>
    </row>
    <row r="882" spans="1:21" ht="14.25" customHeight="1" x14ac:dyDescent="0.25">
      <c r="A882" s="34" t="s">
        <v>100</v>
      </c>
      <c r="B882" s="34" t="s">
        <v>100</v>
      </c>
      <c r="C882" s="387" t="s">
        <v>130</v>
      </c>
      <c r="D882" s="381"/>
      <c r="E882" s="381"/>
      <c r="F882" s="381"/>
      <c r="G882" s="381"/>
      <c r="H882" s="381"/>
      <c r="I882" s="381"/>
      <c r="J882" s="381"/>
      <c r="K882" s="381"/>
      <c r="L882" s="381"/>
      <c r="M882" s="381"/>
      <c r="N882" s="381"/>
      <c r="O882" s="382"/>
      <c r="P882" s="388" t="s">
        <v>100</v>
      </c>
      <c r="Q882" s="382"/>
      <c r="R882" s="388" t="s">
        <v>100</v>
      </c>
      <c r="S882" s="381"/>
      <c r="T882" s="382"/>
      <c r="U882" s="33" t="s">
        <v>100</v>
      </c>
    </row>
    <row r="883" spans="1:21" ht="14.25" customHeight="1" x14ac:dyDescent="0.25">
      <c r="A883" s="34" t="s">
        <v>100</v>
      </c>
      <c r="B883" s="34" t="s">
        <v>100</v>
      </c>
      <c r="C883" s="387" t="s">
        <v>132</v>
      </c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2"/>
      <c r="P883" s="388" t="s">
        <v>100</v>
      </c>
      <c r="Q883" s="382"/>
      <c r="R883" s="388" t="s">
        <v>100</v>
      </c>
      <c r="S883" s="381"/>
      <c r="T883" s="382"/>
      <c r="U883" s="33" t="s">
        <v>100</v>
      </c>
    </row>
    <row r="884" spans="1:21" ht="14.25" customHeight="1" x14ac:dyDescent="0.25">
      <c r="A884" s="34" t="s">
        <v>100</v>
      </c>
      <c r="B884" s="34" t="s">
        <v>100</v>
      </c>
      <c r="C884" s="387" t="s">
        <v>129</v>
      </c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2"/>
      <c r="P884" s="388" t="s">
        <v>100</v>
      </c>
      <c r="Q884" s="382"/>
      <c r="R884" s="388" t="s">
        <v>100</v>
      </c>
      <c r="S884" s="381"/>
      <c r="T884" s="382"/>
      <c r="U884" s="33" t="s">
        <v>748</v>
      </c>
    </row>
    <row r="885" spans="1:21" ht="14.25" customHeight="1" x14ac:dyDescent="0.25">
      <c r="A885" s="34" t="s">
        <v>100</v>
      </c>
      <c r="B885" s="34" t="s">
        <v>100</v>
      </c>
      <c r="C885" s="387" t="s">
        <v>128</v>
      </c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2"/>
      <c r="P885" s="388" t="s">
        <v>100</v>
      </c>
      <c r="Q885" s="382"/>
      <c r="R885" s="388" t="s">
        <v>100</v>
      </c>
      <c r="S885" s="381"/>
      <c r="T885" s="382"/>
      <c r="U885" s="33" t="s">
        <v>747</v>
      </c>
    </row>
    <row r="886" spans="1:21" ht="14.25" customHeight="1" x14ac:dyDescent="0.25">
      <c r="A886" s="34" t="s">
        <v>100</v>
      </c>
      <c r="B886" s="34" t="s">
        <v>100</v>
      </c>
      <c r="C886" s="387" t="s">
        <v>127</v>
      </c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2"/>
      <c r="P886" s="388" t="s">
        <v>100</v>
      </c>
      <c r="Q886" s="382"/>
      <c r="R886" s="388" t="s">
        <v>100</v>
      </c>
      <c r="S886" s="381"/>
      <c r="T886" s="382"/>
      <c r="U886" s="33" t="s">
        <v>746</v>
      </c>
    </row>
    <row r="887" spans="1:21" ht="14.25" customHeight="1" x14ac:dyDescent="0.25">
      <c r="A887" s="34" t="s">
        <v>100</v>
      </c>
      <c r="B887" s="34" t="s">
        <v>100</v>
      </c>
      <c r="C887" s="387" t="s">
        <v>126</v>
      </c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2"/>
      <c r="P887" s="388" t="s">
        <v>100</v>
      </c>
      <c r="Q887" s="382"/>
      <c r="R887" s="388" t="s">
        <v>100</v>
      </c>
      <c r="S887" s="381"/>
      <c r="T887" s="382"/>
      <c r="U887" s="33" t="s">
        <v>745</v>
      </c>
    </row>
    <row r="888" spans="1:21" ht="14.25" customHeight="1" x14ac:dyDescent="0.25">
      <c r="A888" s="34" t="s">
        <v>100</v>
      </c>
      <c r="B888" s="34" t="s">
        <v>100</v>
      </c>
      <c r="C888" s="387" t="s">
        <v>125</v>
      </c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2"/>
      <c r="P888" s="388" t="s">
        <v>100</v>
      </c>
      <c r="Q888" s="382"/>
      <c r="R888" s="388" t="s">
        <v>100</v>
      </c>
      <c r="S888" s="381"/>
      <c r="T888" s="382"/>
      <c r="U888" s="33" t="s">
        <v>744</v>
      </c>
    </row>
    <row r="889" spans="1:21" ht="14.25" customHeight="1" x14ac:dyDescent="0.25">
      <c r="A889" s="34" t="s">
        <v>100</v>
      </c>
      <c r="B889" s="34" t="s">
        <v>100</v>
      </c>
      <c r="C889" s="387" t="s">
        <v>124</v>
      </c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2"/>
      <c r="P889" s="388" t="s">
        <v>100</v>
      </c>
      <c r="Q889" s="382"/>
      <c r="R889" s="388" t="s">
        <v>100</v>
      </c>
      <c r="S889" s="381"/>
      <c r="T889" s="382"/>
      <c r="U889" s="33" t="s">
        <v>743</v>
      </c>
    </row>
    <row r="890" spans="1:21" ht="14.25" customHeight="1" x14ac:dyDescent="0.25">
      <c r="A890" s="34" t="s">
        <v>100</v>
      </c>
      <c r="B890" s="34" t="s">
        <v>100</v>
      </c>
      <c r="C890" s="387" t="s">
        <v>123</v>
      </c>
      <c r="D890" s="381"/>
      <c r="E890" s="381"/>
      <c r="F890" s="381"/>
      <c r="G890" s="381"/>
      <c r="H890" s="381"/>
      <c r="I890" s="381"/>
      <c r="J890" s="381"/>
      <c r="K890" s="381"/>
      <c r="L890" s="381"/>
      <c r="M890" s="381"/>
      <c r="N890" s="381"/>
      <c r="O890" s="382"/>
      <c r="P890" s="388" t="s">
        <v>100</v>
      </c>
      <c r="Q890" s="382"/>
      <c r="R890" s="388" t="s">
        <v>100</v>
      </c>
      <c r="S890" s="381"/>
      <c r="T890" s="382"/>
      <c r="U890" s="33" t="s">
        <v>742</v>
      </c>
    </row>
    <row r="891" spans="1:21" ht="14.25" customHeight="1" x14ac:dyDescent="0.25">
      <c r="A891" s="34" t="s">
        <v>100</v>
      </c>
      <c r="B891" s="34" t="s">
        <v>100</v>
      </c>
      <c r="C891" s="387" t="s">
        <v>122</v>
      </c>
      <c r="D891" s="381"/>
      <c r="E891" s="381"/>
      <c r="F891" s="381"/>
      <c r="G891" s="381"/>
      <c r="H891" s="381"/>
      <c r="I891" s="381"/>
      <c r="J891" s="381"/>
      <c r="K891" s="381"/>
      <c r="L891" s="381"/>
      <c r="M891" s="381"/>
      <c r="N891" s="381"/>
      <c r="O891" s="382"/>
      <c r="P891" s="388" t="s">
        <v>100</v>
      </c>
      <c r="Q891" s="382"/>
      <c r="R891" s="388" t="s">
        <v>100</v>
      </c>
      <c r="S891" s="381"/>
      <c r="T891" s="382"/>
      <c r="U891" s="33" t="s">
        <v>741</v>
      </c>
    </row>
    <row r="892" spans="1:21" ht="14.25" customHeight="1" x14ac:dyDescent="0.25">
      <c r="A892" s="34" t="s">
        <v>100</v>
      </c>
      <c r="B892" s="34" t="s">
        <v>100</v>
      </c>
      <c r="C892" s="387" t="s">
        <v>121</v>
      </c>
      <c r="D892" s="381"/>
      <c r="E892" s="381"/>
      <c r="F892" s="381"/>
      <c r="G892" s="381"/>
      <c r="H892" s="381"/>
      <c r="I892" s="381"/>
      <c r="J892" s="381"/>
      <c r="K892" s="381"/>
      <c r="L892" s="381"/>
      <c r="M892" s="381"/>
      <c r="N892" s="381"/>
      <c r="O892" s="382"/>
      <c r="P892" s="388" t="s">
        <v>100</v>
      </c>
      <c r="Q892" s="382"/>
      <c r="R892" s="388" t="s">
        <v>100</v>
      </c>
      <c r="S892" s="381"/>
      <c r="T892" s="382"/>
      <c r="U892" s="33" t="s">
        <v>740</v>
      </c>
    </row>
    <row r="893" spans="1:21" ht="14.25" customHeight="1" x14ac:dyDescent="0.25">
      <c r="A893" s="34" t="s">
        <v>100</v>
      </c>
      <c r="B893" s="34" t="s">
        <v>100</v>
      </c>
      <c r="C893" s="387" t="s">
        <v>120</v>
      </c>
      <c r="D893" s="381"/>
      <c r="E893" s="381"/>
      <c r="F893" s="381"/>
      <c r="G893" s="381"/>
      <c r="H893" s="381"/>
      <c r="I893" s="381"/>
      <c r="J893" s="381"/>
      <c r="K893" s="381"/>
      <c r="L893" s="381"/>
      <c r="M893" s="381"/>
      <c r="N893" s="381"/>
      <c r="O893" s="382"/>
      <c r="P893" s="388" t="s">
        <v>100</v>
      </c>
      <c r="Q893" s="382"/>
      <c r="R893" s="388" t="s">
        <v>100</v>
      </c>
      <c r="S893" s="381"/>
      <c r="T893" s="382"/>
      <c r="U893" s="33" t="s">
        <v>740</v>
      </c>
    </row>
    <row r="894" spans="1:21" ht="14.25" customHeight="1" x14ac:dyDescent="0.25">
      <c r="A894" s="34" t="s">
        <v>100</v>
      </c>
      <c r="B894" s="34" t="s">
        <v>100</v>
      </c>
      <c r="C894" s="387" t="s">
        <v>436</v>
      </c>
      <c r="D894" s="381"/>
      <c r="E894" s="381"/>
      <c r="F894" s="381"/>
      <c r="G894" s="381"/>
      <c r="H894" s="381"/>
      <c r="I894" s="381"/>
      <c r="J894" s="381"/>
      <c r="K894" s="381"/>
      <c r="L894" s="381"/>
      <c r="M894" s="381"/>
      <c r="N894" s="381"/>
      <c r="O894" s="382"/>
      <c r="P894" s="388" t="s">
        <v>100</v>
      </c>
      <c r="Q894" s="382"/>
      <c r="R894" s="388" t="s">
        <v>100</v>
      </c>
      <c r="S894" s="381"/>
      <c r="T894" s="382"/>
      <c r="U894" s="33" t="s">
        <v>740</v>
      </c>
    </row>
    <row r="895" spans="1:21" ht="14.25" customHeight="1" x14ac:dyDescent="0.25">
      <c r="A895" s="34" t="s">
        <v>100</v>
      </c>
      <c r="B895" s="34" t="s">
        <v>100</v>
      </c>
      <c r="C895" s="387" t="s">
        <v>118</v>
      </c>
      <c r="D895" s="381"/>
      <c r="E895" s="381"/>
      <c r="F895" s="381"/>
      <c r="G895" s="381"/>
      <c r="H895" s="381"/>
      <c r="I895" s="381"/>
      <c r="J895" s="381"/>
      <c r="K895" s="381"/>
      <c r="L895" s="381"/>
      <c r="M895" s="381"/>
      <c r="N895" s="381"/>
      <c r="O895" s="382"/>
      <c r="P895" s="388" t="s">
        <v>100</v>
      </c>
      <c r="Q895" s="382"/>
      <c r="R895" s="388" t="s">
        <v>100</v>
      </c>
      <c r="S895" s="381"/>
      <c r="T895" s="382"/>
      <c r="U895" s="33" t="s">
        <v>739</v>
      </c>
    </row>
    <row r="896" spans="1:21" ht="14.25" customHeight="1" x14ac:dyDescent="0.25">
      <c r="A896" s="34" t="s">
        <v>100</v>
      </c>
      <c r="B896" s="34" t="s">
        <v>100</v>
      </c>
      <c r="C896" s="387" t="s">
        <v>117</v>
      </c>
      <c r="D896" s="358"/>
      <c r="E896" s="358"/>
      <c r="F896" s="358"/>
      <c r="G896" s="358"/>
      <c r="H896" s="358"/>
      <c r="I896" s="358"/>
      <c r="J896" s="358"/>
      <c r="K896" s="358"/>
      <c r="L896" s="358"/>
      <c r="M896" s="358"/>
      <c r="N896" s="358"/>
      <c r="O896" s="366"/>
      <c r="P896" s="388" t="s">
        <v>100</v>
      </c>
      <c r="Q896" s="366"/>
      <c r="R896" s="388" t="s">
        <v>100</v>
      </c>
      <c r="S896" s="358"/>
      <c r="T896" s="366"/>
      <c r="U896" s="33" t="s">
        <v>738</v>
      </c>
    </row>
    <row r="897" spans="1:21" ht="21.2" customHeight="1" x14ac:dyDescent="0.25">
      <c r="A897" s="34" t="s">
        <v>100</v>
      </c>
      <c r="B897" s="34" t="s">
        <v>116</v>
      </c>
      <c r="C897" s="387" t="s">
        <v>115</v>
      </c>
      <c r="D897" s="358"/>
      <c r="E897" s="358"/>
      <c r="F897" s="358"/>
      <c r="G897" s="358"/>
      <c r="H897" s="358"/>
      <c r="I897" s="358"/>
      <c r="J897" s="358"/>
      <c r="K897" s="358"/>
      <c r="L897" s="358"/>
      <c r="M897" s="358"/>
      <c r="N897" s="358"/>
      <c r="O897" s="366"/>
      <c r="P897" s="388" t="s">
        <v>100</v>
      </c>
      <c r="Q897" s="366"/>
      <c r="R897" s="388" t="s">
        <v>114</v>
      </c>
      <c r="S897" s="358"/>
      <c r="T897" s="366"/>
      <c r="U897" s="33" t="s">
        <v>737</v>
      </c>
    </row>
    <row r="898" spans="1:21" ht="14.25" customHeight="1" x14ac:dyDescent="0.25">
      <c r="A898" s="34" t="s">
        <v>100</v>
      </c>
      <c r="B898" s="34" t="s">
        <v>100</v>
      </c>
      <c r="C898" s="387" t="s">
        <v>113</v>
      </c>
      <c r="D898" s="358"/>
      <c r="E898" s="358"/>
      <c r="F898" s="358"/>
      <c r="G898" s="358"/>
      <c r="H898" s="358"/>
      <c r="I898" s="358"/>
      <c r="J898" s="358"/>
      <c r="K898" s="358"/>
      <c r="L898" s="358"/>
      <c r="M898" s="358"/>
      <c r="N898" s="358"/>
      <c r="O898" s="366"/>
      <c r="P898" s="388" t="s">
        <v>100</v>
      </c>
      <c r="Q898" s="366"/>
      <c r="R898" s="388" t="s">
        <v>100</v>
      </c>
      <c r="S898" s="358"/>
      <c r="T898" s="366"/>
      <c r="U898" s="33" t="s">
        <v>736</v>
      </c>
    </row>
    <row r="899" spans="1:21" ht="21.2" customHeight="1" x14ac:dyDescent="0.25">
      <c r="A899" s="34" t="s">
        <v>100</v>
      </c>
      <c r="B899" s="34" t="s">
        <v>112</v>
      </c>
      <c r="C899" s="387" t="s">
        <v>111</v>
      </c>
      <c r="D899" s="358"/>
      <c r="E899" s="358"/>
      <c r="F899" s="358"/>
      <c r="G899" s="358"/>
      <c r="H899" s="358"/>
      <c r="I899" s="358"/>
      <c r="J899" s="358"/>
      <c r="K899" s="358"/>
      <c r="L899" s="358"/>
      <c r="M899" s="358"/>
      <c r="N899" s="358"/>
      <c r="O899" s="366"/>
      <c r="P899" s="388" t="s">
        <v>100</v>
      </c>
      <c r="Q899" s="366"/>
      <c r="R899" s="388" t="s">
        <v>110</v>
      </c>
      <c r="S899" s="358"/>
      <c r="T899" s="366"/>
      <c r="U899" s="33" t="s">
        <v>735</v>
      </c>
    </row>
    <row r="900" spans="1:21" ht="14.25" customHeight="1" x14ac:dyDescent="0.25">
      <c r="A900" s="34" t="s">
        <v>100</v>
      </c>
      <c r="B900" s="34" t="s">
        <v>100</v>
      </c>
      <c r="C900" s="387" t="s">
        <v>109</v>
      </c>
      <c r="D900" s="358"/>
      <c r="E900" s="358"/>
      <c r="F900" s="358"/>
      <c r="G900" s="358"/>
      <c r="H900" s="358"/>
      <c r="I900" s="358"/>
      <c r="J900" s="358"/>
      <c r="K900" s="358"/>
      <c r="L900" s="358"/>
      <c r="M900" s="358"/>
      <c r="N900" s="358"/>
      <c r="O900" s="366"/>
      <c r="P900" s="388" t="s">
        <v>100</v>
      </c>
      <c r="Q900" s="366"/>
      <c r="R900" s="388" t="s">
        <v>100</v>
      </c>
      <c r="S900" s="358"/>
      <c r="T900" s="366"/>
      <c r="U900" s="33" t="s">
        <v>734</v>
      </c>
    </row>
    <row r="901" spans="1:21" ht="14.25" customHeight="1" x14ac:dyDescent="0.25">
      <c r="A901" s="34" t="s">
        <v>100</v>
      </c>
      <c r="B901" s="34" t="s">
        <v>100</v>
      </c>
      <c r="C901" s="387" t="s">
        <v>108</v>
      </c>
      <c r="D901" s="358"/>
      <c r="E901" s="358"/>
      <c r="F901" s="358"/>
      <c r="G901" s="358"/>
      <c r="H901" s="358"/>
      <c r="I901" s="358"/>
      <c r="J901" s="358"/>
      <c r="K901" s="358"/>
      <c r="L901" s="358"/>
      <c r="M901" s="358"/>
      <c r="N901" s="358"/>
      <c r="O901" s="366"/>
      <c r="P901" s="388" t="s">
        <v>100</v>
      </c>
      <c r="Q901" s="366"/>
      <c r="R901" s="388" t="s">
        <v>100</v>
      </c>
      <c r="S901" s="358"/>
      <c r="T901" s="366"/>
      <c r="U901" s="33" t="s">
        <v>734</v>
      </c>
    </row>
    <row r="902" spans="1:21" ht="21.2" customHeight="1" x14ac:dyDescent="0.25">
      <c r="A902" s="34" t="s">
        <v>100</v>
      </c>
      <c r="B902" s="34" t="s">
        <v>107</v>
      </c>
      <c r="C902" s="387" t="s">
        <v>106</v>
      </c>
      <c r="D902" s="358"/>
      <c r="E902" s="358"/>
      <c r="F902" s="358"/>
      <c r="G902" s="358"/>
      <c r="H902" s="358"/>
      <c r="I902" s="358"/>
      <c r="J902" s="358"/>
      <c r="K902" s="358"/>
      <c r="L902" s="358"/>
      <c r="M902" s="358"/>
      <c r="N902" s="358"/>
      <c r="O902" s="366"/>
      <c r="P902" s="388" t="s">
        <v>100</v>
      </c>
      <c r="Q902" s="366"/>
      <c r="R902" s="388" t="s">
        <v>105</v>
      </c>
      <c r="S902" s="358"/>
      <c r="T902" s="366"/>
      <c r="U902" s="33" t="s">
        <v>733</v>
      </c>
    </row>
    <row r="903" spans="1:21" ht="14.25" customHeight="1" x14ac:dyDescent="0.25">
      <c r="A903" s="34" t="s">
        <v>100</v>
      </c>
      <c r="B903" s="34" t="s">
        <v>100</v>
      </c>
      <c r="C903" s="387" t="s">
        <v>104</v>
      </c>
      <c r="D903" s="358"/>
      <c r="E903" s="358"/>
      <c r="F903" s="358"/>
      <c r="G903" s="358"/>
      <c r="H903" s="358"/>
      <c r="I903" s="358"/>
      <c r="J903" s="358"/>
      <c r="K903" s="358"/>
      <c r="L903" s="358"/>
      <c r="M903" s="358"/>
      <c r="N903" s="358"/>
      <c r="O903" s="366"/>
      <c r="P903" s="388" t="s">
        <v>100</v>
      </c>
      <c r="Q903" s="366"/>
      <c r="R903" s="388" t="s">
        <v>100</v>
      </c>
      <c r="S903" s="358"/>
      <c r="T903" s="366"/>
      <c r="U903" s="33" t="s">
        <v>732</v>
      </c>
    </row>
    <row r="904" spans="1:21" ht="40.35" customHeight="1" x14ac:dyDescent="0.25"/>
    <row r="905" spans="1:21" ht="14.25" customHeight="1" x14ac:dyDescent="0.25">
      <c r="A905" s="32" t="s">
        <v>100</v>
      </c>
      <c r="B905" s="390" t="s">
        <v>103</v>
      </c>
      <c r="C905" s="339"/>
      <c r="D905" s="339"/>
      <c r="E905" s="339"/>
      <c r="F905" s="339"/>
      <c r="G905" s="339"/>
      <c r="H905" s="339"/>
      <c r="I905" s="339"/>
      <c r="J905" s="339"/>
      <c r="K905" s="390" t="s">
        <v>102</v>
      </c>
      <c r="L905" s="392"/>
      <c r="M905" s="392"/>
      <c r="N905" s="392"/>
      <c r="O905" s="392"/>
      <c r="P905" s="392"/>
      <c r="Q905" s="392"/>
      <c r="R905" s="392"/>
      <c r="S905" s="392"/>
      <c r="T905" s="392"/>
      <c r="U905" s="392"/>
    </row>
    <row r="906" spans="1:21" ht="20.45" customHeight="1" x14ac:dyDescent="0.25">
      <c r="A906" s="32" t="s">
        <v>100</v>
      </c>
      <c r="B906" s="32" t="s">
        <v>101</v>
      </c>
      <c r="C906" s="336" t="s">
        <v>100</v>
      </c>
      <c r="D906" s="393"/>
      <c r="E906" s="338" t="s">
        <v>100</v>
      </c>
      <c r="F906" s="392"/>
      <c r="G906" s="391" t="s">
        <v>99</v>
      </c>
      <c r="H906" s="392"/>
      <c r="I906" s="392"/>
      <c r="J906" s="392"/>
      <c r="K906" s="338" t="s">
        <v>101</v>
      </c>
      <c r="L906" s="392"/>
      <c r="M906" s="392"/>
      <c r="N906" s="336" t="s">
        <v>100</v>
      </c>
      <c r="O906" s="393"/>
      <c r="P906" s="393"/>
      <c r="Q906" s="338" t="s">
        <v>100</v>
      </c>
      <c r="R906" s="392"/>
      <c r="S906" s="392"/>
      <c r="T906" s="391" t="s">
        <v>99</v>
      </c>
      <c r="U906" s="392"/>
    </row>
    <row r="907" spans="1:21" ht="14.25" customHeight="1" x14ac:dyDescent="0.25"/>
  </sheetData>
  <mergeCells count="5177">
    <mergeCell ref="B905:J905"/>
    <mergeCell ref="K905:U905"/>
    <mergeCell ref="C906:D906"/>
    <mergeCell ref="E906:F906"/>
    <mergeCell ref="G906:J906"/>
    <mergeCell ref="K906:M906"/>
    <mergeCell ref="N906:P906"/>
    <mergeCell ref="Q906:S906"/>
    <mergeCell ref="T906:U906"/>
    <mergeCell ref="C902:O902"/>
    <mergeCell ref="P902:Q902"/>
    <mergeCell ref="R902:T902"/>
    <mergeCell ref="C903:O903"/>
    <mergeCell ref="P903:Q903"/>
    <mergeCell ref="R903:T903"/>
    <mergeCell ref="C900:O900"/>
    <mergeCell ref="P900:Q900"/>
    <mergeCell ref="R900:T900"/>
    <mergeCell ref="C901:O901"/>
    <mergeCell ref="P901:Q901"/>
    <mergeCell ref="R901:T901"/>
    <mergeCell ref="C898:O898"/>
    <mergeCell ref="P898:Q898"/>
    <mergeCell ref="R898:T898"/>
    <mergeCell ref="C899:O899"/>
    <mergeCell ref="P899:Q899"/>
    <mergeCell ref="R899:T899"/>
    <mergeCell ref="C896:O896"/>
    <mergeCell ref="P896:Q896"/>
    <mergeCell ref="R896:T896"/>
    <mergeCell ref="C897:O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79:O879"/>
    <mergeCell ref="P879:Q879"/>
    <mergeCell ref="R879:T879"/>
    <mergeCell ref="C881:O881"/>
    <mergeCell ref="P881:Q881"/>
    <mergeCell ref="R881:T881"/>
    <mergeCell ref="C877:O877"/>
    <mergeCell ref="P877:Q877"/>
    <mergeCell ref="R877:T877"/>
    <mergeCell ref="C878:O878"/>
    <mergeCell ref="P878:Q878"/>
    <mergeCell ref="R878:T878"/>
    <mergeCell ref="C875:O875"/>
    <mergeCell ref="P875:Q875"/>
    <mergeCell ref="R875:T875"/>
    <mergeCell ref="C876:O876"/>
    <mergeCell ref="P876:Q876"/>
    <mergeCell ref="R876:T876"/>
    <mergeCell ref="C873:O873"/>
    <mergeCell ref="P873:Q873"/>
    <mergeCell ref="R873:T873"/>
    <mergeCell ref="C874:O874"/>
    <mergeCell ref="P874:Q874"/>
    <mergeCell ref="R874:T874"/>
    <mergeCell ref="C871:O871"/>
    <mergeCell ref="P871:Q871"/>
    <mergeCell ref="R871:T871"/>
    <mergeCell ref="C872:O872"/>
    <mergeCell ref="P872:Q872"/>
    <mergeCell ref="R872:T872"/>
    <mergeCell ref="C868:L868"/>
    <mergeCell ref="M868:O868"/>
    <mergeCell ref="P868:Q868"/>
    <mergeCell ref="R868:T868"/>
    <mergeCell ref="C870:O870"/>
    <mergeCell ref="P870:Q870"/>
    <mergeCell ref="R870:T870"/>
    <mergeCell ref="C866:E866"/>
    <mergeCell ref="F866:G866"/>
    <mergeCell ref="H866:I866"/>
    <mergeCell ref="J866:K866"/>
    <mergeCell ref="M866:N866"/>
    <mergeCell ref="R867:T867"/>
    <mergeCell ref="C867:E867"/>
    <mergeCell ref="F867:G867"/>
    <mergeCell ref="P865:Q865"/>
    <mergeCell ref="H867:I867"/>
    <mergeCell ref="J867:K867"/>
    <mergeCell ref="M867:N867"/>
    <mergeCell ref="P867:Q867"/>
    <mergeCell ref="R865:T865"/>
    <mergeCell ref="R864:T864"/>
    <mergeCell ref="C863:E863"/>
    <mergeCell ref="F863:G863"/>
    <mergeCell ref="P866:Q866"/>
    <mergeCell ref="R866:T866"/>
    <mergeCell ref="C865:E865"/>
    <mergeCell ref="F865:G865"/>
    <mergeCell ref="H865:I865"/>
    <mergeCell ref="J865:K865"/>
    <mergeCell ref="M865:N865"/>
    <mergeCell ref="C864:E864"/>
    <mergeCell ref="F864:G864"/>
    <mergeCell ref="H864:I864"/>
    <mergeCell ref="J864:K864"/>
    <mergeCell ref="M864:N864"/>
    <mergeCell ref="P864:Q864"/>
    <mergeCell ref="C862:E862"/>
    <mergeCell ref="F862:G862"/>
    <mergeCell ref="H862:I862"/>
    <mergeCell ref="J862:K862"/>
    <mergeCell ref="M862:N862"/>
    <mergeCell ref="R863:T863"/>
    <mergeCell ref="P861:Q861"/>
    <mergeCell ref="H863:I863"/>
    <mergeCell ref="J863:K863"/>
    <mergeCell ref="M863:N863"/>
    <mergeCell ref="P863:Q863"/>
    <mergeCell ref="R861:T861"/>
    <mergeCell ref="R860:T860"/>
    <mergeCell ref="C859:E859"/>
    <mergeCell ref="F859:G859"/>
    <mergeCell ref="P862:Q862"/>
    <mergeCell ref="R862:T862"/>
    <mergeCell ref="C861:E861"/>
    <mergeCell ref="F861:G861"/>
    <mergeCell ref="H861:I861"/>
    <mergeCell ref="J861:K861"/>
    <mergeCell ref="M861:N861"/>
    <mergeCell ref="C860:E860"/>
    <mergeCell ref="F860:G860"/>
    <mergeCell ref="H860:I860"/>
    <mergeCell ref="J860:K860"/>
    <mergeCell ref="M860:N860"/>
    <mergeCell ref="P860:Q860"/>
    <mergeCell ref="H859:I859"/>
    <mergeCell ref="J859:K859"/>
    <mergeCell ref="M859:N859"/>
    <mergeCell ref="P859:Q859"/>
    <mergeCell ref="P857:Q857"/>
    <mergeCell ref="R857:T857"/>
    <mergeCell ref="R858:T858"/>
    <mergeCell ref="R859:T859"/>
    <mergeCell ref="C858:E858"/>
    <mergeCell ref="F858:G858"/>
    <mergeCell ref="H858:I858"/>
    <mergeCell ref="J858:K858"/>
    <mergeCell ref="M858:N858"/>
    <mergeCell ref="P858:Q858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P845:Q845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4:T834"/>
    <mergeCell ref="C835:E835"/>
    <mergeCell ref="F835:G835"/>
    <mergeCell ref="H835:I835"/>
    <mergeCell ref="J835:K835"/>
    <mergeCell ref="M835:N835"/>
    <mergeCell ref="P835:Q835"/>
    <mergeCell ref="R835:T835"/>
    <mergeCell ref="C834:E834"/>
    <mergeCell ref="F834:G834"/>
    <mergeCell ref="H834:I834"/>
    <mergeCell ref="J834:K834"/>
    <mergeCell ref="M834:N834"/>
    <mergeCell ref="P834:Q834"/>
    <mergeCell ref="A832:U832"/>
    <mergeCell ref="C833:E833"/>
    <mergeCell ref="F833:G833"/>
    <mergeCell ref="H833:I833"/>
    <mergeCell ref="J833:K833"/>
    <mergeCell ref="M833:N833"/>
    <mergeCell ref="P833:Q833"/>
    <mergeCell ref="R833:T833"/>
    <mergeCell ref="C830:O830"/>
    <mergeCell ref="P830:Q830"/>
    <mergeCell ref="R830:T830"/>
    <mergeCell ref="C831:O831"/>
    <mergeCell ref="P831:Q831"/>
    <mergeCell ref="R831:T831"/>
    <mergeCell ref="C828:O828"/>
    <mergeCell ref="P828:Q828"/>
    <mergeCell ref="R828:T828"/>
    <mergeCell ref="C829:O829"/>
    <mergeCell ref="P829:Q829"/>
    <mergeCell ref="R829:T829"/>
    <mergeCell ref="C826:O826"/>
    <mergeCell ref="P826:Q826"/>
    <mergeCell ref="R826:T826"/>
    <mergeCell ref="C827:O827"/>
    <mergeCell ref="P827:Q827"/>
    <mergeCell ref="R827:T827"/>
    <mergeCell ref="C824:O824"/>
    <mergeCell ref="P824:Q824"/>
    <mergeCell ref="R824:T824"/>
    <mergeCell ref="C825:O825"/>
    <mergeCell ref="P825:Q825"/>
    <mergeCell ref="R825:T825"/>
    <mergeCell ref="C822:O822"/>
    <mergeCell ref="P822:Q822"/>
    <mergeCell ref="R822:T822"/>
    <mergeCell ref="C823:O823"/>
    <mergeCell ref="P823:Q823"/>
    <mergeCell ref="R823:T823"/>
    <mergeCell ref="C820:O820"/>
    <mergeCell ref="P820:Q820"/>
    <mergeCell ref="R820:T820"/>
    <mergeCell ref="C821:O821"/>
    <mergeCell ref="P821:Q821"/>
    <mergeCell ref="R821:T821"/>
    <mergeCell ref="C817:L817"/>
    <mergeCell ref="M817:O817"/>
    <mergeCell ref="P817:Q817"/>
    <mergeCell ref="R817:T817"/>
    <mergeCell ref="C819:O819"/>
    <mergeCell ref="P819:Q819"/>
    <mergeCell ref="R819:T819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R807:T807"/>
    <mergeCell ref="C808:E808"/>
    <mergeCell ref="F808:G808"/>
    <mergeCell ref="H808:I808"/>
    <mergeCell ref="J808:K808"/>
    <mergeCell ref="M808:N808"/>
    <mergeCell ref="P808:Q808"/>
    <mergeCell ref="R808:T808"/>
    <mergeCell ref="C807:E807"/>
    <mergeCell ref="F807:G807"/>
    <mergeCell ref="H807:I807"/>
    <mergeCell ref="J807:K807"/>
    <mergeCell ref="M807:N807"/>
    <mergeCell ref="P807:Q807"/>
    <mergeCell ref="R805:T805"/>
    <mergeCell ref="C806:E806"/>
    <mergeCell ref="F806:G806"/>
    <mergeCell ref="H806:I806"/>
    <mergeCell ref="J806:K806"/>
    <mergeCell ref="M806:N806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R803:T803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H803:I803"/>
    <mergeCell ref="J803:K803"/>
    <mergeCell ref="M803:N803"/>
    <mergeCell ref="P803:Q803"/>
    <mergeCell ref="P800:Q800"/>
    <mergeCell ref="R800:T800"/>
    <mergeCell ref="C801:T801"/>
    <mergeCell ref="C802:E802"/>
    <mergeCell ref="F802:G802"/>
    <mergeCell ref="H802:I802"/>
    <mergeCell ref="J802:K802"/>
    <mergeCell ref="M802:N802"/>
    <mergeCell ref="P802:Q802"/>
    <mergeCell ref="R802:T802"/>
    <mergeCell ref="R798:T798"/>
    <mergeCell ref="C799:L799"/>
    <mergeCell ref="M799:O799"/>
    <mergeCell ref="P799:Q799"/>
    <mergeCell ref="R799:T799"/>
    <mergeCell ref="C800:E800"/>
    <mergeCell ref="F800:G800"/>
    <mergeCell ref="H800:I800"/>
    <mergeCell ref="J800:K800"/>
    <mergeCell ref="M800:N800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R795:T795"/>
    <mergeCell ref="C795:E795"/>
    <mergeCell ref="F795:G795"/>
    <mergeCell ref="H795:I795"/>
    <mergeCell ref="J795:K795"/>
    <mergeCell ref="M795:N795"/>
    <mergeCell ref="P795:Q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P787:Q787"/>
    <mergeCell ref="R787:T787"/>
    <mergeCell ref="C788:T788"/>
    <mergeCell ref="C789:E789"/>
    <mergeCell ref="F789:G789"/>
    <mergeCell ref="H789:I789"/>
    <mergeCell ref="J789:K789"/>
    <mergeCell ref="M789:N789"/>
    <mergeCell ref="P789:Q789"/>
    <mergeCell ref="R789:T789"/>
    <mergeCell ref="R785:T785"/>
    <mergeCell ref="C786:L786"/>
    <mergeCell ref="M786:O786"/>
    <mergeCell ref="P786:Q786"/>
    <mergeCell ref="R786:T786"/>
    <mergeCell ref="C787:E787"/>
    <mergeCell ref="F787:G787"/>
    <mergeCell ref="H787:I787"/>
    <mergeCell ref="J787:K787"/>
    <mergeCell ref="M787:N787"/>
    <mergeCell ref="C785:E785"/>
    <mergeCell ref="F785:G785"/>
    <mergeCell ref="H785:I785"/>
    <mergeCell ref="J785:K785"/>
    <mergeCell ref="M785:N785"/>
    <mergeCell ref="P785:Q785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P764:Q764"/>
    <mergeCell ref="R764:T764"/>
    <mergeCell ref="C765:T765"/>
    <mergeCell ref="C766:E766"/>
    <mergeCell ref="F766:G766"/>
    <mergeCell ref="H766:I766"/>
    <mergeCell ref="J766:K766"/>
    <mergeCell ref="M766:N766"/>
    <mergeCell ref="P766:Q766"/>
    <mergeCell ref="R766:T766"/>
    <mergeCell ref="R762:T762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R759:T759"/>
    <mergeCell ref="C759:E759"/>
    <mergeCell ref="F759:G759"/>
    <mergeCell ref="H759:I759"/>
    <mergeCell ref="J759:K759"/>
    <mergeCell ref="M759:N759"/>
    <mergeCell ref="P759:Q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49:T749"/>
    <mergeCell ref="C750:T750"/>
    <mergeCell ref="C751:E751"/>
    <mergeCell ref="F751:G751"/>
    <mergeCell ref="H751:I751"/>
    <mergeCell ref="J751:K751"/>
    <mergeCell ref="M751:N751"/>
    <mergeCell ref="P751:Q751"/>
    <mergeCell ref="R751:T751"/>
    <mergeCell ref="C748:L748"/>
    <mergeCell ref="M748:O748"/>
    <mergeCell ref="P748:Q748"/>
    <mergeCell ref="R748:T748"/>
    <mergeCell ref="C749:E749"/>
    <mergeCell ref="F749:G749"/>
    <mergeCell ref="H749:I749"/>
    <mergeCell ref="J749:K749"/>
    <mergeCell ref="M749:N749"/>
    <mergeCell ref="P749:Q749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P735:Q735"/>
    <mergeCell ref="R735:T735"/>
    <mergeCell ref="C736:T736"/>
    <mergeCell ref="C737:E737"/>
    <mergeCell ref="F737:G737"/>
    <mergeCell ref="H737:I737"/>
    <mergeCell ref="J737:K737"/>
    <mergeCell ref="M737:N737"/>
    <mergeCell ref="P737:Q737"/>
    <mergeCell ref="R737:T737"/>
    <mergeCell ref="R733:T733"/>
    <mergeCell ref="C734:L734"/>
    <mergeCell ref="M734:O734"/>
    <mergeCell ref="P734:Q734"/>
    <mergeCell ref="R734:T734"/>
    <mergeCell ref="C735:E735"/>
    <mergeCell ref="F735:G735"/>
    <mergeCell ref="H735:I735"/>
    <mergeCell ref="J735:K735"/>
    <mergeCell ref="M735:N735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P712:Q712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P694:Q694"/>
    <mergeCell ref="R694:T694"/>
    <mergeCell ref="C695:T695"/>
    <mergeCell ref="C696:E696"/>
    <mergeCell ref="F696:G696"/>
    <mergeCell ref="H696:I696"/>
    <mergeCell ref="J696:K696"/>
    <mergeCell ref="M696:N696"/>
    <mergeCell ref="P696:Q696"/>
    <mergeCell ref="R696:T696"/>
    <mergeCell ref="R692:T692"/>
    <mergeCell ref="C693:L693"/>
    <mergeCell ref="M693:O693"/>
    <mergeCell ref="P693:Q693"/>
    <mergeCell ref="R693:T693"/>
    <mergeCell ref="C694:E694"/>
    <mergeCell ref="F694:G694"/>
    <mergeCell ref="H694:I694"/>
    <mergeCell ref="J694:K694"/>
    <mergeCell ref="M694:N694"/>
    <mergeCell ref="C692:E692"/>
    <mergeCell ref="F692:G692"/>
    <mergeCell ref="H692:I692"/>
    <mergeCell ref="J692:K692"/>
    <mergeCell ref="M692:N692"/>
    <mergeCell ref="P692:Q692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C680:E680"/>
    <mergeCell ref="F680:G680"/>
    <mergeCell ref="H680:I680"/>
    <mergeCell ref="J680:K680"/>
    <mergeCell ref="M680:N680"/>
    <mergeCell ref="P680:Q680"/>
    <mergeCell ref="P677:Q677"/>
    <mergeCell ref="R677:T677"/>
    <mergeCell ref="C678:T678"/>
    <mergeCell ref="C679:E679"/>
    <mergeCell ref="F679:G679"/>
    <mergeCell ref="H679:I679"/>
    <mergeCell ref="J679:K679"/>
    <mergeCell ref="M679:N679"/>
    <mergeCell ref="P679:Q679"/>
    <mergeCell ref="R679:T679"/>
    <mergeCell ref="R675:T675"/>
    <mergeCell ref="C676:L676"/>
    <mergeCell ref="M676:O676"/>
    <mergeCell ref="P676:Q676"/>
    <mergeCell ref="R676:T676"/>
    <mergeCell ref="C677:E677"/>
    <mergeCell ref="F677:G677"/>
    <mergeCell ref="H677:I677"/>
    <mergeCell ref="J677:K677"/>
    <mergeCell ref="M677:N677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1:E661"/>
    <mergeCell ref="F661:G661"/>
    <mergeCell ref="H661:I661"/>
    <mergeCell ref="J661:K661"/>
    <mergeCell ref="M661:N661"/>
    <mergeCell ref="P661:Q661"/>
    <mergeCell ref="R659:T659"/>
    <mergeCell ref="C660:E660"/>
    <mergeCell ref="F660:G660"/>
    <mergeCell ref="H660:I660"/>
    <mergeCell ref="J660:K660"/>
    <mergeCell ref="M660:N660"/>
    <mergeCell ref="P660:Q660"/>
    <mergeCell ref="R660:T660"/>
    <mergeCell ref="C659:E659"/>
    <mergeCell ref="F659:G659"/>
    <mergeCell ref="H659:I659"/>
    <mergeCell ref="J659:K659"/>
    <mergeCell ref="M659:N659"/>
    <mergeCell ref="P659:Q659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7:E657"/>
    <mergeCell ref="F657:G657"/>
    <mergeCell ref="H657:I657"/>
    <mergeCell ref="J657:K657"/>
    <mergeCell ref="M657:N657"/>
    <mergeCell ref="P657:Q657"/>
    <mergeCell ref="R655:T655"/>
    <mergeCell ref="C656:E656"/>
    <mergeCell ref="F656:G656"/>
    <mergeCell ref="H656:I656"/>
    <mergeCell ref="J656:K656"/>
    <mergeCell ref="M656:N656"/>
    <mergeCell ref="P656:Q656"/>
    <mergeCell ref="R656:T656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P650:Q650"/>
    <mergeCell ref="R650:T650"/>
    <mergeCell ref="C651:T651"/>
    <mergeCell ref="C652:E652"/>
    <mergeCell ref="F652:G652"/>
    <mergeCell ref="H652:I652"/>
    <mergeCell ref="J652:K652"/>
    <mergeCell ref="M652:N652"/>
    <mergeCell ref="P652:Q652"/>
    <mergeCell ref="R652:T652"/>
    <mergeCell ref="R648:T648"/>
    <mergeCell ref="C649:L649"/>
    <mergeCell ref="M649:O649"/>
    <mergeCell ref="P649:Q649"/>
    <mergeCell ref="R649:T649"/>
    <mergeCell ref="C650:E650"/>
    <mergeCell ref="F650:G650"/>
    <mergeCell ref="H650:I650"/>
    <mergeCell ref="J650:K650"/>
    <mergeCell ref="M650:N650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R645:T645"/>
    <mergeCell ref="C645:E645"/>
    <mergeCell ref="F645:G645"/>
    <mergeCell ref="H645:I645"/>
    <mergeCell ref="J645:K645"/>
    <mergeCell ref="M645:N645"/>
    <mergeCell ref="P645:Q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P635:Q635"/>
    <mergeCell ref="R635:T635"/>
    <mergeCell ref="C636:T636"/>
    <mergeCell ref="C637:E637"/>
    <mergeCell ref="F637:G637"/>
    <mergeCell ref="H637:I637"/>
    <mergeCell ref="J637:K637"/>
    <mergeCell ref="M637:N637"/>
    <mergeCell ref="P637:Q637"/>
    <mergeCell ref="R637:T637"/>
    <mergeCell ref="R633:T633"/>
    <mergeCell ref="C634:L634"/>
    <mergeCell ref="M634:O634"/>
    <mergeCell ref="P634:Q634"/>
    <mergeCell ref="R634:T634"/>
    <mergeCell ref="C635:E635"/>
    <mergeCell ref="F635:G635"/>
    <mergeCell ref="H635:I635"/>
    <mergeCell ref="J635:K635"/>
    <mergeCell ref="M635:N635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R630:T630"/>
    <mergeCell ref="C630:E630"/>
    <mergeCell ref="F630:G630"/>
    <mergeCell ref="H630:I630"/>
    <mergeCell ref="J630:K630"/>
    <mergeCell ref="M630:N630"/>
    <mergeCell ref="P630:Q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R620:T620"/>
    <mergeCell ref="C621:T621"/>
    <mergeCell ref="C622:E622"/>
    <mergeCell ref="F622:G622"/>
    <mergeCell ref="H622:I622"/>
    <mergeCell ref="J622:K622"/>
    <mergeCell ref="M622:N622"/>
    <mergeCell ref="P622:Q622"/>
    <mergeCell ref="R622:T622"/>
    <mergeCell ref="C618:O618"/>
    <mergeCell ref="P618:Q618"/>
    <mergeCell ref="R618:T618"/>
    <mergeCell ref="A619:U619"/>
    <mergeCell ref="C620:E620"/>
    <mergeCell ref="F620:G620"/>
    <mergeCell ref="H620:I620"/>
    <mergeCell ref="J620:K620"/>
    <mergeCell ref="M620:N620"/>
    <mergeCell ref="P620:Q620"/>
    <mergeCell ref="C616:O616"/>
    <mergeCell ref="P616:Q616"/>
    <mergeCell ref="R616:T616"/>
    <mergeCell ref="C617:O617"/>
    <mergeCell ref="P617:Q617"/>
    <mergeCell ref="R617:T617"/>
    <mergeCell ref="C614:O614"/>
    <mergeCell ref="P614:Q614"/>
    <mergeCell ref="R614:T614"/>
    <mergeCell ref="C615:O615"/>
    <mergeCell ref="P615:Q615"/>
    <mergeCell ref="R615:T615"/>
    <mergeCell ref="C612:O612"/>
    <mergeCell ref="P612:Q612"/>
    <mergeCell ref="R612:T612"/>
    <mergeCell ref="C613:O613"/>
    <mergeCell ref="P613:Q613"/>
    <mergeCell ref="R613:T613"/>
    <mergeCell ref="C610:O610"/>
    <mergeCell ref="P610:Q610"/>
    <mergeCell ref="R610:T610"/>
    <mergeCell ref="C611:O611"/>
    <mergeCell ref="P611:Q611"/>
    <mergeCell ref="R611:T611"/>
    <mergeCell ref="C608:O608"/>
    <mergeCell ref="P608:Q608"/>
    <mergeCell ref="R608:T608"/>
    <mergeCell ref="C609:O609"/>
    <mergeCell ref="P609:Q609"/>
    <mergeCell ref="R609:T609"/>
    <mergeCell ref="C606:O606"/>
    <mergeCell ref="P606:Q606"/>
    <mergeCell ref="R606:T606"/>
    <mergeCell ref="C607:O607"/>
    <mergeCell ref="P607:Q607"/>
    <mergeCell ref="R607:T607"/>
    <mergeCell ref="C604:O604"/>
    <mergeCell ref="P604:Q604"/>
    <mergeCell ref="R604:T604"/>
    <mergeCell ref="C605:O605"/>
    <mergeCell ref="P605:Q605"/>
    <mergeCell ref="R605:T605"/>
    <mergeCell ref="R600:T600"/>
    <mergeCell ref="C601:L601"/>
    <mergeCell ref="M601:O601"/>
    <mergeCell ref="P601:Q601"/>
    <mergeCell ref="R601:T601"/>
    <mergeCell ref="C603:O603"/>
    <mergeCell ref="P603:Q603"/>
    <mergeCell ref="R603:T603"/>
    <mergeCell ref="C600:E600"/>
    <mergeCell ref="F600:G600"/>
    <mergeCell ref="H600:I600"/>
    <mergeCell ref="J600:K600"/>
    <mergeCell ref="M600:N600"/>
    <mergeCell ref="P600:Q600"/>
    <mergeCell ref="P598:Q598"/>
    <mergeCell ref="R598:T598"/>
    <mergeCell ref="C599:L599"/>
    <mergeCell ref="M599:O599"/>
    <mergeCell ref="P599:Q599"/>
    <mergeCell ref="R599:T599"/>
    <mergeCell ref="R596:T596"/>
    <mergeCell ref="C597:L597"/>
    <mergeCell ref="M597:O597"/>
    <mergeCell ref="P597:Q597"/>
    <mergeCell ref="R597:T597"/>
    <mergeCell ref="C598:E598"/>
    <mergeCell ref="F598:G598"/>
    <mergeCell ref="H598:I598"/>
    <mergeCell ref="J598:K598"/>
    <mergeCell ref="M598:N598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H586:I586"/>
    <mergeCell ref="J586:K586"/>
    <mergeCell ref="M586:N586"/>
    <mergeCell ref="P586:Q586"/>
    <mergeCell ref="P583:Q583"/>
    <mergeCell ref="R583:T583"/>
    <mergeCell ref="C584:T584"/>
    <mergeCell ref="C585:E585"/>
    <mergeCell ref="F585:G585"/>
    <mergeCell ref="H585:I585"/>
    <mergeCell ref="J585:K585"/>
    <mergeCell ref="M585:N585"/>
    <mergeCell ref="P585:Q585"/>
    <mergeCell ref="R585:T585"/>
    <mergeCell ref="R581:T581"/>
    <mergeCell ref="C582:L582"/>
    <mergeCell ref="M582:O582"/>
    <mergeCell ref="P582:Q582"/>
    <mergeCell ref="R582:T582"/>
    <mergeCell ref="C583:E583"/>
    <mergeCell ref="F583:G583"/>
    <mergeCell ref="H583:I583"/>
    <mergeCell ref="J583:K583"/>
    <mergeCell ref="M583:N583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R578:T578"/>
    <mergeCell ref="C578:E578"/>
    <mergeCell ref="F578:G578"/>
    <mergeCell ref="H578:I578"/>
    <mergeCell ref="J578:K578"/>
    <mergeCell ref="M578:N578"/>
    <mergeCell ref="P578:Q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P570:Q570"/>
    <mergeCell ref="R570:T570"/>
    <mergeCell ref="C571:T571"/>
    <mergeCell ref="C572:E572"/>
    <mergeCell ref="F572:G572"/>
    <mergeCell ref="H572:I572"/>
    <mergeCell ref="J572:K572"/>
    <mergeCell ref="M572:N572"/>
    <mergeCell ref="P572:Q572"/>
    <mergeCell ref="R572:T572"/>
    <mergeCell ref="R568:T568"/>
    <mergeCell ref="C569:L569"/>
    <mergeCell ref="M569:O569"/>
    <mergeCell ref="P569:Q569"/>
    <mergeCell ref="R569:T569"/>
    <mergeCell ref="C570:E570"/>
    <mergeCell ref="F570:G570"/>
    <mergeCell ref="H570:I570"/>
    <mergeCell ref="J570:K570"/>
    <mergeCell ref="M570:N570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P557:Q557"/>
    <mergeCell ref="R557:T557"/>
    <mergeCell ref="C558:T558"/>
    <mergeCell ref="C559:E559"/>
    <mergeCell ref="F559:G559"/>
    <mergeCell ref="H559:I559"/>
    <mergeCell ref="J559:K559"/>
    <mergeCell ref="M559:N559"/>
    <mergeCell ref="P559:Q559"/>
    <mergeCell ref="R559:T559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P542:Q542"/>
    <mergeCell ref="R542:T542"/>
    <mergeCell ref="C543:T543"/>
    <mergeCell ref="C544:E544"/>
    <mergeCell ref="F544:G544"/>
    <mergeCell ref="H544:I544"/>
    <mergeCell ref="J544:K544"/>
    <mergeCell ref="M544:N544"/>
    <mergeCell ref="P544:Q544"/>
    <mergeCell ref="R544:T544"/>
    <mergeCell ref="R540:T540"/>
    <mergeCell ref="C541:L541"/>
    <mergeCell ref="M541:O541"/>
    <mergeCell ref="P541:Q541"/>
    <mergeCell ref="R541:T541"/>
    <mergeCell ref="C542:E542"/>
    <mergeCell ref="F542:G542"/>
    <mergeCell ref="H542:I542"/>
    <mergeCell ref="J542:K542"/>
    <mergeCell ref="M542:N542"/>
    <mergeCell ref="C540:E540"/>
    <mergeCell ref="F540:G540"/>
    <mergeCell ref="H540:I540"/>
    <mergeCell ref="J540:K540"/>
    <mergeCell ref="M540:N540"/>
    <mergeCell ref="P540:Q540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H538:I538"/>
    <mergeCell ref="J538:K538"/>
    <mergeCell ref="M538:N538"/>
    <mergeCell ref="P538:Q538"/>
    <mergeCell ref="R536:T536"/>
    <mergeCell ref="R537:T537"/>
    <mergeCell ref="C537:E537"/>
    <mergeCell ref="F537:G537"/>
    <mergeCell ref="H537:I537"/>
    <mergeCell ref="J537:K537"/>
    <mergeCell ref="M537:N537"/>
    <mergeCell ref="P537:Q537"/>
    <mergeCell ref="C536:E536"/>
    <mergeCell ref="F536:G536"/>
    <mergeCell ref="H536:I536"/>
    <mergeCell ref="J536:K536"/>
    <mergeCell ref="M536:N536"/>
    <mergeCell ref="P536:Q536"/>
    <mergeCell ref="R534:T534"/>
    <mergeCell ref="C535:E535"/>
    <mergeCell ref="F535:G535"/>
    <mergeCell ref="H535:I535"/>
    <mergeCell ref="J535:K535"/>
    <mergeCell ref="M535:N535"/>
    <mergeCell ref="P535:Q535"/>
    <mergeCell ref="R535:T535"/>
    <mergeCell ref="C534:E534"/>
    <mergeCell ref="F534:G534"/>
    <mergeCell ref="H534:I534"/>
    <mergeCell ref="J534:K534"/>
    <mergeCell ref="M534:N534"/>
    <mergeCell ref="P534:Q534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P529:Q529"/>
    <mergeCell ref="R529:T529"/>
    <mergeCell ref="C530:T530"/>
    <mergeCell ref="C531:E531"/>
    <mergeCell ref="F531:G531"/>
    <mergeCell ref="H531:I531"/>
    <mergeCell ref="J531:K531"/>
    <mergeCell ref="M531:N531"/>
    <mergeCell ref="P531:Q531"/>
    <mergeCell ref="R531:T531"/>
    <mergeCell ref="R527:T527"/>
    <mergeCell ref="C528:L528"/>
    <mergeCell ref="M528:O528"/>
    <mergeCell ref="P528:Q528"/>
    <mergeCell ref="R528:T528"/>
    <mergeCell ref="C529:E529"/>
    <mergeCell ref="F529:G529"/>
    <mergeCell ref="H529:I529"/>
    <mergeCell ref="J529:K529"/>
    <mergeCell ref="M529:N529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P516:Q516"/>
    <mergeCell ref="R516:T516"/>
    <mergeCell ref="C517:T517"/>
    <mergeCell ref="C518:T518"/>
    <mergeCell ref="C519:E519"/>
    <mergeCell ref="F519:G519"/>
    <mergeCell ref="H519:I519"/>
    <mergeCell ref="J519:K519"/>
    <mergeCell ref="M519:N519"/>
    <mergeCell ref="P519:Q519"/>
    <mergeCell ref="R514:T514"/>
    <mergeCell ref="C515:L515"/>
    <mergeCell ref="M515:O515"/>
    <mergeCell ref="P515:Q515"/>
    <mergeCell ref="R515:T515"/>
    <mergeCell ref="C516:E516"/>
    <mergeCell ref="F516:G516"/>
    <mergeCell ref="H516:I516"/>
    <mergeCell ref="J516:K516"/>
    <mergeCell ref="M516:N516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R511:T511"/>
    <mergeCell ref="C511:E511"/>
    <mergeCell ref="F511:G511"/>
    <mergeCell ref="H511:I511"/>
    <mergeCell ref="J511:K511"/>
    <mergeCell ref="M511:N511"/>
    <mergeCell ref="P511:Q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R502:T502"/>
    <mergeCell ref="C503:T503"/>
    <mergeCell ref="C504:T504"/>
    <mergeCell ref="C505:T505"/>
    <mergeCell ref="C506:E506"/>
    <mergeCell ref="F506:G506"/>
    <mergeCell ref="H506:I506"/>
    <mergeCell ref="J506:K506"/>
    <mergeCell ref="M506:N506"/>
    <mergeCell ref="P506:Q506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M502:N502"/>
    <mergeCell ref="P502:Q50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P488:Q488"/>
    <mergeCell ref="R488:T488"/>
    <mergeCell ref="C489:T489"/>
    <mergeCell ref="C490:E490"/>
    <mergeCell ref="F490:G490"/>
    <mergeCell ref="H490:I490"/>
    <mergeCell ref="J490:K490"/>
    <mergeCell ref="M490:N490"/>
    <mergeCell ref="P490:Q490"/>
    <mergeCell ref="R490:T490"/>
    <mergeCell ref="R486:T486"/>
    <mergeCell ref="C487:L487"/>
    <mergeCell ref="M487:O487"/>
    <mergeCell ref="P487:Q487"/>
    <mergeCell ref="R487:T487"/>
    <mergeCell ref="C488:E488"/>
    <mergeCell ref="F488:G488"/>
    <mergeCell ref="H488:I488"/>
    <mergeCell ref="J488:K488"/>
    <mergeCell ref="M488:N488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P473:Q473"/>
    <mergeCell ref="R473:T473"/>
    <mergeCell ref="C474:T474"/>
    <mergeCell ref="C475:T475"/>
    <mergeCell ref="C476:E476"/>
    <mergeCell ref="F476:G476"/>
    <mergeCell ref="H476:I476"/>
    <mergeCell ref="J476:K476"/>
    <mergeCell ref="M476:N476"/>
    <mergeCell ref="P476:Q476"/>
    <mergeCell ref="C468:O468"/>
    <mergeCell ref="P468:Q468"/>
    <mergeCell ref="R468:T468"/>
    <mergeCell ref="A470:U470"/>
    <mergeCell ref="A472:U472"/>
    <mergeCell ref="C473:E473"/>
    <mergeCell ref="F473:G473"/>
    <mergeCell ref="H473:I473"/>
    <mergeCell ref="J473:K473"/>
    <mergeCell ref="M473:N473"/>
    <mergeCell ref="C466:O466"/>
    <mergeCell ref="P466:Q466"/>
    <mergeCell ref="R466:T466"/>
    <mergeCell ref="C467:O467"/>
    <mergeCell ref="P467:Q467"/>
    <mergeCell ref="R467:T467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60:O460"/>
    <mergeCell ref="P460:Q460"/>
    <mergeCell ref="R460:T460"/>
    <mergeCell ref="C461:O461"/>
    <mergeCell ref="P461:Q461"/>
    <mergeCell ref="R461:T461"/>
    <mergeCell ref="C457:L457"/>
    <mergeCell ref="M457:O457"/>
    <mergeCell ref="P457:Q457"/>
    <mergeCell ref="R457:T457"/>
    <mergeCell ref="C459:O459"/>
    <mergeCell ref="P459:Q459"/>
    <mergeCell ref="R459:T459"/>
    <mergeCell ref="C455:E455"/>
    <mergeCell ref="F455:G455"/>
    <mergeCell ref="H455:I455"/>
    <mergeCell ref="J455:K455"/>
    <mergeCell ref="M455:N455"/>
    <mergeCell ref="R456:T456"/>
    <mergeCell ref="C456:E456"/>
    <mergeCell ref="F456:G456"/>
    <mergeCell ref="P454:Q454"/>
    <mergeCell ref="H456:I456"/>
    <mergeCell ref="J456:K456"/>
    <mergeCell ref="M456:N456"/>
    <mergeCell ref="P456:Q456"/>
    <mergeCell ref="R454:T454"/>
    <mergeCell ref="R453:T453"/>
    <mergeCell ref="C452:E452"/>
    <mergeCell ref="F452:G452"/>
    <mergeCell ref="P455:Q455"/>
    <mergeCell ref="R455:T455"/>
    <mergeCell ref="C454:E454"/>
    <mergeCell ref="F454:G454"/>
    <mergeCell ref="H454:I454"/>
    <mergeCell ref="J454:K454"/>
    <mergeCell ref="M454:N454"/>
    <mergeCell ref="C453:E453"/>
    <mergeCell ref="F453:G453"/>
    <mergeCell ref="H453:I453"/>
    <mergeCell ref="J453:K453"/>
    <mergeCell ref="M453:N453"/>
    <mergeCell ref="P453:Q453"/>
    <mergeCell ref="C451:E451"/>
    <mergeCell ref="F451:G451"/>
    <mergeCell ref="H451:I451"/>
    <mergeCell ref="J451:K451"/>
    <mergeCell ref="M451:N451"/>
    <mergeCell ref="R452:T452"/>
    <mergeCell ref="P450:Q450"/>
    <mergeCell ref="H452:I452"/>
    <mergeCell ref="J452:K452"/>
    <mergeCell ref="M452:N452"/>
    <mergeCell ref="P452:Q452"/>
    <mergeCell ref="R450:T450"/>
    <mergeCell ref="R449:T449"/>
    <mergeCell ref="C448:E448"/>
    <mergeCell ref="F448:G448"/>
    <mergeCell ref="P451:Q451"/>
    <mergeCell ref="R451:T451"/>
    <mergeCell ref="C450:E450"/>
    <mergeCell ref="F450:G450"/>
    <mergeCell ref="H450:I450"/>
    <mergeCell ref="J450:K450"/>
    <mergeCell ref="M450:N450"/>
    <mergeCell ref="C449:E449"/>
    <mergeCell ref="F449:G449"/>
    <mergeCell ref="H449:I449"/>
    <mergeCell ref="J449:K449"/>
    <mergeCell ref="M449:N449"/>
    <mergeCell ref="P449:Q449"/>
    <mergeCell ref="H448:I448"/>
    <mergeCell ref="J448:K448"/>
    <mergeCell ref="M448:N448"/>
    <mergeCell ref="P448:Q448"/>
    <mergeCell ref="P446:Q446"/>
    <mergeCell ref="R446:T446"/>
    <mergeCell ref="R447:T447"/>
    <mergeCell ref="R448:T448"/>
    <mergeCell ref="C447:E447"/>
    <mergeCell ref="F447:G447"/>
    <mergeCell ref="H447:I447"/>
    <mergeCell ref="J447:K447"/>
    <mergeCell ref="M447:N447"/>
    <mergeCell ref="P447:Q447"/>
    <mergeCell ref="R444:T444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3:L433"/>
    <mergeCell ref="M433:O433"/>
    <mergeCell ref="P433:Q433"/>
    <mergeCell ref="R433:T433"/>
    <mergeCell ref="C434:E434"/>
    <mergeCell ref="F434:G434"/>
    <mergeCell ref="H434:I434"/>
    <mergeCell ref="J434:K434"/>
    <mergeCell ref="M434:N434"/>
    <mergeCell ref="P434:Q434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A421:U421"/>
    <mergeCell ref="C422:E422"/>
    <mergeCell ref="F422:G422"/>
    <mergeCell ref="H422:I422"/>
    <mergeCell ref="J422:K422"/>
    <mergeCell ref="M422:N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6:L406"/>
    <mergeCell ref="M406:O406"/>
    <mergeCell ref="P406:Q406"/>
    <mergeCell ref="R406:T406"/>
    <mergeCell ref="C408:O408"/>
    <mergeCell ref="P408:Q408"/>
    <mergeCell ref="R408:T408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P389:Q389"/>
    <mergeCell ref="R389:T389"/>
    <mergeCell ref="C390:T390"/>
    <mergeCell ref="C391:E391"/>
    <mergeCell ref="F391:G391"/>
    <mergeCell ref="H391:I391"/>
    <mergeCell ref="J391:K391"/>
    <mergeCell ref="M391:N391"/>
    <mergeCell ref="P391:Q391"/>
    <mergeCell ref="R391:T391"/>
    <mergeCell ref="R387:T387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R384:T384"/>
    <mergeCell ref="C384:E384"/>
    <mergeCell ref="F384:G384"/>
    <mergeCell ref="H384:I384"/>
    <mergeCell ref="J384:K384"/>
    <mergeCell ref="M384:N384"/>
    <mergeCell ref="P384:Q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P354:Q354"/>
    <mergeCell ref="R354:T354"/>
    <mergeCell ref="C355:T355"/>
    <mergeCell ref="C356:E356"/>
    <mergeCell ref="F356:G356"/>
    <mergeCell ref="H356:I356"/>
    <mergeCell ref="J356:K356"/>
    <mergeCell ref="M356:N356"/>
    <mergeCell ref="P356:Q356"/>
    <mergeCell ref="R356:T356"/>
    <mergeCell ref="R352:T352"/>
    <mergeCell ref="C353:L353"/>
    <mergeCell ref="M353:O353"/>
    <mergeCell ref="P353:Q353"/>
    <mergeCell ref="R353:T353"/>
    <mergeCell ref="C354:E354"/>
    <mergeCell ref="F354:G354"/>
    <mergeCell ref="H354:I354"/>
    <mergeCell ref="J354:K354"/>
    <mergeCell ref="M354:N354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R349:T349"/>
    <mergeCell ref="C349:E349"/>
    <mergeCell ref="F349:G349"/>
    <mergeCell ref="H349:I349"/>
    <mergeCell ref="J349:K349"/>
    <mergeCell ref="M349:N349"/>
    <mergeCell ref="P349:Q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P331:Q331"/>
    <mergeCell ref="R331:T331"/>
    <mergeCell ref="C332:T332"/>
    <mergeCell ref="C333:E333"/>
    <mergeCell ref="F333:G333"/>
    <mergeCell ref="H333:I333"/>
    <mergeCell ref="J333:K333"/>
    <mergeCell ref="M333:N333"/>
    <mergeCell ref="P333:Q333"/>
    <mergeCell ref="R333:T333"/>
    <mergeCell ref="R329:T329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R326:T326"/>
    <mergeCell ref="C326:E326"/>
    <mergeCell ref="F326:G326"/>
    <mergeCell ref="H326:I326"/>
    <mergeCell ref="J326:K326"/>
    <mergeCell ref="M326:N326"/>
    <mergeCell ref="P326:Q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6:T316"/>
    <mergeCell ref="C317:T317"/>
    <mergeCell ref="C318:E318"/>
    <mergeCell ref="F318:G318"/>
    <mergeCell ref="H318:I318"/>
    <mergeCell ref="J318:K318"/>
    <mergeCell ref="M318:N318"/>
    <mergeCell ref="P318:Q318"/>
    <mergeCell ref="R318:T318"/>
    <mergeCell ref="C315:L315"/>
    <mergeCell ref="M315:O315"/>
    <mergeCell ref="P315:Q315"/>
    <mergeCell ref="R315:T315"/>
    <mergeCell ref="C316:E316"/>
    <mergeCell ref="F316:G316"/>
    <mergeCell ref="H316:I316"/>
    <mergeCell ref="J316:K316"/>
    <mergeCell ref="M316:N316"/>
    <mergeCell ref="P316:Q316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P302:Q302"/>
    <mergeCell ref="R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P279:Q279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P261:Q261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R259:T259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P244:Q244"/>
    <mergeCell ref="R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R242:T242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R212:T212"/>
    <mergeCell ref="C212:E212"/>
    <mergeCell ref="F212:G212"/>
    <mergeCell ref="H212:I212"/>
    <mergeCell ref="J212:K212"/>
    <mergeCell ref="M212:N212"/>
    <mergeCell ref="P212:Q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C185:O185"/>
    <mergeCell ref="P185:Q185"/>
    <mergeCell ref="R185:T185"/>
    <mergeCell ref="A186:U186"/>
    <mergeCell ref="C187:E187"/>
    <mergeCell ref="F187:G187"/>
    <mergeCell ref="H187:I187"/>
    <mergeCell ref="J187:K187"/>
    <mergeCell ref="M187:N187"/>
    <mergeCell ref="P187:Q187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1:O171"/>
    <mergeCell ref="P171:Q171"/>
    <mergeCell ref="R171:T171"/>
    <mergeCell ref="C172:O172"/>
    <mergeCell ref="P172:Q172"/>
    <mergeCell ref="R172:T172"/>
    <mergeCell ref="R167:T167"/>
    <mergeCell ref="C168:L168"/>
    <mergeCell ref="M168:O168"/>
    <mergeCell ref="P168:Q168"/>
    <mergeCell ref="R168:T168"/>
    <mergeCell ref="C170:O170"/>
    <mergeCell ref="P170:Q170"/>
    <mergeCell ref="R170:T170"/>
    <mergeCell ref="C167:E167"/>
    <mergeCell ref="F167:G167"/>
    <mergeCell ref="H167:I167"/>
    <mergeCell ref="J167:K167"/>
    <mergeCell ref="M167:N167"/>
    <mergeCell ref="P167:Q167"/>
    <mergeCell ref="P165:Q165"/>
    <mergeCell ref="R165:T165"/>
    <mergeCell ref="C166:L166"/>
    <mergeCell ref="M166:O166"/>
    <mergeCell ref="P166:Q166"/>
    <mergeCell ref="R166:T166"/>
    <mergeCell ref="R163:T163"/>
    <mergeCell ref="C164:L164"/>
    <mergeCell ref="M164:O164"/>
    <mergeCell ref="P164:Q164"/>
    <mergeCell ref="R164:T164"/>
    <mergeCell ref="C165:E165"/>
    <mergeCell ref="F165:G165"/>
    <mergeCell ref="H165:I165"/>
    <mergeCell ref="J165:K165"/>
    <mergeCell ref="M165:N165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P150:Q150"/>
    <mergeCell ref="R150:T150"/>
    <mergeCell ref="C151:T151"/>
    <mergeCell ref="C152:E152"/>
    <mergeCell ref="F152:G152"/>
    <mergeCell ref="H152:I152"/>
    <mergeCell ref="J152:K152"/>
    <mergeCell ref="M152:N152"/>
    <mergeCell ref="P152:Q152"/>
    <mergeCell ref="R152:T152"/>
    <mergeCell ref="R148:T148"/>
    <mergeCell ref="C149:L149"/>
    <mergeCell ref="M149:O149"/>
    <mergeCell ref="P149:Q149"/>
    <mergeCell ref="R149:T149"/>
    <mergeCell ref="C150:E150"/>
    <mergeCell ref="F150:G150"/>
    <mergeCell ref="H150:I150"/>
    <mergeCell ref="J150:K150"/>
    <mergeCell ref="M150:N150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R145:T145"/>
    <mergeCell ref="C145:E145"/>
    <mergeCell ref="F145:G145"/>
    <mergeCell ref="H145:I145"/>
    <mergeCell ref="J145:K145"/>
    <mergeCell ref="M145:N145"/>
    <mergeCell ref="P145:Q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P137:Q137"/>
    <mergeCell ref="R137:T137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R135:T135"/>
    <mergeCell ref="C136:L136"/>
    <mergeCell ref="M136:O136"/>
    <mergeCell ref="P136:Q136"/>
    <mergeCell ref="R136:T136"/>
    <mergeCell ref="C137:E137"/>
    <mergeCell ref="F137:G137"/>
    <mergeCell ref="H137:I137"/>
    <mergeCell ref="J137:K137"/>
    <mergeCell ref="M137:N137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P124:Q124"/>
    <mergeCell ref="R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P109:Q109"/>
    <mergeCell ref="R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R107:T107"/>
    <mergeCell ref="C108:L108"/>
    <mergeCell ref="M108:O108"/>
    <mergeCell ref="P108:Q108"/>
    <mergeCell ref="R108:T108"/>
    <mergeCell ref="C109:E109"/>
    <mergeCell ref="F109:G109"/>
    <mergeCell ref="H109:I109"/>
    <mergeCell ref="J109:K109"/>
    <mergeCell ref="M109:N109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R104:T104"/>
    <mergeCell ref="C104:E104"/>
    <mergeCell ref="F104:G104"/>
    <mergeCell ref="H104:I104"/>
    <mergeCell ref="J104:K104"/>
    <mergeCell ref="M104:N104"/>
    <mergeCell ref="P104:Q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P96:Q96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R94:T94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P83:Q83"/>
    <mergeCell ref="R83:T83"/>
    <mergeCell ref="C84:T84"/>
    <mergeCell ref="C85:T85"/>
    <mergeCell ref="C86:E86"/>
    <mergeCell ref="F86:G86"/>
    <mergeCell ref="H86:I86"/>
    <mergeCell ref="J86:K86"/>
    <mergeCell ref="M86:N86"/>
    <mergeCell ref="P86:Q86"/>
    <mergeCell ref="R81:T81"/>
    <mergeCell ref="C82:L82"/>
    <mergeCell ref="M82:O82"/>
    <mergeCell ref="P82:Q82"/>
    <mergeCell ref="R82:T82"/>
    <mergeCell ref="C83:E83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R78:T78"/>
    <mergeCell ref="C78:E78"/>
    <mergeCell ref="F78:G78"/>
    <mergeCell ref="H78:I78"/>
    <mergeCell ref="J78:K78"/>
    <mergeCell ref="M78:N78"/>
    <mergeCell ref="P78:Q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R69:T69"/>
    <mergeCell ref="C70:T70"/>
    <mergeCell ref="C71:T71"/>
    <mergeCell ref="C72:T72"/>
    <mergeCell ref="C73:E73"/>
    <mergeCell ref="F73:G73"/>
    <mergeCell ref="H73:I73"/>
    <mergeCell ref="J73:K73"/>
    <mergeCell ref="M73:N73"/>
    <mergeCell ref="P73:Q73"/>
    <mergeCell ref="C68:L68"/>
    <mergeCell ref="M68:O68"/>
    <mergeCell ref="P68:Q68"/>
    <mergeCell ref="R68:T68"/>
    <mergeCell ref="C69:E69"/>
    <mergeCell ref="F69:G69"/>
    <mergeCell ref="H69:I69"/>
    <mergeCell ref="J69:K69"/>
    <mergeCell ref="M69:N69"/>
    <mergeCell ref="P69:Q69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P55:Q55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C41:T41"/>
    <mergeCell ref="C42:T42"/>
    <mergeCell ref="C43:E43"/>
    <mergeCell ref="F43:G43"/>
    <mergeCell ref="H43:I43"/>
    <mergeCell ref="J43:K43"/>
    <mergeCell ref="M43:N43"/>
    <mergeCell ref="P43:Q43"/>
    <mergeCell ref="R43:T43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&amp;R02-01-06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A7B0-5F41-4A3D-A45C-384105202890}">
  <sheetPr codeName="Лист10"/>
  <dimension ref="A1:U1309"/>
  <sheetViews>
    <sheetView zoomScale="85" zoomScaleNormal="85" workbookViewId="0">
      <selection activeCell="U1283" sqref="U1283"/>
    </sheetView>
  </sheetViews>
  <sheetFormatPr defaultRowHeight="15" x14ac:dyDescent="0.25"/>
  <cols>
    <col min="1" max="1" width="5.42578125" style="52" customWidth="1"/>
    <col min="2" max="2" width="14.85546875" style="52" customWidth="1"/>
    <col min="3" max="3" width="19.5703125" style="52" customWidth="1"/>
    <col min="4" max="4" width="1.7109375" style="52" customWidth="1"/>
    <col min="5" max="5" width="6.42578125" style="52" customWidth="1"/>
    <col min="6" max="6" width="3.140625" style="52" customWidth="1"/>
    <col min="7" max="7" width="6.42578125" style="52" customWidth="1"/>
    <col min="8" max="8" width="2.140625" style="52" customWidth="1"/>
    <col min="9" max="9" width="7.28515625" style="52" customWidth="1"/>
    <col min="10" max="10" width="3" style="52" customWidth="1"/>
    <col min="11" max="11" width="7.28515625" style="52" customWidth="1"/>
    <col min="12" max="12" width="10.140625" style="52" customWidth="1"/>
    <col min="13" max="13" width="3" style="52" customWidth="1"/>
    <col min="14" max="14" width="8.7109375" style="52" customWidth="1"/>
    <col min="15" max="15" width="10.28515625" style="52" customWidth="1"/>
    <col min="16" max="16" width="3" style="52" customWidth="1"/>
    <col min="17" max="17" width="7.42578125" style="52" customWidth="1"/>
    <col min="18" max="18" width="2.140625" style="52" customWidth="1"/>
    <col min="19" max="19" width="1.7109375" style="52" customWidth="1"/>
    <col min="20" max="20" width="8.7109375" style="52" customWidth="1"/>
    <col min="21" max="21" width="11.140625" style="52" customWidth="1"/>
    <col min="22" max="16384" width="9.140625" style="52"/>
  </cols>
  <sheetData>
    <row r="1" spans="1:21" ht="14.25" customHeight="1" x14ac:dyDescent="0.25">
      <c r="A1" s="57" t="s">
        <v>100</v>
      </c>
      <c r="B1" s="344" t="s">
        <v>424</v>
      </c>
      <c r="C1" s="339"/>
      <c r="D1" s="339"/>
      <c r="E1" s="339"/>
      <c r="F1" s="339"/>
      <c r="G1" s="339"/>
      <c r="H1" s="345" t="s">
        <v>1056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7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1057</v>
      </c>
      <c r="Q4" s="339"/>
      <c r="R4" s="339"/>
      <c r="S4" s="339"/>
      <c r="T4" s="339"/>
      <c r="U4" s="339"/>
    </row>
    <row r="5" spans="1:21" ht="18.2" customHeight="1" x14ac:dyDescent="0.25">
      <c r="A5" s="57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7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1660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14.25" customHeight="1" x14ac:dyDescent="0.25">
      <c r="A16" s="355" t="s">
        <v>1059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55" t="s">
        <v>100</v>
      </c>
      <c r="B19" s="55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56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55" t="s">
        <v>100</v>
      </c>
      <c r="B21" s="54" t="s">
        <v>411</v>
      </c>
      <c r="C21" s="352" t="s">
        <v>1060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55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55" t="s">
        <v>100</v>
      </c>
      <c r="B26" s="348" t="s">
        <v>406</v>
      </c>
      <c r="C26" s="339"/>
      <c r="D26" s="349" t="str">
        <f>U1305</f>
        <v>21343367,69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19.7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945737.74</v>
      </c>
      <c r="T27" s="337"/>
      <c r="U27" s="55" t="s">
        <v>396</v>
      </c>
    </row>
    <row r="28" spans="1:21" ht="32.1" customHeight="1" x14ac:dyDescent="0.25">
      <c r="A28" s="348" t="s">
        <v>100</v>
      </c>
      <c r="B28" s="339"/>
      <c r="C28" s="54" t="s">
        <v>402</v>
      </c>
      <c r="D28" s="360">
        <f>4493034.68/1.2</f>
        <v>3744195.5666666664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133639.87</v>
      </c>
      <c r="T28" s="358"/>
      <c r="U28" s="55" t="s">
        <v>396</v>
      </c>
    </row>
    <row r="29" spans="1:21" ht="19.7" customHeight="1" x14ac:dyDescent="0.25">
      <c r="A29" s="348" t="s">
        <v>100</v>
      </c>
      <c r="B29" s="339"/>
      <c r="C29" s="54" t="s">
        <v>12</v>
      </c>
      <c r="D29" s="362">
        <f>1874065.31/1.2</f>
        <v>1561721.0916666668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1804</v>
      </c>
      <c r="S29" s="337"/>
      <c r="T29" s="337"/>
      <c r="U29" s="55" t="s">
        <v>397</v>
      </c>
    </row>
    <row r="30" spans="1:21" ht="19.7" customHeight="1" x14ac:dyDescent="0.25">
      <c r="A30" s="348" t="s">
        <v>100</v>
      </c>
      <c r="B30" s="339"/>
      <c r="C30" s="54" t="s">
        <v>399</v>
      </c>
      <c r="D30" s="362">
        <f>18686208.68/1.2</f>
        <v>15571840.566666666</v>
      </c>
      <c r="E30" s="363"/>
      <c r="F30" s="363"/>
      <c r="G30" s="363"/>
      <c r="H30" s="363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187</v>
      </c>
      <c r="S30" s="358"/>
      <c r="T30" s="358"/>
      <c r="U30" s="55" t="s">
        <v>397</v>
      </c>
    </row>
    <row r="31" spans="1:21" ht="19.7" customHeight="1" x14ac:dyDescent="0.25">
      <c r="A31" s="348" t="s">
        <v>100</v>
      </c>
      <c r="B31" s="339"/>
      <c r="C31" s="54" t="s">
        <v>37</v>
      </c>
      <c r="D31" s="362">
        <f>558732.55/1.2</f>
        <v>465610.45833333337</v>
      </c>
      <c r="E31" s="363"/>
      <c r="F31" s="363"/>
      <c r="G31" s="363"/>
      <c r="H31" s="363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604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4.25" customHeight="1" x14ac:dyDescent="0.25"/>
    <row r="39" spans="1:21" ht="18.2" customHeight="1" x14ac:dyDescent="0.25">
      <c r="A39" s="364" t="s">
        <v>1061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</row>
    <row r="40" spans="1:21" ht="82.35" customHeight="1" x14ac:dyDescent="0.25">
      <c r="A40" s="44" t="s">
        <v>187</v>
      </c>
      <c r="B40" s="43" t="s">
        <v>1062</v>
      </c>
      <c r="C40" s="365" t="s">
        <v>1063</v>
      </c>
      <c r="D40" s="358"/>
      <c r="E40" s="366"/>
      <c r="F40" s="367" t="s">
        <v>349</v>
      </c>
      <c r="G40" s="366"/>
      <c r="H40" s="368">
        <v>0.29105999999999999</v>
      </c>
      <c r="I40" s="366"/>
      <c r="J40" s="368">
        <v>1</v>
      </c>
      <c r="K40" s="366"/>
      <c r="L40" s="35">
        <v>0.29110000000000003</v>
      </c>
      <c r="M40" s="369"/>
      <c r="N40" s="366"/>
      <c r="O40" s="42"/>
      <c r="P40" s="369"/>
      <c r="Q40" s="366"/>
      <c r="R40" s="369"/>
      <c r="S40" s="358"/>
      <c r="T40" s="366"/>
      <c r="U40" s="38"/>
    </row>
    <row r="41" spans="1:21" ht="28.35" customHeight="1" x14ac:dyDescent="0.25">
      <c r="A41" s="40" t="s">
        <v>100</v>
      </c>
      <c r="B41" s="39" t="s">
        <v>228</v>
      </c>
      <c r="C41" s="379" t="s">
        <v>227</v>
      </c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66"/>
      <c r="U41" s="41" t="s">
        <v>100</v>
      </c>
    </row>
    <row r="42" spans="1:21" ht="14.25" customHeight="1" x14ac:dyDescent="0.25">
      <c r="A42" s="39" t="s">
        <v>100</v>
      </c>
      <c r="B42" s="39" t="s">
        <v>187</v>
      </c>
      <c r="C42" s="379" t="s">
        <v>186</v>
      </c>
      <c r="D42" s="358"/>
      <c r="E42" s="366"/>
      <c r="F42" s="380" t="s">
        <v>179</v>
      </c>
      <c r="G42" s="366"/>
      <c r="H42" s="378"/>
      <c r="I42" s="366"/>
      <c r="J42" s="378"/>
      <c r="K42" s="366"/>
      <c r="L42" s="37">
        <v>1.600177</v>
      </c>
      <c r="M42" s="378"/>
      <c r="N42" s="366"/>
      <c r="O42" s="39" t="s">
        <v>100</v>
      </c>
      <c r="P42" s="378"/>
      <c r="Q42" s="366"/>
      <c r="R42" s="378"/>
      <c r="S42" s="358"/>
      <c r="T42" s="366"/>
      <c r="U42" s="37">
        <v>733.11</v>
      </c>
    </row>
    <row r="43" spans="1:21" ht="14.25" customHeight="1" x14ac:dyDescent="0.25">
      <c r="A43" s="39" t="s">
        <v>100</v>
      </c>
      <c r="B43" s="39" t="s">
        <v>363</v>
      </c>
      <c r="C43" s="379" t="s">
        <v>362</v>
      </c>
      <c r="D43" s="358"/>
      <c r="E43" s="366"/>
      <c r="F43" s="380" t="s">
        <v>179</v>
      </c>
      <c r="G43" s="366"/>
      <c r="H43" s="383">
        <v>4.78</v>
      </c>
      <c r="I43" s="366"/>
      <c r="J43" s="383">
        <v>1.1499999999999999</v>
      </c>
      <c r="K43" s="366"/>
      <c r="L43" s="37">
        <v>1.600177</v>
      </c>
      <c r="M43" s="378"/>
      <c r="N43" s="366"/>
      <c r="O43" s="39" t="s">
        <v>100</v>
      </c>
      <c r="P43" s="383">
        <v>458.14</v>
      </c>
      <c r="Q43" s="366"/>
      <c r="R43" s="383">
        <v>1</v>
      </c>
      <c r="S43" s="358"/>
      <c r="T43" s="366"/>
      <c r="U43" s="37">
        <v>733.11</v>
      </c>
    </row>
    <row r="44" spans="1:21" ht="14.25" customHeight="1" x14ac:dyDescent="0.25">
      <c r="A44" s="39" t="s">
        <v>100</v>
      </c>
      <c r="B44" s="39" t="s">
        <v>183</v>
      </c>
      <c r="C44" s="379" t="s">
        <v>182</v>
      </c>
      <c r="D44" s="358"/>
      <c r="E44" s="366"/>
      <c r="F44" s="380" t="s">
        <v>100</v>
      </c>
      <c r="G44" s="366"/>
      <c r="H44" s="378"/>
      <c r="I44" s="366"/>
      <c r="J44" s="378"/>
      <c r="K44" s="366"/>
      <c r="L44" s="38"/>
      <c r="M44" s="378"/>
      <c r="N44" s="366"/>
      <c r="O44" s="39" t="s">
        <v>100</v>
      </c>
      <c r="P44" s="378"/>
      <c r="Q44" s="366"/>
      <c r="R44" s="378"/>
      <c r="S44" s="381"/>
      <c r="T44" s="382"/>
      <c r="U44" s="37">
        <v>5692</v>
      </c>
    </row>
    <row r="45" spans="1:21" ht="14.25" customHeight="1" x14ac:dyDescent="0.25">
      <c r="A45" s="39" t="s">
        <v>100</v>
      </c>
      <c r="B45" s="39" t="s">
        <v>181</v>
      </c>
      <c r="C45" s="379" t="s">
        <v>180</v>
      </c>
      <c r="D45" s="381"/>
      <c r="E45" s="382"/>
      <c r="F45" s="380" t="s">
        <v>179</v>
      </c>
      <c r="G45" s="382"/>
      <c r="H45" s="378"/>
      <c r="I45" s="382"/>
      <c r="J45" s="378"/>
      <c r="K45" s="382"/>
      <c r="L45" s="37">
        <v>3.4815559999999999</v>
      </c>
      <c r="M45" s="378"/>
      <c r="N45" s="382"/>
      <c r="O45" s="39" t="s">
        <v>100</v>
      </c>
      <c r="P45" s="378"/>
      <c r="Q45" s="382"/>
      <c r="R45" s="378"/>
      <c r="S45" s="381"/>
      <c r="T45" s="382"/>
      <c r="U45" s="37">
        <v>2634.01</v>
      </c>
    </row>
    <row r="46" spans="1:21" ht="18.95" customHeight="1" x14ac:dyDescent="0.25">
      <c r="A46" s="39" t="s">
        <v>100</v>
      </c>
      <c r="B46" s="39" t="s">
        <v>1064</v>
      </c>
      <c r="C46" s="379" t="s">
        <v>1065</v>
      </c>
      <c r="D46" s="381"/>
      <c r="E46" s="382"/>
      <c r="F46" s="380" t="s">
        <v>218</v>
      </c>
      <c r="G46" s="382"/>
      <c r="H46" s="383">
        <v>10.4</v>
      </c>
      <c r="I46" s="382"/>
      <c r="J46" s="383">
        <v>1.1499999999999999</v>
      </c>
      <c r="K46" s="382"/>
      <c r="L46" s="37">
        <v>3.4815559999999999</v>
      </c>
      <c r="M46" s="378"/>
      <c r="N46" s="382"/>
      <c r="O46" s="39" t="s">
        <v>100</v>
      </c>
      <c r="P46" s="383">
        <v>1634.9</v>
      </c>
      <c r="Q46" s="382"/>
      <c r="R46" s="378"/>
      <c r="S46" s="381"/>
      <c r="T46" s="382"/>
      <c r="U46" s="37">
        <v>5692</v>
      </c>
    </row>
    <row r="47" spans="1:21" ht="14.25" customHeight="1" x14ac:dyDescent="0.25">
      <c r="A47" s="39" t="s">
        <v>100</v>
      </c>
      <c r="B47" s="39" t="s">
        <v>252</v>
      </c>
      <c r="C47" s="379" t="s">
        <v>251</v>
      </c>
      <c r="D47" s="381"/>
      <c r="E47" s="382"/>
      <c r="F47" s="380" t="s">
        <v>179</v>
      </c>
      <c r="G47" s="382"/>
      <c r="H47" s="383">
        <v>10.4</v>
      </c>
      <c r="I47" s="382"/>
      <c r="J47" s="383">
        <v>1.1499999999999999</v>
      </c>
      <c r="K47" s="382"/>
      <c r="L47" s="37">
        <v>3.4815559999999999</v>
      </c>
      <c r="M47" s="378"/>
      <c r="N47" s="382"/>
      <c r="O47" s="39" t="s">
        <v>100</v>
      </c>
      <c r="P47" s="383">
        <v>756.56</v>
      </c>
      <c r="Q47" s="382"/>
      <c r="R47" s="383">
        <v>1</v>
      </c>
      <c r="S47" s="381"/>
      <c r="T47" s="382"/>
      <c r="U47" s="37">
        <v>2634.01</v>
      </c>
    </row>
    <row r="48" spans="1:21" ht="14.25" customHeight="1" x14ac:dyDescent="0.25">
      <c r="A48" s="39" t="s">
        <v>100</v>
      </c>
      <c r="B48" s="39" t="s">
        <v>178</v>
      </c>
      <c r="C48" s="379" t="s">
        <v>177</v>
      </c>
      <c r="D48" s="381"/>
      <c r="E48" s="382"/>
      <c r="F48" s="380" t="s">
        <v>100</v>
      </c>
      <c r="G48" s="382"/>
      <c r="H48" s="378"/>
      <c r="I48" s="382"/>
      <c r="J48" s="378"/>
      <c r="K48" s="382"/>
      <c r="L48" s="38"/>
      <c r="M48" s="378"/>
      <c r="N48" s="382"/>
      <c r="O48" s="39" t="s">
        <v>100</v>
      </c>
      <c r="P48" s="378"/>
      <c r="Q48" s="382"/>
      <c r="R48" s="378"/>
      <c r="S48" s="381"/>
      <c r="T48" s="382"/>
      <c r="U48" s="37">
        <v>0</v>
      </c>
    </row>
    <row r="49" spans="1:21" ht="14.25" customHeight="1" x14ac:dyDescent="0.25">
      <c r="A49" s="39" t="s">
        <v>100</v>
      </c>
      <c r="B49" s="39" t="s">
        <v>100</v>
      </c>
      <c r="C49" s="365" t="s">
        <v>166</v>
      </c>
      <c r="D49" s="381"/>
      <c r="E49" s="382"/>
      <c r="F49" s="380" t="s">
        <v>100</v>
      </c>
      <c r="G49" s="382"/>
      <c r="H49" s="378"/>
      <c r="I49" s="382"/>
      <c r="J49" s="378"/>
      <c r="K49" s="382"/>
      <c r="L49" s="38"/>
      <c r="M49" s="378"/>
      <c r="N49" s="382"/>
      <c r="O49" s="39" t="s">
        <v>100</v>
      </c>
      <c r="P49" s="378"/>
      <c r="Q49" s="382"/>
      <c r="R49" s="378"/>
      <c r="S49" s="381"/>
      <c r="T49" s="382"/>
      <c r="U49" s="35">
        <v>9059.1200000000008</v>
      </c>
    </row>
    <row r="50" spans="1:21" ht="14.25" customHeight="1" x14ac:dyDescent="0.25">
      <c r="A50" s="41" t="s">
        <v>100</v>
      </c>
      <c r="B50" s="41" t="s">
        <v>100</v>
      </c>
      <c r="C50" s="379" t="s">
        <v>165</v>
      </c>
      <c r="D50" s="381"/>
      <c r="E50" s="382"/>
      <c r="F50" s="380" t="s">
        <v>100</v>
      </c>
      <c r="G50" s="382"/>
      <c r="H50" s="378"/>
      <c r="I50" s="382"/>
      <c r="J50" s="379" t="s">
        <v>100</v>
      </c>
      <c r="K50" s="382"/>
      <c r="L50" s="39" t="s">
        <v>100</v>
      </c>
      <c r="M50" s="379" t="s">
        <v>100</v>
      </c>
      <c r="N50" s="382"/>
      <c r="O50" s="41" t="s">
        <v>100</v>
      </c>
      <c r="P50" s="378"/>
      <c r="Q50" s="382"/>
      <c r="R50" s="379" t="s">
        <v>100</v>
      </c>
      <c r="S50" s="381"/>
      <c r="T50" s="382"/>
      <c r="U50" s="37">
        <v>3367.12</v>
      </c>
    </row>
    <row r="51" spans="1:21" ht="38.85" customHeight="1" x14ac:dyDescent="0.25">
      <c r="A51" s="41" t="s">
        <v>100</v>
      </c>
      <c r="B51" s="39" t="s">
        <v>337</v>
      </c>
      <c r="C51" s="379" t="s">
        <v>336</v>
      </c>
      <c r="D51" s="381"/>
      <c r="E51" s="382"/>
      <c r="F51" s="380" t="s">
        <v>160</v>
      </c>
      <c r="G51" s="382"/>
      <c r="H51" s="383">
        <v>92</v>
      </c>
      <c r="I51" s="382"/>
      <c r="J51" s="383">
        <v>1</v>
      </c>
      <c r="K51" s="382"/>
      <c r="L51" s="37">
        <v>92</v>
      </c>
      <c r="M51" s="378"/>
      <c r="N51" s="382"/>
      <c r="O51" s="39" t="s">
        <v>100</v>
      </c>
      <c r="P51" s="378"/>
      <c r="Q51" s="382"/>
      <c r="R51" s="384" t="s">
        <v>100</v>
      </c>
      <c r="S51" s="381"/>
      <c r="T51" s="382"/>
      <c r="U51" s="37">
        <v>3097.75</v>
      </c>
    </row>
    <row r="52" spans="1:21" ht="38.85" customHeight="1" x14ac:dyDescent="0.25">
      <c r="A52" s="41" t="s">
        <v>100</v>
      </c>
      <c r="B52" s="39" t="s">
        <v>335</v>
      </c>
      <c r="C52" s="379" t="s">
        <v>334</v>
      </c>
      <c r="D52" s="381"/>
      <c r="E52" s="382"/>
      <c r="F52" s="380" t="s">
        <v>160</v>
      </c>
      <c r="G52" s="382"/>
      <c r="H52" s="383">
        <v>46</v>
      </c>
      <c r="I52" s="382"/>
      <c r="J52" s="383">
        <v>1</v>
      </c>
      <c r="K52" s="382"/>
      <c r="L52" s="37">
        <v>46</v>
      </c>
      <c r="M52" s="378"/>
      <c r="N52" s="382"/>
      <c r="O52" s="39" t="s">
        <v>100</v>
      </c>
      <c r="P52" s="378"/>
      <c r="Q52" s="382"/>
      <c r="R52" s="384" t="s">
        <v>100</v>
      </c>
      <c r="S52" s="381"/>
      <c r="T52" s="382"/>
      <c r="U52" s="37">
        <v>1548.88</v>
      </c>
    </row>
    <row r="53" spans="1:21" ht="14.25" customHeight="1" x14ac:dyDescent="0.25">
      <c r="A53" s="36" t="s">
        <v>100</v>
      </c>
      <c r="B53" s="36" t="s">
        <v>100</v>
      </c>
      <c r="C53" s="365" t="s">
        <v>136</v>
      </c>
      <c r="D53" s="381"/>
      <c r="E53" s="381"/>
      <c r="F53" s="381"/>
      <c r="G53" s="381"/>
      <c r="H53" s="381"/>
      <c r="I53" s="381"/>
      <c r="J53" s="381"/>
      <c r="K53" s="381"/>
      <c r="L53" s="382"/>
      <c r="M53" s="385" t="s">
        <v>100</v>
      </c>
      <c r="N53" s="381"/>
      <c r="O53" s="382"/>
      <c r="P53" s="386">
        <v>47082.62</v>
      </c>
      <c r="Q53" s="382"/>
      <c r="R53" s="369"/>
      <c r="S53" s="381"/>
      <c r="T53" s="382"/>
      <c r="U53" s="35">
        <v>13705.75</v>
      </c>
    </row>
    <row r="54" spans="1:21" ht="137.1" customHeight="1" x14ac:dyDescent="0.25">
      <c r="A54" s="44" t="s">
        <v>183</v>
      </c>
      <c r="B54" s="43" t="s">
        <v>370</v>
      </c>
      <c r="C54" s="365" t="s">
        <v>1066</v>
      </c>
      <c r="D54" s="381"/>
      <c r="E54" s="382"/>
      <c r="F54" s="367" t="s">
        <v>343</v>
      </c>
      <c r="G54" s="382"/>
      <c r="H54" s="368">
        <v>0.32340000000000002</v>
      </c>
      <c r="I54" s="382"/>
      <c r="J54" s="368">
        <v>1</v>
      </c>
      <c r="K54" s="382"/>
      <c r="L54" s="35">
        <v>0.32340000000000002</v>
      </c>
      <c r="M54" s="369"/>
      <c r="N54" s="382"/>
      <c r="O54" s="42"/>
      <c r="P54" s="369"/>
      <c r="Q54" s="382"/>
      <c r="R54" s="369"/>
      <c r="S54" s="381"/>
      <c r="T54" s="382"/>
      <c r="U54" s="38"/>
    </row>
    <row r="55" spans="1:21" ht="28.35" customHeight="1" x14ac:dyDescent="0.25">
      <c r="A55" s="40" t="s">
        <v>100</v>
      </c>
      <c r="B55" s="39" t="s">
        <v>588</v>
      </c>
      <c r="C55" s="379" t="s">
        <v>587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41" t="s">
        <v>100</v>
      </c>
    </row>
    <row r="56" spans="1:21" ht="28.35" customHeight="1" x14ac:dyDescent="0.25">
      <c r="A56" s="40" t="s">
        <v>100</v>
      </c>
      <c r="B56" s="39" t="s">
        <v>228</v>
      </c>
      <c r="C56" s="379" t="s">
        <v>227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41" t="s">
        <v>100</v>
      </c>
    </row>
    <row r="57" spans="1:21" ht="14.25" customHeight="1" x14ac:dyDescent="0.25">
      <c r="A57" s="39" t="s">
        <v>100</v>
      </c>
      <c r="B57" s="39" t="s">
        <v>187</v>
      </c>
      <c r="C57" s="379" t="s">
        <v>186</v>
      </c>
      <c r="D57" s="381"/>
      <c r="E57" s="382"/>
      <c r="F57" s="380" t="s">
        <v>179</v>
      </c>
      <c r="G57" s="382"/>
      <c r="H57" s="378"/>
      <c r="I57" s="382"/>
      <c r="J57" s="378"/>
      <c r="K57" s="382"/>
      <c r="L57" s="37">
        <v>68.728967999999995</v>
      </c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31487.49</v>
      </c>
    </row>
    <row r="58" spans="1:21" ht="14.25" customHeight="1" x14ac:dyDescent="0.25">
      <c r="A58" s="39" t="s">
        <v>100</v>
      </c>
      <c r="B58" s="39" t="s">
        <v>363</v>
      </c>
      <c r="C58" s="379" t="s">
        <v>362</v>
      </c>
      <c r="D58" s="381"/>
      <c r="E58" s="382"/>
      <c r="F58" s="380" t="s">
        <v>179</v>
      </c>
      <c r="G58" s="382"/>
      <c r="H58" s="383">
        <v>154</v>
      </c>
      <c r="I58" s="382"/>
      <c r="J58" s="383">
        <v>1.38</v>
      </c>
      <c r="K58" s="382"/>
      <c r="L58" s="37">
        <v>68.728967999999995</v>
      </c>
      <c r="M58" s="378"/>
      <c r="N58" s="382"/>
      <c r="O58" s="39" t="s">
        <v>100</v>
      </c>
      <c r="P58" s="383">
        <v>458.14</v>
      </c>
      <c r="Q58" s="382"/>
      <c r="R58" s="383">
        <v>1</v>
      </c>
      <c r="S58" s="381"/>
      <c r="T58" s="382"/>
      <c r="U58" s="37">
        <v>31487.49</v>
      </c>
    </row>
    <row r="59" spans="1:21" ht="14.25" customHeight="1" x14ac:dyDescent="0.25">
      <c r="A59" s="39" t="s">
        <v>100</v>
      </c>
      <c r="B59" s="39" t="s">
        <v>183</v>
      </c>
      <c r="C59" s="379" t="s">
        <v>182</v>
      </c>
      <c r="D59" s="381"/>
      <c r="E59" s="382"/>
      <c r="F59" s="380" t="s">
        <v>100</v>
      </c>
      <c r="G59" s="382"/>
      <c r="H59" s="378"/>
      <c r="I59" s="382"/>
      <c r="J59" s="378"/>
      <c r="K59" s="382"/>
      <c r="L59" s="38"/>
      <c r="M59" s="378"/>
      <c r="N59" s="382"/>
      <c r="O59" s="39" t="s">
        <v>100</v>
      </c>
      <c r="P59" s="378"/>
      <c r="Q59" s="382"/>
      <c r="R59" s="378"/>
      <c r="S59" s="381"/>
      <c r="T59" s="382"/>
      <c r="U59" s="37">
        <v>0</v>
      </c>
    </row>
    <row r="60" spans="1:21" ht="14.25" customHeight="1" x14ac:dyDescent="0.25">
      <c r="A60" s="39" t="s">
        <v>100</v>
      </c>
      <c r="B60" s="39" t="s">
        <v>181</v>
      </c>
      <c r="C60" s="379" t="s">
        <v>180</v>
      </c>
      <c r="D60" s="381"/>
      <c r="E60" s="382"/>
      <c r="F60" s="380" t="s">
        <v>179</v>
      </c>
      <c r="G60" s="382"/>
      <c r="H60" s="378"/>
      <c r="I60" s="382"/>
      <c r="J60" s="378"/>
      <c r="K60" s="382"/>
      <c r="L60" s="38"/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0</v>
      </c>
    </row>
    <row r="61" spans="1:21" ht="14.25" customHeight="1" x14ac:dyDescent="0.25">
      <c r="A61" s="39" t="s">
        <v>100</v>
      </c>
      <c r="B61" s="39" t="s">
        <v>178</v>
      </c>
      <c r="C61" s="379" t="s">
        <v>177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7">
        <v>0</v>
      </c>
    </row>
    <row r="62" spans="1:21" ht="14.25" customHeight="1" x14ac:dyDescent="0.25">
      <c r="A62" s="39" t="s">
        <v>100</v>
      </c>
      <c r="B62" s="39" t="s">
        <v>100</v>
      </c>
      <c r="C62" s="365" t="s">
        <v>166</v>
      </c>
      <c r="D62" s="381"/>
      <c r="E62" s="382"/>
      <c r="F62" s="380" t="s">
        <v>100</v>
      </c>
      <c r="G62" s="382"/>
      <c r="H62" s="378"/>
      <c r="I62" s="382"/>
      <c r="J62" s="378"/>
      <c r="K62" s="382"/>
      <c r="L62" s="38"/>
      <c r="M62" s="378"/>
      <c r="N62" s="382"/>
      <c r="O62" s="39" t="s">
        <v>100</v>
      </c>
      <c r="P62" s="378"/>
      <c r="Q62" s="382"/>
      <c r="R62" s="378"/>
      <c r="S62" s="381"/>
      <c r="T62" s="382"/>
      <c r="U62" s="35">
        <v>31487.49</v>
      </c>
    </row>
    <row r="63" spans="1:21" ht="14.25" customHeight="1" x14ac:dyDescent="0.25">
      <c r="A63" s="41" t="s">
        <v>100</v>
      </c>
      <c r="B63" s="41" t="s">
        <v>100</v>
      </c>
      <c r="C63" s="379" t="s">
        <v>165</v>
      </c>
      <c r="D63" s="381"/>
      <c r="E63" s="382"/>
      <c r="F63" s="380" t="s">
        <v>100</v>
      </c>
      <c r="G63" s="382"/>
      <c r="H63" s="378"/>
      <c r="I63" s="382"/>
      <c r="J63" s="379" t="s">
        <v>100</v>
      </c>
      <c r="K63" s="382"/>
      <c r="L63" s="39" t="s">
        <v>100</v>
      </c>
      <c r="M63" s="379" t="s">
        <v>100</v>
      </c>
      <c r="N63" s="382"/>
      <c r="O63" s="41" t="s">
        <v>100</v>
      </c>
      <c r="P63" s="378"/>
      <c r="Q63" s="382"/>
      <c r="R63" s="379" t="s">
        <v>100</v>
      </c>
      <c r="S63" s="381"/>
      <c r="T63" s="382"/>
      <c r="U63" s="37">
        <v>31487.49</v>
      </c>
    </row>
    <row r="64" spans="1:21" ht="28.35" customHeight="1" x14ac:dyDescent="0.25">
      <c r="A64" s="41" t="s">
        <v>100</v>
      </c>
      <c r="B64" s="39" t="s">
        <v>355</v>
      </c>
      <c r="C64" s="379" t="s">
        <v>354</v>
      </c>
      <c r="D64" s="381"/>
      <c r="E64" s="382"/>
      <c r="F64" s="380" t="s">
        <v>160</v>
      </c>
      <c r="G64" s="382"/>
      <c r="H64" s="383">
        <v>89</v>
      </c>
      <c r="I64" s="382"/>
      <c r="J64" s="383">
        <v>1</v>
      </c>
      <c r="K64" s="382"/>
      <c r="L64" s="37">
        <v>89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28023.87</v>
      </c>
    </row>
    <row r="65" spans="1:21" ht="28.35" customHeight="1" x14ac:dyDescent="0.25">
      <c r="A65" s="41" t="s">
        <v>100</v>
      </c>
      <c r="B65" s="39" t="s">
        <v>353</v>
      </c>
      <c r="C65" s="379" t="s">
        <v>352</v>
      </c>
      <c r="D65" s="381"/>
      <c r="E65" s="382"/>
      <c r="F65" s="380" t="s">
        <v>160</v>
      </c>
      <c r="G65" s="382"/>
      <c r="H65" s="383">
        <v>40</v>
      </c>
      <c r="I65" s="382"/>
      <c r="J65" s="383">
        <v>1</v>
      </c>
      <c r="K65" s="382"/>
      <c r="L65" s="37">
        <v>40</v>
      </c>
      <c r="M65" s="378"/>
      <c r="N65" s="382"/>
      <c r="O65" s="39" t="s">
        <v>100</v>
      </c>
      <c r="P65" s="378"/>
      <c r="Q65" s="382"/>
      <c r="R65" s="384" t="s">
        <v>100</v>
      </c>
      <c r="S65" s="381"/>
      <c r="T65" s="382"/>
      <c r="U65" s="37">
        <v>12595</v>
      </c>
    </row>
    <row r="66" spans="1:21" ht="14.25" customHeight="1" x14ac:dyDescent="0.25">
      <c r="A66" s="36" t="s">
        <v>100</v>
      </c>
      <c r="B66" s="36" t="s">
        <v>100</v>
      </c>
      <c r="C66" s="365" t="s">
        <v>136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100</v>
      </c>
      <c r="N66" s="381"/>
      <c r="O66" s="382"/>
      <c r="P66" s="386">
        <v>222963.39</v>
      </c>
      <c r="Q66" s="382"/>
      <c r="R66" s="369"/>
      <c r="S66" s="381"/>
      <c r="T66" s="382"/>
      <c r="U66" s="35">
        <v>72106.36</v>
      </c>
    </row>
    <row r="67" spans="1:21" ht="82.35" customHeight="1" x14ac:dyDescent="0.25">
      <c r="A67" s="44" t="s">
        <v>181</v>
      </c>
      <c r="B67" s="43" t="s">
        <v>344</v>
      </c>
      <c r="C67" s="365" t="s">
        <v>1067</v>
      </c>
      <c r="D67" s="381"/>
      <c r="E67" s="382"/>
      <c r="F67" s="367" t="s">
        <v>343</v>
      </c>
      <c r="G67" s="382"/>
      <c r="H67" s="368">
        <v>0.224</v>
      </c>
      <c r="I67" s="382"/>
      <c r="J67" s="368">
        <v>1</v>
      </c>
      <c r="K67" s="382"/>
      <c r="L67" s="35">
        <v>0.224</v>
      </c>
      <c r="M67" s="369"/>
      <c r="N67" s="382"/>
      <c r="O67" s="42"/>
      <c r="P67" s="369"/>
      <c r="Q67" s="382"/>
      <c r="R67" s="369"/>
      <c r="S67" s="381"/>
      <c r="T67" s="382"/>
      <c r="U67" s="38"/>
    </row>
    <row r="68" spans="1:21" ht="28.35" customHeight="1" x14ac:dyDescent="0.25">
      <c r="A68" s="40" t="s">
        <v>100</v>
      </c>
      <c r="B68" s="39" t="s">
        <v>228</v>
      </c>
      <c r="C68" s="379" t="s">
        <v>227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41" t="s">
        <v>100</v>
      </c>
    </row>
    <row r="69" spans="1:21" ht="14.25" customHeight="1" x14ac:dyDescent="0.25">
      <c r="A69" s="39" t="s">
        <v>100</v>
      </c>
      <c r="B69" s="39" t="s">
        <v>187</v>
      </c>
      <c r="C69" s="379" t="s">
        <v>186</v>
      </c>
      <c r="D69" s="381"/>
      <c r="E69" s="382"/>
      <c r="F69" s="380" t="s">
        <v>179</v>
      </c>
      <c r="G69" s="382"/>
      <c r="H69" s="378"/>
      <c r="I69" s="382"/>
      <c r="J69" s="378"/>
      <c r="K69" s="382"/>
      <c r="L69" s="37">
        <v>3.2277279999999999</v>
      </c>
      <c r="M69" s="378"/>
      <c r="N69" s="382"/>
      <c r="O69" s="39" t="s">
        <v>100</v>
      </c>
      <c r="P69" s="378"/>
      <c r="Q69" s="382"/>
      <c r="R69" s="378"/>
      <c r="S69" s="381"/>
      <c r="T69" s="382"/>
      <c r="U69" s="37">
        <v>1614.41</v>
      </c>
    </row>
    <row r="70" spans="1:21" ht="14.25" customHeight="1" x14ac:dyDescent="0.25">
      <c r="A70" s="39" t="s">
        <v>100</v>
      </c>
      <c r="B70" s="39" t="s">
        <v>330</v>
      </c>
      <c r="C70" s="379" t="s">
        <v>329</v>
      </c>
      <c r="D70" s="381"/>
      <c r="E70" s="382"/>
      <c r="F70" s="380" t="s">
        <v>179</v>
      </c>
      <c r="G70" s="382"/>
      <c r="H70" s="383">
        <v>12.53</v>
      </c>
      <c r="I70" s="382"/>
      <c r="J70" s="383">
        <v>1.1499999999999999</v>
      </c>
      <c r="K70" s="382"/>
      <c r="L70" s="37">
        <v>3.2277279999999999</v>
      </c>
      <c r="M70" s="378"/>
      <c r="N70" s="382"/>
      <c r="O70" s="39" t="s">
        <v>100</v>
      </c>
      <c r="P70" s="383">
        <v>500.17</v>
      </c>
      <c r="Q70" s="382"/>
      <c r="R70" s="383">
        <v>1</v>
      </c>
      <c r="S70" s="381"/>
      <c r="T70" s="382"/>
      <c r="U70" s="37">
        <v>1614.41</v>
      </c>
    </row>
    <row r="71" spans="1:21" ht="14.25" customHeight="1" x14ac:dyDescent="0.25">
      <c r="A71" s="39" t="s">
        <v>100</v>
      </c>
      <c r="B71" s="39" t="s">
        <v>183</v>
      </c>
      <c r="C71" s="379" t="s">
        <v>182</v>
      </c>
      <c r="D71" s="381"/>
      <c r="E71" s="382"/>
      <c r="F71" s="380" t="s">
        <v>100</v>
      </c>
      <c r="G71" s="382"/>
      <c r="H71" s="378"/>
      <c r="I71" s="382"/>
      <c r="J71" s="378"/>
      <c r="K71" s="382"/>
      <c r="L71" s="38"/>
      <c r="M71" s="378"/>
      <c r="N71" s="382"/>
      <c r="O71" s="39" t="s">
        <v>100</v>
      </c>
      <c r="P71" s="378"/>
      <c r="Q71" s="382"/>
      <c r="R71" s="378"/>
      <c r="S71" s="381"/>
      <c r="T71" s="382"/>
      <c r="U71" s="37">
        <v>276.35000000000002</v>
      </c>
    </row>
    <row r="72" spans="1:21" ht="14.25" customHeight="1" x14ac:dyDescent="0.25">
      <c r="A72" s="39" t="s">
        <v>100</v>
      </c>
      <c r="B72" s="39" t="s">
        <v>181</v>
      </c>
      <c r="C72" s="379" t="s">
        <v>180</v>
      </c>
      <c r="D72" s="381"/>
      <c r="E72" s="382"/>
      <c r="F72" s="380" t="s">
        <v>179</v>
      </c>
      <c r="G72" s="382"/>
      <c r="H72" s="378"/>
      <c r="I72" s="382"/>
      <c r="J72" s="378"/>
      <c r="K72" s="382"/>
      <c r="L72" s="37">
        <v>0.67491199999999996</v>
      </c>
      <c r="M72" s="378"/>
      <c r="N72" s="382"/>
      <c r="O72" s="39" t="s">
        <v>100</v>
      </c>
      <c r="P72" s="378"/>
      <c r="Q72" s="382"/>
      <c r="R72" s="378"/>
      <c r="S72" s="381"/>
      <c r="T72" s="382"/>
      <c r="U72" s="37">
        <v>380.12</v>
      </c>
    </row>
    <row r="73" spans="1:21" ht="18.95" customHeight="1" x14ac:dyDescent="0.25">
      <c r="A73" s="39" t="s">
        <v>100</v>
      </c>
      <c r="B73" s="39" t="s">
        <v>342</v>
      </c>
      <c r="C73" s="379" t="s">
        <v>341</v>
      </c>
      <c r="D73" s="381"/>
      <c r="E73" s="382"/>
      <c r="F73" s="380" t="s">
        <v>218</v>
      </c>
      <c r="G73" s="382"/>
      <c r="H73" s="383">
        <v>10.5</v>
      </c>
      <c r="I73" s="382"/>
      <c r="J73" s="383">
        <v>1.1499999999999999</v>
      </c>
      <c r="K73" s="382"/>
      <c r="L73" s="37">
        <v>2.7048000000000001</v>
      </c>
      <c r="M73" s="383">
        <v>2.41</v>
      </c>
      <c r="N73" s="382"/>
      <c r="O73" s="39" t="s">
        <v>340</v>
      </c>
      <c r="P73" s="383">
        <v>2.68</v>
      </c>
      <c r="Q73" s="382"/>
      <c r="R73" s="378"/>
      <c r="S73" s="381"/>
      <c r="T73" s="382"/>
      <c r="U73" s="37">
        <v>7.25</v>
      </c>
    </row>
    <row r="74" spans="1:21" ht="36.6" customHeight="1" x14ac:dyDescent="0.25">
      <c r="A74" s="39" t="s">
        <v>100</v>
      </c>
      <c r="B74" s="39" t="s">
        <v>339</v>
      </c>
      <c r="C74" s="379" t="s">
        <v>338</v>
      </c>
      <c r="D74" s="381"/>
      <c r="E74" s="382"/>
      <c r="F74" s="380" t="s">
        <v>218</v>
      </c>
      <c r="G74" s="382"/>
      <c r="H74" s="383">
        <v>2.62</v>
      </c>
      <c r="I74" s="382"/>
      <c r="J74" s="383">
        <v>1.1499999999999999</v>
      </c>
      <c r="K74" s="382"/>
      <c r="L74" s="37">
        <v>0.67491199999999996</v>
      </c>
      <c r="M74" s="378"/>
      <c r="N74" s="382"/>
      <c r="O74" s="39" t="s">
        <v>100</v>
      </c>
      <c r="P74" s="383">
        <v>398.72</v>
      </c>
      <c r="Q74" s="382"/>
      <c r="R74" s="378"/>
      <c r="S74" s="381"/>
      <c r="T74" s="382"/>
      <c r="U74" s="37">
        <v>269.10000000000002</v>
      </c>
    </row>
    <row r="75" spans="1:21" ht="14.25" customHeight="1" x14ac:dyDescent="0.25">
      <c r="A75" s="39" t="s">
        <v>100</v>
      </c>
      <c r="B75" s="39" t="s">
        <v>222</v>
      </c>
      <c r="C75" s="379" t="s">
        <v>221</v>
      </c>
      <c r="D75" s="381"/>
      <c r="E75" s="382"/>
      <c r="F75" s="380" t="s">
        <v>179</v>
      </c>
      <c r="G75" s="382"/>
      <c r="H75" s="383">
        <v>2.62</v>
      </c>
      <c r="I75" s="382"/>
      <c r="J75" s="383">
        <v>1.1499999999999999</v>
      </c>
      <c r="K75" s="382"/>
      <c r="L75" s="37">
        <v>0.67491199999999996</v>
      </c>
      <c r="M75" s="378"/>
      <c r="N75" s="382"/>
      <c r="O75" s="39" t="s">
        <v>100</v>
      </c>
      <c r="P75" s="383">
        <v>563.22</v>
      </c>
      <c r="Q75" s="382"/>
      <c r="R75" s="383">
        <v>1</v>
      </c>
      <c r="S75" s="381"/>
      <c r="T75" s="382"/>
      <c r="U75" s="37">
        <v>380.12</v>
      </c>
    </row>
    <row r="76" spans="1:21" ht="14.25" customHeight="1" x14ac:dyDescent="0.25">
      <c r="A76" s="39" t="s">
        <v>100</v>
      </c>
      <c r="B76" s="39" t="s">
        <v>178</v>
      </c>
      <c r="C76" s="379" t="s">
        <v>177</v>
      </c>
      <c r="D76" s="381"/>
      <c r="E76" s="382"/>
      <c r="F76" s="380" t="s">
        <v>100</v>
      </c>
      <c r="G76" s="382"/>
      <c r="H76" s="378"/>
      <c r="I76" s="382"/>
      <c r="J76" s="378"/>
      <c r="K76" s="382"/>
      <c r="L76" s="38"/>
      <c r="M76" s="378"/>
      <c r="N76" s="382"/>
      <c r="O76" s="39" t="s">
        <v>100</v>
      </c>
      <c r="P76" s="378"/>
      <c r="Q76" s="382"/>
      <c r="R76" s="378"/>
      <c r="S76" s="381"/>
      <c r="T76" s="382"/>
      <c r="U76" s="37">
        <v>0</v>
      </c>
    </row>
    <row r="77" spans="1:21" ht="14.25" customHeight="1" x14ac:dyDescent="0.25">
      <c r="A77" s="39" t="s">
        <v>100</v>
      </c>
      <c r="B77" s="39" t="s">
        <v>100</v>
      </c>
      <c r="C77" s="365" t="s">
        <v>166</v>
      </c>
      <c r="D77" s="381"/>
      <c r="E77" s="382"/>
      <c r="F77" s="380" t="s">
        <v>100</v>
      </c>
      <c r="G77" s="382"/>
      <c r="H77" s="378"/>
      <c r="I77" s="382"/>
      <c r="J77" s="378"/>
      <c r="K77" s="382"/>
      <c r="L77" s="38"/>
      <c r="M77" s="378"/>
      <c r="N77" s="382"/>
      <c r="O77" s="39" t="s">
        <v>100</v>
      </c>
      <c r="P77" s="378"/>
      <c r="Q77" s="382"/>
      <c r="R77" s="378"/>
      <c r="S77" s="381"/>
      <c r="T77" s="382"/>
      <c r="U77" s="35">
        <v>2270.88</v>
      </c>
    </row>
    <row r="78" spans="1:21" ht="14.25" customHeight="1" x14ac:dyDescent="0.25">
      <c r="A78" s="41" t="s">
        <v>100</v>
      </c>
      <c r="B78" s="41" t="s">
        <v>100</v>
      </c>
      <c r="C78" s="379" t="s">
        <v>165</v>
      </c>
      <c r="D78" s="381"/>
      <c r="E78" s="382"/>
      <c r="F78" s="380" t="s">
        <v>100</v>
      </c>
      <c r="G78" s="382"/>
      <c r="H78" s="378"/>
      <c r="I78" s="382"/>
      <c r="J78" s="379" t="s">
        <v>100</v>
      </c>
      <c r="K78" s="382"/>
      <c r="L78" s="39" t="s">
        <v>100</v>
      </c>
      <c r="M78" s="379" t="s">
        <v>100</v>
      </c>
      <c r="N78" s="382"/>
      <c r="O78" s="41" t="s">
        <v>100</v>
      </c>
      <c r="P78" s="378"/>
      <c r="Q78" s="382"/>
      <c r="R78" s="379" t="s">
        <v>100</v>
      </c>
      <c r="S78" s="381"/>
      <c r="T78" s="382"/>
      <c r="U78" s="37">
        <v>1994.53</v>
      </c>
    </row>
    <row r="79" spans="1:21" ht="38.85" customHeight="1" x14ac:dyDescent="0.25">
      <c r="A79" s="41" t="s">
        <v>100</v>
      </c>
      <c r="B79" s="39" t="s">
        <v>337</v>
      </c>
      <c r="C79" s="379" t="s">
        <v>336</v>
      </c>
      <c r="D79" s="381"/>
      <c r="E79" s="382"/>
      <c r="F79" s="380" t="s">
        <v>160</v>
      </c>
      <c r="G79" s="382"/>
      <c r="H79" s="383">
        <v>92</v>
      </c>
      <c r="I79" s="382"/>
      <c r="J79" s="383">
        <v>1</v>
      </c>
      <c r="K79" s="382"/>
      <c r="L79" s="37">
        <v>92</v>
      </c>
      <c r="M79" s="378"/>
      <c r="N79" s="382"/>
      <c r="O79" s="39" t="s">
        <v>100</v>
      </c>
      <c r="P79" s="378"/>
      <c r="Q79" s="382"/>
      <c r="R79" s="384" t="s">
        <v>100</v>
      </c>
      <c r="S79" s="381"/>
      <c r="T79" s="382"/>
      <c r="U79" s="37">
        <v>1834.97</v>
      </c>
    </row>
    <row r="80" spans="1:21" ht="38.85" customHeight="1" x14ac:dyDescent="0.25">
      <c r="A80" s="41" t="s">
        <v>100</v>
      </c>
      <c r="B80" s="39" t="s">
        <v>335</v>
      </c>
      <c r="C80" s="379" t="s">
        <v>334</v>
      </c>
      <c r="D80" s="381"/>
      <c r="E80" s="382"/>
      <c r="F80" s="380" t="s">
        <v>160</v>
      </c>
      <c r="G80" s="382"/>
      <c r="H80" s="383">
        <v>46</v>
      </c>
      <c r="I80" s="382"/>
      <c r="J80" s="383">
        <v>1</v>
      </c>
      <c r="K80" s="382"/>
      <c r="L80" s="37">
        <v>46</v>
      </c>
      <c r="M80" s="378"/>
      <c r="N80" s="382"/>
      <c r="O80" s="39" t="s">
        <v>100</v>
      </c>
      <c r="P80" s="378"/>
      <c r="Q80" s="382"/>
      <c r="R80" s="384" t="s">
        <v>100</v>
      </c>
      <c r="S80" s="381"/>
      <c r="T80" s="382"/>
      <c r="U80" s="37">
        <v>917.48</v>
      </c>
    </row>
    <row r="81" spans="1:21" ht="14.25" customHeight="1" x14ac:dyDescent="0.25">
      <c r="A81" s="36" t="s">
        <v>100</v>
      </c>
      <c r="B81" s="36" t="s">
        <v>100</v>
      </c>
      <c r="C81" s="365" t="s">
        <v>136</v>
      </c>
      <c r="D81" s="381"/>
      <c r="E81" s="381"/>
      <c r="F81" s="381"/>
      <c r="G81" s="381"/>
      <c r="H81" s="381"/>
      <c r="I81" s="381"/>
      <c r="J81" s="381"/>
      <c r="K81" s="381"/>
      <c r="L81" s="382"/>
      <c r="M81" s="385" t="s">
        <v>100</v>
      </c>
      <c r="N81" s="381"/>
      <c r="O81" s="382"/>
      <c r="P81" s="386">
        <v>22425.58</v>
      </c>
      <c r="Q81" s="382"/>
      <c r="R81" s="369"/>
      <c r="S81" s="381"/>
      <c r="T81" s="382"/>
      <c r="U81" s="35">
        <v>5023.33</v>
      </c>
    </row>
    <row r="82" spans="1:21" ht="82.35" customHeight="1" x14ac:dyDescent="0.25">
      <c r="A82" s="44" t="s">
        <v>178</v>
      </c>
      <c r="B82" s="43" t="s">
        <v>1068</v>
      </c>
      <c r="C82" s="365" t="s">
        <v>1069</v>
      </c>
      <c r="D82" s="381"/>
      <c r="E82" s="382"/>
      <c r="F82" s="367" t="s">
        <v>331</v>
      </c>
      <c r="G82" s="382"/>
      <c r="H82" s="368">
        <v>0.112</v>
      </c>
      <c r="I82" s="382"/>
      <c r="J82" s="368">
        <v>1</v>
      </c>
      <c r="K82" s="382"/>
      <c r="L82" s="35">
        <v>0.112</v>
      </c>
      <c r="M82" s="369"/>
      <c r="N82" s="382"/>
      <c r="O82" s="42"/>
      <c r="P82" s="369"/>
      <c r="Q82" s="382"/>
      <c r="R82" s="369"/>
      <c r="S82" s="381"/>
      <c r="T82" s="382"/>
      <c r="U82" s="38"/>
    </row>
    <row r="83" spans="1:21" ht="28.35" customHeight="1" x14ac:dyDescent="0.25">
      <c r="A83" s="40" t="s">
        <v>100</v>
      </c>
      <c r="B83" s="39" t="s">
        <v>228</v>
      </c>
      <c r="C83" s="379" t="s">
        <v>227</v>
      </c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2"/>
      <c r="U83" s="41" t="s">
        <v>100</v>
      </c>
    </row>
    <row r="84" spans="1:21" ht="14.25" customHeight="1" x14ac:dyDescent="0.25">
      <c r="A84" s="39" t="s">
        <v>100</v>
      </c>
      <c r="B84" s="39" t="s">
        <v>187</v>
      </c>
      <c r="C84" s="379" t="s">
        <v>186</v>
      </c>
      <c r="D84" s="381"/>
      <c r="E84" s="382"/>
      <c r="F84" s="380" t="s">
        <v>179</v>
      </c>
      <c r="G84" s="382"/>
      <c r="H84" s="378"/>
      <c r="I84" s="382"/>
      <c r="J84" s="378"/>
      <c r="K84" s="382"/>
      <c r="L84" s="37">
        <v>3.5677599999999998</v>
      </c>
      <c r="M84" s="378"/>
      <c r="N84" s="382"/>
      <c r="O84" s="39" t="s">
        <v>100</v>
      </c>
      <c r="P84" s="378"/>
      <c r="Q84" s="382"/>
      <c r="R84" s="378"/>
      <c r="S84" s="381"/>
      <c r="T84" s="382"/>
      <c r="U84" s="37">
        <v>1664.5</v>
      </c>
    </row>
    <row r="85" spans="1:21" ht="14.25" customHeight="1" x14ac:dyDescent="0.25">
      <c r="A85" s="39" t="s">
        <v>100</v>
      </c>
      <c r="B85" s="39" t="s">
        <v>1070</v>
      </c>
      <c r="C85" s="379" t="s">
        <v>1071</v>
      </c>
      <c r="D85" s="381"/>
      <c r="E85" s="382"/>
      <c r="F85" s="380" t="s">
        <v>179</v>
      </c>
      <c r="G85" s="382"/>
      <c r="H85" s="383">
        <v>27.7</v>
      </c>
      <c r="I85" s="382"/>
      <c r="J85" s="383">
        <v>1.1499999999999999</v>
      </c>
      <c r="K85" s="382"/>
      <c r="L85" s="37">
        <v>3.5677599999999998</v>
      </c>
      <c r="M85" s="378"/>
      <c r="N85" s="382"/>
      <c r="O85" s="39" t="s">
        <v>100</v>
      </c>
      <c r="P85" s="383">
        <v>466.54</v>
      </c>
      <c r="Q85" s="382"/>
      <c r="R85" s="383">
        <v>1</v>
      </c>
      <c r="S85" s="381"/>
      <c r="T85" s="382"/>
      <c r="U85" s="37">
        <v>1664.5</v>
      </c>
    </row>
    <row r="86" spans="1:21" ht="14.25" customHeight="1" x14ac:dyDescent="0.25">
      <c r="A86" s="39" t="s">
        <v>100</v>
      </c>
      <c r="B86" s="39" t="s">
        <v>183</v>
      </c>
      <c r="C86" s="379" t="s">
        <v>182</v>
      </c>
      <c r="D86" s="381"/>
      <c r="E86" s="382"/>
      <c r="F86" s="380" t="s">
        <v>100</v>
      </c>
      <c r="G86" s="382"/>
      <c r="H86" s="378"/>
      <c r="I86" s="382"/>
      <c r="J86" s="378"/>
      <c r="K86" s="382"/>
      <c r="L86" s="38"/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834.39</v>
      </c>
    </row>
    <row r="87" spans="1:21" ht="14.25" customHeight="1" x14ac:dyDescent="0.25">
      <c r="A87" s="39" t="s">
        <v>100</v>
      </c>
      <c r="B87" s="39" t="s">
        <v>181</v>
      </c>
      <c r="C87" s="379" t="s">
        <v>180</v>
      </c>
      <c r="D87" s="381"/>
      <c r="E87" s="382"/>
      <c r="F87" s="380" t="s">
        <v>179</v>
      </c>
      <c r="G87" s="382"/>
      <c r="H87" s="378"/>
      <c r="I87" s="382"/>
      <c r="J87" s="378"/>
      <c r="K87" s="382"/>
      <c r="L87" s="37">
        <v>0.49459199999999998</v>
      </c>
      <c r="M87" s="378"/>
      <c r="N87" s="382"/>
      <c r="O87" s="39" t="s">
        <v>100</v>
      </c>
      <c r="P87" s="378"/>
      <c r="Q87" s="382"/>
      <c r="R87" s="378"/>
      <c r="S87" s="381"/>
      <c r="T87" s="382"/>
      <c r="U87" s="37">
        <v>366.71</v>
      </c>
    </row>
    <row r="88" spans="1:21" ht="14.25" customHeight="1" x14ac:dyDescent="0.25">
      <c r="A88" s="39" t="s">
        <v>100</v>
      </c>
      <c r="B88" s="39" t="s">
        <v>1072</v>
      </c>
      <c r="C88" s="379" t="s">
        <v>1073</v>
      </c>
      <c r="D88" s="381"/>
      <c r="E88" s="382"/>
      <c r="F88" s="380" t="s">
        <v>218</v>
      </c>
      <c r="G88" s="382"/>
      <c r="H88" s="383">
        <v>2.52</v>
      </c>
      <c r="I88" s="382"/>
      <c r="J88" s="383">
        <v>1.1499999999999999</v>
      </c>
      <c r="K88" s="382"/>
      <c r="L88" s="37">
        <v>0.32457599999999998</v>
      </c>
      <c r="M88" s="383">
        <v>887.54</v>
      </c>
      <c r="N88" s="382"/>
      <c r="O88" s="39" t="s">
        <v>346</v>
      </c>
      <c r="P88" s="383">
        <v>1224.81</v>
      </c>
      <c r="Q88" s="382"/>
      <c r="R88" s="378"/>
      <c r="S88" s="381"/>
      <c r="T88" s="382"/>
      <c r="U88" s="37">
        <v>397.54</v>
      </c>
    </row>
    <row r="89" spans="1:21" ht="14.25" customHeight="1" x14ac:dyDescent="0.25">
      <c r="A89" s="39" t="s">
        <v>100</v>
      </c>
      <c r="B89" s="39" t="s">
        <v>252</v>
      </c>
      <c r="C89" s="379" t="s">
        <v>251</v>
      </c>
      <c r="D89" s="381"/>
      <c r="E89" s="382"/>
      <c r="F89" s="380" t="s">
        <v>179</v>
      </c>
      <c r="G89" s="382"/>
      <c r="H89" s="383">
        <v>2.52</v>
      </c>
      <c r="I89" s="382"/>
      <c r="J89" s="383">
        <v>1.1499999999999999</v>
      </c>
      <c r="K89" s="382"/>
      <c r="L89" s="37">
        <v>0.32457599999999998</v>
      </c>
      <c r="M89" s="378"/>
      <c r="N89" s="382"/>
      <c r="O89" s="39" t="s">
        <v>100</v>
      </c>
      <c r="P89" s="383">
        <v>756.56</v>
      </c>
      <c r="Q89" s="382"/>
      <c r="R89" s="383">
        <v>1</v>
      </c>
      <c r="S89" s="381"/>
      <c r="T89" s="382"/>
      <c r="U89" s="37">
        <v>245.56</v>
      </c>
    </row>
    <row r="90" spans="1:21" ht="18.95" customHeight="1" x14ac:dyDescent="0.25">
      <c r="A90" s="39" t="s">
        <v>100</v>
      </c>
      <c r="B90" s="39" t="s">
        <v>1074</v>
      </c>
      <c r="C90" s="379" t="s">
        <v>1075</v>
      </c>
      <c r="D90" s="381"/>
      <c r="E90" s="382"/>
      <c r="F90" s="380" t="s">
        <v>218</v>
      </c>
      <c r="G90" s="382"/>
      <c r="H90" s="383">
        <v>1.02</v>
      </c>
      <c r="I90" s="382"/>
      <c r="J90" s="383">
        <v>1.1499999999999999</v>
      </c>
      <c r="K90" s="382"/>
      <c r="L90" s="37">
        <v>0.13137599999999999</v>
      </c>
      <c r="M90" s="383">
        <v>2190.2600000000002</v>
      </c>
      <c r="N90" s="382"/>
      <c r="O90" s="39" t="s">
        <v>1076</v>
      </c>
      <c r="P90" s="383">
        <v>3132.07</v>
      </c>
      <c r="Q90" s="382"/>
      <c r="R90" s="378"/>
      <c r="S90" s="381"/>
      <c r="T90" s="382"/>
      <c r="U90" s="37">
        <v>411.48</v>
      </c>
    </row>
    <row r="91" spans="1:21" ht="14.25" customHeight="1" x14ac:dyDescent="0.25">
      <c r="A91" s="39" t="s">
        <v>100</v>
      </c>
      <c r="B91" s="39" t="s">
        <v>252</v>
      </c>
      <c r="C91" s="379" t="s">
        <v>251</v>
      </c>
      <c r="D91" s="381"/>
      <c r="E91" s="382"/>
      <c r="F91" s="380" t="s">
        <v>179</v>
      </c>
      <c r="G91" s="382"/>
      <c r="H91" s="383">
        <v>1.02</v>
      </c>
      <c r="I91" s="382"/>
      <c r="J91" s="383">
        <v>1.1499999999999999</v>
      </c>
      <c r="K91" s="382"/>
      <c r="L91" s="37">
        <v>0.13137599999999999</v>
      </c>
      <c r="M91" s="378"/>
      <c r="N91" s="382"/>
      <c r="O91" s="39" t="s">
        <v>100</v>
      </c>
      <c r="P91" s="383">
        <v>756.56</v>
      </c>
      <c r="Q91" s="382"/>
      <c r="R91" s="383">
        <v>1</v>
      </c>
      <c r="S91" s="381"/>
      <c r="T91" s="382"/>
      <c r="U91" s="37">
        <v>99.39</v>
      </c>
    </row>
    <row r="92" spans="1:21" ht="18.95" customHeight="1" x14ac:dyDescent="0.25">
      <c r="A92" s="39" t="s">
        <v>100</v>
      </c>
      <c r="B92" s="39" t="s">
        <v>224</v>
      </c>
      <c r="C92" s="379" t="s">
        <v>223</v>
      </c>
      <c r="D92" s="381"/>
      <c r="E92" s="382"/>
      <c r="F92" s="380" t="s">
        <v>218</v>
      </c>
      <c r="G92" s="382"/>
      <c r="H92" s="383">
        <v>0.3</v>
      </c>
      <c r="I92" s="382"/>
      <c r="J92" s="383">
        <v>1.1499999999999999</v>
      </c>
      <c r="K92" s="382"/>
      <c r="L92" s="37">
        <v>3.8640000000000001E-2</v>
      </c>
      <c r="M92" s="378"/>
      <c r="N92" s="382"/>
      <c r="O92" s="39" t="s">
        <v>100</v>
      </c>
      <c r="P92" s="383">
        <v>656.62</v>
      </c>
      <c r="Q92" s="382"/>
      <c r="R92" s="378"/>
      <c r="S92" s="381"/>
      <c r="T92" s="382"/>
      <c r="U92" s="37">
        <v>25.37</v>
      </c>
    </row>
    <row r="93" spans="1:21" ht="14.25" customHeight="1" x14ac:dyDescent="0.25">
      <c r="A93" s="39" t="s">
        <v>100</v>
      </c>
      <c r="B93" s="39" t="s">
        <v>222</v>
      </c>
      <c r="C93" s="379" t="s">
        <v>221</v>
      </c>
      <c r="D93" s="381"/>
      <c r="E93" s="382"/>
      <c r="F93" s="380" t="s">
        <v>179</v>
      </c>
      <c r="G93" s="382"/>
      <c r="H93" s="383">
        <v>0.3</v>
      </c>
      <c r="I93" s="382"/>
      <c r="J93" s="383">
        <v>1.1499999999999999</v>
      </c>
      <c r="K93" s="382"/>
      <c r="L93" s="37">
        <v>3.8640000000000001E-2</v>
      </c>
      <c r="M93" s="378"/>
      <c r="N93" s="382"/>
      <c r="O93" s="39" t="s">
        <v>100</v>
      </c>
      <c r="P93" s="383">
        <v>563.22</v>
      </c>
      <c r="Q93" s="382"/>
      <c r="R93" s="383">
        <v>1</v>
      </c>
      <c r="S93" s="381"/>
      <c r="T93" s="382"/>
      <c r="U93" s="37">
        <v>21.76</v>
      </c>
    </row>
    <row r="94" spans="1:21" ht="14.25" customHeight="1" x14ac:dyDescent="0.25">
      <c r="A94" s="39" t="s">
        <v>100</v>
      </c>
      <c r="B94" s="39" t="s">
        <v>178</v>
      </c>
      <c r="C94" s="379" t="s">
        <v>177</v>
      </c>
      <c r="D94" s="381"/>
      <c r="E94" s="382"/>
      <c r="F94" s="380" t="s">
        <v>100</v>
      </c>
      <c r="G94" s="382"/>
      <c r="H94" s="378"/>
      <c r="I94" s="382"/>
      <c r="J94" s="378"/>
      <c r="K94" s="382"/>
      <c r="L94" s="38"/>
      <c r="M94" s="378"/>
      <c r="N94" s="382"/>
      <c r="O94" s="39" t="s">
        <v>100</v>
      </c>
      <c r="P94" s="378"/>
      <c r="Q94" s="382"/>
      <c r="R94" s="378"/>
      <c r="S94" s="381"/>
      <c r="T94" s="382"/>
      <c r="U94" s="37">
        <v>1.21</v>
      </c>
    </row>
    <row r="95" spans="1:21" ht="18.95" customHeight="1" x14ac:dyDescent="0.25">
      <c r="A95" s="39" t="s">
        <v>100</v>
      </c>
      <c r="B95" s="39" t="s">
        <v>1077</v>
      </c>
      <c r="C95" s="379" t="s">
        <v>1078</v>
      </c>
      <c r="D95" s="381"/>
      <c r="E95" s="382"/>
      <c r="F95" s="380" t="s">
        <v>174</v>
      </c>
      <c r="G95" s="382"/>
      <c r="H95" s="383">
        <v>1.2999999999999999E-4</v>
      </c>
      <c r="I95" s="382"/>
      <c r="J95" s="383">
        <v>1</v>
      </c>
      <c r="K95" s="382"/>
      <c r="L95" s="37">
        <v>1.5E-5</v>
      </c>
      <c r="M95" s="383">
        <v>55898.18</v>
      </c>
      <c r="N95" s="382"/>
      <c r="O95" s="39" t="s">
        <v>1079</v>
      </c>
      <c r="P95" s="383">
        <v>80493.38</v>
      </c>
      <c r="Q95" s="382"/>
      <c r="R95" s="378"/>
      <c r="S95" s="381"/>
      <c r="T95" s="382"/>
      <c r="U95" s="37">
        <v>1.21</v>
      </c>
    </row>
    <row r="96" spans="1:21" ht="14.25" customHeight="1" x14ac:dyDescent="0.25">
      <c r="A96" s="39" t="s">
        <v>100</v>
      </c>
      <c r="B96" s="39" t="s">
        <v>100</v>
      </c>
      <c r="C96" s="365" t="s">
        <v>166</v>
      </c>
      <c r="D96" s="381"/>
      <c r="E96" s="382"/>
      <c r="F96" s="380" t="s">
        <v>100</v>
      </c>
      <c r="G96" s="382"/>
      <c r="H96" s="378"/>
      <c r="I96" s="382"/>
      <c r="J96" s="378"/>
      <c r="K96" s="382"/>
      <c r="L96" s="38"/>
      <c r="M96" s="378"/>
      <c r="N96" s="382"/>
      <c r="O96" s="39" t="s">
        <v>100</v>
      </c>
      <c r="P96" s="378"/>
      <c r="Q96" s="382"/>
      <c r="R96" s="378"/>
      <c r="S96" s="381"/>
      <c r="T96" s="382"/>
      <c r="U96" s="35">
        <v>2866.81</v>
      </c>
    </row>
    <row r="97" spans="1:21" ht="14.25" customHeight="1" x14ac:dyDescent="0.25">
      <c r="A97" s="41" t="s">
        <v>100</v>
      </c>
      <c r="B97" s="41" t="s">
        <v>100</v>
      </c>
      <c r="C97" s="379" t="s">
        <v>165</v>
      </c>
      <c r="D97" s="381"/>
      <c r="E97" s="382"/>
      <c r="F97" s="380" t="s">
        <v>100</v>
      </c>
      <c r="G97" s="382"/>
      <c r="H97" s="378"/>
      <c r="I97" s="382"/>
      <c r="J97" s="379" t="s">
        <v>100</v>
      </c>
      <c r="K97" s="382"/>
      <c r="L97" s="39" t="s">
        <v>100</v>
      </c>
      <c r="M97" s="379" t="s">
        <v>100</v>
      </c>
      <c r="N97" s="382"/>
      <c r="O97" s="41" t="s">
        <v>100</v>
      </c>
      <c r="P97" s="378"/>
      <c r="Q97" s="382"/>
      <c r="R97" s="379" t="s">
        <v>100</v>
      </c>
      <c r="S97" s="381"/>
      <c r="T97" s="382"/>
      <c r="U97" s="37">
        <v>2031.21</v>
      </c>
    </row>
    <row r="98" spans="1:21" ht="28.35" customHeight="1" x14ac:dyDescent="0.25">
      <c r="A98" s="41" t="s">
        <v>100</v>
      </c>
      <c r="B98" s="39" t="s">
        <v>1080</v>
      </c>
      <c r="C98" s="379" t="s">
        <v>1081</v>
      </c>
      <c r="D98" s="381"/>
      <c r="E98" s="382"/>
      <c r="F98" s="380" t="s">
        <v>160</v>
      </c>
      <c r="G98" s="382"/>
      <c r="H98" s="383">
        <v>147</v>
      </c>
      <c r="I98" s="382"/>
      <c r="J98" s="383">
        <v>1</v>
      </c>
      <c r="K98" s="382"/>
      <c r="L98" s="37">
        <v>147</v>
      </c>
      <c r="M98" s="378"/>
      <c r="N98" s="382"/>
      <c r="O98" s="39" t="s">
        <v>100</v>
      </c>
      <c r="P98" s="378"/>
      <c r="Q98" s="382"/>
      <c r="R98" s="384" t="s">
        <v>100</v>
      </c>
      <c r="S98" s="381"/>
      <c r="T98" s="382"/>
      <c r="U98" s="37">
        <v>2985.88</v>
      </c>
    </row>
    <row r="99" spans="1:21" ht="28.35" customHeight="1" x14ac:dyDescent="0.25">
      <c r="A99" s="41" t="s">
        <v>100</v>
      </c>
      <c r="B99" s="39" t="s">
        <v>1082</v>
      </c>
      <c r="C99" s="379" t="s">
        <v>1083</v>
      </c>
      <c r="D99" s="381"/>
      <c r="E99" s="382"/>
      <c r="F99" s="380" t="s">
        <v>160</v>
      </c>
      <c r="G99" s="382"/>
      <c r="H99" s="383">
        <v>134</v>
      </c>
      <c r="I99" s="382"/>
      <c r="J99" s="383">
        <v>1</v>
      </c>
      <c r="K99" s="382"/>
      <c r="L99" s="37">
        <v>134</v>
      </c>
      <c r="M99" s="378"/>
      <c r="N99" s="382"/>
      <c r="O99" s="39" t="s">
        <v>100</v>
      </c>
      <c r="P99" s="378"/>
      <c r="Q99" s="382"/>
      <c r="R99" s="384" t="s">
        <v>100</v>
      </c>
      <c r="S99" s="381"/>
      <c r="T99" s="382"/>
      <c r="U99" s="37">
        <v>2721.82</v>
      </c>
    </row>
    <row r="100" spans="1:21" ht="14.25" customHeight="1" x14ac:dyDescent="0.25">
      <c r="A100" s="36" t="s">
        <v>100</v>
      </c>
      <c r="B100" s="36" t="s">
        <v>100</v>
      </c>
      <c r="C100" s="365" t="s">
        <v>136</v>
      </c>
      <c r="D100" s="381"/>
      <c r="E100" s="381"/>
      <c r="F100" s="381"/>
      <c r="G100" s="381"/>
      <c r="H100" s="381"/>
      <c r="I100" s="381"/>
      <c r="J100" s="381"/>
      <c r="K100" s="381"/>
      <c r="L100" s="382"/>
      <c r="M100" s="385" t="s">
        <v>100</v>
      </c>
      <c r="N100" s="381"/>
      <c r="O100" s="382"/>
      <c r="P100" s="386">
        <v>76558.13</v>
      </c>
      <c r="Q100" s="382"/>
      <c r="R100" s="369"/>
      <c r="S100" s="381"/>
      <c r="T100" s="382"/>
      <c r="U100" s="35">
        <v>8574.51</v>
      </c>
    </row>
    <row r="101" spans="1:21" ht="60.75" customHeight="1" x14ac:dyDescent="0.25">
      <c r="A101" s="44" t="s">
        <v>374</v>
      </c>
      <c r="B101" s="43" t="s">
        <v>1084</v>
      </c>
      <c r="C101" s="365" t="s">
        <v>1085</v>
      </c>
      <c r="D101" s="381"/>
      <c r="E101" s="382"/>
      <c r="F101" s="367" t="s">
        <v>214</v>
      </c>
      <c r="G101" s="382"/>
      <c r="H101" s="368">
        <v>21.64</v>
      </c>
      <c r="I101" s="382"/>
      <c r="J101" s="368">
        <v>1</v>
      </c>
      <c r="K101" s="382"/>
      <c r="L101" s="35">
        <v>21.64</v>
      </c>
      <c r="M101" s="369"/>
      <c r="N101" s="382"/>
      <c r="O101" s="42"/>
      <c r="P101" s="369"/>
      <c r="Q101" s="382"/>
      <c r="R101" s="369"/>
      <c r="S101" s="381"/>
      <c r="T101" s="382"/>
      <c r="U101" s="38"/>
    </row>
    <row r="102" spans="1:21" ht="28.35" customHeight="1" x14ac:dyDescent="0.25">
      <c r="A102" s="40" t="s">
        <v>100</v>
      </c>
      <c r="B102" s="39" t="s">
        <v>228</v>
      </c>
      <c r="C102" s="379" t="s">
        <v>227</v>
      </c>
      <c r="D102" s="381"/>
      <c r="E102" s="381"/>
      <c r="F102" s="381"/>
      <c r="G102" s="381"/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382"/>
      <c r="U102" s="41" t="s">
        <v>100</v>
      </c>
    </row>
    <row r="103" spans="1:21" ht="14.25" customHeight="1" x14ac:dyDescent="0.25">
      <c r="A103" s="39" t="s">
        <v>100</v>
      </c>
      <c r="B103" s="39" t="s">
        <v>187</v>
      </c>
      <c r="C103" s="379" t="s">
        <v>186</v>
      </c>
      <c r="D103" s="381"/>
      <c r="E103" s="382"/>
      <c r="F103" s="380" t="s">
        <v>179</v>
      </c>
      <c r="G103" s="382"/>
      <c r="H103" s="378"/>
      <c r="I103" s="382"/>
      <c r="J103" s="378"/>
      <c r="K103" s="382"/>
      <c r="L103" s="37">
        <v>19.411079999999998</v>
      </c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7">
        <v>9056.0499999999993</v>
      </c>
    </row>
    <row r="104" spans="1:21" ht="14.25" customHeight="1" x14ac:dyDescent="0.25">
      <c r="A104" s="39" t="s">
        <v>100</v>
      </c>
      <c r="B104" s="39" t="s">
        <v>1070</v>
      </c>
      <c r="C104" s="379" t="s">
        <v>1071</v>
      </c>
      <c r="D104" s="381"/>
      <c r="E104" s="382"/>
      <c r="F104" s="380" t="s">
        <v>179</v>
      </c>
      <c r="G104" s="382"/>
      <c r="H104" s="383">
        <v>0.78</v>
      </c>
      <c r="I104" s="382"/>
      <c r="J104" s="383">
        <v>1.1499999999999999</v>
      </c>
      <c r="K104" s="382"/>
      <c r="L104" s="37">
        <v>19.411079999999998</v>
      </c>
      <c r="M104" s="378"/>
      <c r="N104" s="382"/>
      <c r="O104" s="39" t="s">
        <v>100</v>
      </c>
      <c r="P104" s="383">
        <v>466.54</v>
      </c>
      <c r="Q104" s="382"/>
      <c r="R104" s="383">
        <v>1</v>
      </c>
      <c r="S104" s="381"/>
      <c r="T104" s="382"/>
      <c r="U104" s="37">
        <v>9056.0499999999993</v>
      </c>
    </row>
    <row r="105" spans="1:21" ht="14.25" customHeight="1" x14ac:dyDescent="0.25">
      <c r="A105" s="39" t="s">
        <v>100</v>
      </c>
      <c r="B105" s="39" t="s">
        <v>183</v>
      </c>
      <c r="C105" s="379" t="s">
        <v>182</v>
      </c>
      <c r="D105" s="381"/>
      <c r="E105" s="382"/>
      <c r="F105" s="380" t="s">
        <v>100</v>
      </c>
      <c r="G105" s="382"/>
      <c r="H105" s="378"/>
      <c r="I105" s="382"/>
      <c r="J105" s="378"/>
      <c r="K105" s="382"/>
      <c r="L105" s="38"/>
      <c r="M105" s="378"/>
      <c r="N105" s="382"/>
      <c r="O105" s="39" t="s">
        <v>100</v>
      </c>
      <c r="P105" s="378"/>
      <c r="Q105" s="382"/>
      <c r="R105" s="378"/>
      <c r="S105" s="381"/>
      <c r="T105" s="382"/>
      <c r="U105" s="37">
        <v>2405.14</v>
      </c>
    </row>
    <row r="106" spans="1:21" ht="14.25" customHeight="1" x14ac:dyDescent="0.25">
      <c r="A106" s="39" t="s">
        <v>100</v>
      </c>
      <c r="B106" s="39" t="s">
        <v>181</v>
      </c>
      <c r="C106" s="379" t="s">
        <v>180</v>
      </c>
      <c r="D106" s="381"/>
      <c r="E106" s="382"/>
      <c r="F106" s="380" t="s">
        <v>179</v>
      </c>
      <c r="G106" s="382"/>
      <c r="H106" s="378"/>
      <c r="I106" s="382"/>
      <c r="J106" s="378"/>
      <c r="K106" s="382"/>
      <c r="L106" s="37">
        <v>1.7420199999999999</v>
      </c>
      <c r="M106" s="378"/>
      <c r="N106" s="382"/>
      <c r="O106" s="39" t="s">
        <v>100</v>
      </c>
      <c r="P106" s="378"/>
      <c r="Q106" s="382"/>
      <c r="R106" s="378"/>
      <c r="S106" s="381"/>
      <c r="T106" s="382"/>
      <c r="U106" s="37">
        <v>1127.57</v>
      </c>
    </row>
    <row r="107" spans="1:21" ht="36.6" customHeight="1" x14ac:dyDescent="0.25">
      <c r="A107" s="39" t="s">
        <v>100</v>
      </c>
      <c r="B107" s="39" t="s">
        <v>1086</v>
      </c>
      <c r="C107" s="379" t="s">
        <v>1087</v>
      </c>
      <c r="D107" s="381"/>
      <c r="E107" s="382"/>
      <c r="F107" s="380" t="s">
        <v>218</v>
      </c>
      <c r="G107" s="382"/>
      <c r="H107" s="383">
        <v>7.0000000000000007E-2</v>
      </c>
      <c r="I107" s="382"/>
      <c r="J107" s="383">
        <v>1.1499999999999999</v>
      </c>
      <c r="K107" s="382"/>
      <c r="L107" s="37">
        <v>1.7420199999999999</v>
      </c>
      <c r="M107" s="378"/>
      <c r="N107" s="382"/>
      <c r="O107" s="39" t="s">
        <v>100</v>
      </c>
      <c r="P107" s="383">
        <v>1271.17</v>
      </c>
      <c r="Q107" s="382"/>
      <c r="R107" s="378"/>
      <c r="S107" s="381"/>
      <c r="T107" s="382"/>
      <c r="U107" s="37">
        <v>2214.4</v>
      </c>
    </row>
    <row r="108" spans="1:21" ht="14.25" customHeight="1" x14ac:dyDescent="0.25">
      <c r="A108" s="39" t="s">
        <v>100</v>
      </c>
      <c r="B108" s="39" t="s">
        <v>1088</v>
      </c>
      <c r="C108" s="379" t="s">
        <v>1089</v>
      </c>
      <c r="D108" s="381"/>
      <c r="E108" s="382"/>
      <c r="F108" s="380" t="s">
        <v>179</v>
      </c>
      <c r="G108" s="382"/>
      <c r="H108" s="383">
        <v>7.0000000000000007E-2</v>
      </c>
      <c r="I108" s="382"/>
      <c r="J108" s="383">
        <v>1.1499999999999999</v>
      </c>
      <c r="K108" s="382"/>
      <c r="L108" s="37">
        <v>1.7420199999999999</v>
      </c>
      <c r="M108" s="378"/>
      <c r="N108" s="382"/>
      <c r="O108" s="39" t="s">
        <v>100</v>
      </c>
      <c r="P108" s="383">
        <v>647.28</v>
      </c>
      <c r="Q108" s="382"/>
      <c r="R108" s="383">
        <v>1</v>
      </c>
      <c r="S108" s="381"/>
      <c r="T108" s="382"/>
      <c r="U108" s="37">
        <v>1127.57</v>
      </c>
    </row>
    <row r="109" spans="1:21" ht="18.95" customHeight="1" x14ac:dyDescent="0.25">
      <c r="A109" s="39" t="s">
        <v>100</v>
      </c>
      <c r="B109" s="39" t="s">
        <v>1090</v>
      </c>
      <c r="C109" s="379" t="s">
        <v>1091</v>
      </c>
      <c r="D109" s="381"/>
      <c r="E109" s="382"/>
      <c r="F109" s="380" t="s">
        <v>218</v>
      </c>
      <c r="G109" s="382"/>
      <c r="H109" s="383">
        <v>0.36</v>
      </c>
      <c r="I109" s="382"/>
      <c r="J109" s="383">
        <v>1.1499999999999999</v>
      </c>
      <c r="K109" s="382"/>
      <c r="L109" s="37">
        <v>8.9589599999999994</v>
      </c>
      <c r="M109" s="378"/>
      <c r="N109" s="382"/>
      <c r="O109" s="39" t="s">
        <v>100</v>
      </c>
      <c r="P109" s="383">
        <v>21.29</v>
      </c>
      <c r="Q109" s="382"/>
      <c r="R109" s="378"/>
      <c r="S109" s="381"/>
      <c r="T109" s="382"/>
      <c r="U109" s="37">
        <v>190.74</v>
      </c>
    </row>
    <row r="110" spans="1:21" ht="14.25" customHeight="1" x14ac:dyDescent="0.25">
      <c r="A110" s="39" t="s">
        <v>100</v>
      </c>
      <c r="B110" s="39" t="s">
        <v>178</v>
      </c>
      <c r="C110" s="379" t="s">
        <v>177</v>
      </c>
      <c r="D110" s="381"/>
      <c r="E110" s="382"/>
      <c r="F110" s="380" t="s">
        <v>100</v>
      </c>
      <c r="G110" s="382"/>
      <c r="H110" s="378"/>
      <c r="I110" s="382"/>
      <c r="J110" s="378"/>
      <c r="K110" s="382"/>
      <c r="L110" s="38"/>
      <c r="M110" s="378"/>
      <c r="N110" s="382"/>
      <c r="O110" s="39" t="s">
        <v>100</v>
      </c>
      <c r="P110" s="378"/>
      <c r="Q110" s="382"/>
      <c r="R110" s="378"/>
      <c r="S110" s="381"/>
      <c r="T110" s="382"/>
      <c r="U110" s="37">
        <v>16410.3</v>
      </c>
    </row>
    <row r="111" spans="1:21" ht="14.25" customHeight="1" x14ac:dyDescent="0.25">
      <c r="A111" s="39" t="s">
        <v>100</v>
      </c>
      <c r="B111" s="39" t="s">
        <v>216</v>
      </c>
      <c r="C111" s="379" t="s">
        <v>215</v>
      </c>
      <c r="D111" s="381"/>
      <c r="E111" s="382"/>
      <c r="F111" s="380" t="s">
        <v>214</v>
      </c>
      <c r="G111" s="382"/>
      <c r="H111" s="383">
        <v>0.15</v>
      </c>
      <c r="I111" s="382"/>
      <c r="J111" s="383">
        <v>1</v>
      </c>
      <c r="K111" s="382"/>
      <c r="L111" s="37">
        <v>3.246</v>
      </c>
      <c r="M111" s="383">
        <v>35.71</v>
      </c>
      <c r="N111" s="382"/>
      <c r="O111" s="39" t="s">
        <v>213</v>
      </c>
      <c r="P111" s="383">
        <v>29.28</v>
      </c>
      <c r="Q111" s="382"/>
      <c r="R111" s="378"/>
      <c r="S111" s="381"/>
      <c r="T111" s="382"/>
      <c r="U111" s="37">
        <v>95.04</v>
      </c>
    </row>
    <row r="112" spans="1:21" ht="18.95" customHeight="1" x14ac:dyDescent="0.25">
      <c r="A112" s="39" t="s">
        <v>100</v>
      </c>
      <c r="B112" s="39" t="s">
        <v>1092</v>
      </c>
      <c r="C112" s="379" t="s">
        <v>575</v>
      </c>
      <c r="D112" s="381"/>
      <c r="E112" s="382"/>
      <c r="F112" s="380" t="s">
        <v>214</v>
      </c>
      <c r="G112" s="382"/>
      <c r="H112" s="378"/>
      <c r="I112" s="382"/>
      <c r="J112" s="383">
        <v>1</v>
      </c>
      <c r="K112" s="382"/>
      <c r="L112" s="37">
        <v>23.803999999999998</v>
      </c>
      <c r="M112" s="378"/>
      <c r="N112" s="382"/>
      <c r="O112" s="39" t="s">
        <v>100</v>
      </c>
      <c r="P112" s="383">
        <v>685.4</v>
      </c>
      <c r="Q112" s="382"/>
      <c r="R112" s="378"/>
      <c r="S112" s="381"/>
      <c r="T112" s="382"/>
      <c r="U112" s="37">
        <v>16315.26</v>
      </c>
    </row>
    <row r="113" spans="1:21" ht="14.25" customHeight="1" x14ac:dyDescent="0.25">
      <c r="A113" s="39" t="s">
        <v>100</v>
      </c>
      <c r="B113" s="39" t="s">
        <v>100</v>
      </c>
      <c r="C113" s="365" t="s">
        <v>166</v>
      </c>
      <c r="D113" s="381"/>
      <c r="E113" s="382"/>
      <c r="F113" s="380" t="s">
        <v>100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5">
        <v>28999.06</v>
      </c>
    </row>
    <row r="114" spans="1:21" ht="14.25" customHeight="1" x14ac:dyDescent="0.25">
      <c r="A114" s="41" t="s">
        <v>100</v>
      </c>
      <c r="B114" s="41" t="s">
        <v>100</v>
      </c>
      <c r="C114" s="379" t="s">
        <v>165</v>
      </c>
      <c r="D114" s="381"/>
      <c r="E114" s="382"/>
      <c r="F114" s="380" t="s">
        <v>100</v>
      </c>
      <c r="G114" s="382"/>
      <c r="H114" s="378"/>
      <c r="I114" s="382"/>
      <c r="J114" s="379" t="s">
        <v>100</v>
      </c>
      <c r="K114" s="382"/>
      <c r="L114" s="39" t="s">
        <v>100</v>
      </c>
      <c r="M114" s="379" t="s">
        <v>100</v>
      </c>
      <c r="N114" s="382"/>
      <c r="O114" s="41" t="s">
        <v>100</v>
      </c>
      <c r="P114" s="378"/>
      <c r="Q114" s="382"/>
      <c r="R114" s="379" t="s">
        <v>100</v>
      </c>
      <c r="S114" s="381"/>
      <c r="T114" s="382"/>
      <c r="U114" s="37">
        <v>10183.620000000001</v>
      </c>
    </row>
    <row r="115" spans="1:21" ht="28.35" customHeight="1" x14ac:dyDescent="0.25">
      <c r="A115" s="41" t="s">
        <v>100</v>
      </c>
      <c r="B115" s="39" t="s">
        <v>1093</v>
      </c>
      <c r="C115" s="379" t="s">
        <v>1094</v>
      </c>
      <c r="D115" s="381"/>
      <c r="E115" s="382"/>
      <c r="F115" s="380" t="s">
        <v>160</v>
      </c>
      <c r="G115" s="382"/>
      <c r="H115" s="383">
        <v>110</v>
      </c>
      <c r="I115" s="382"/>
      <c r="J115" s="383">
        <v>1</v>
      </c>
      <c r="K115" s="382"/>
      <c r="L115" s="37">
        <v>110</v>
      </c>
      <c r="M115" s="378"/>
      <c r="N115" s="382"/>
      <c r="O115" s="39" t="s">
        <v>100</v>
      </c>
      <c r="P115" s="378"/>
      <c r="Q115" s="382"/>
      <c r="R115" s="384" t="s">
        <v>100</v>
      </c>
      <c r="S115" s="381"/>
      <c r="T115" s="382"/>
      <c r="U115" s="37">
        <v>11201.98</v>
      </c>
    </row>
    <row r="116" spans="1:21" ht="28.35" customHeight="1" x14ac:dyDescent="0.25">
      <c r="A116" s="41" t="s">
        <v>100</v>
      </c>
      <c r="B116" s="39" t="s">
        <v>1095</v>
      </c>
      <c r="C116" s="379" t="s">
        <v>1096</v>
      </c>
      <c r="D116" s="381"/>
      <c r="E116" s="382"/>
      <c r="F116" s="380" t="s">
        <v>160</v>
      </c>
      <c r="G116" s="382"/>
      <c r="H116" s="383">
        <v>69</v>
      </c>
      <c r="I116" s="382"/>
      <c r="J116" s="383">
        <v>1</v>
      </c>
      <c r="K116" s="382"/>
      <c r="L116" s="37">
        <v>69</v>
      </c>
      <c r="M116" s="378"/>
      <c r="N116" s="382"/>
      <c r="O116" s="39" t="s">
        <v>100</v>
      </c>
      <c r="P116" s="378"/>
      <c r="Q116" s="382"/>
      <c r="R116" s="384" t="s">
        <v>100</v>
      </c>
      <c r="S116" s="381"/>
      <c r="T116" s="382"/>
      <c r="U116" s="37">
        <v>7026.7</v>
      </c>
    </row>
    <row r="117" spans="1:21" ht="14.25" customHeight="1" x14ac:dyDescent="0.25">
      <c r="A117" s="36" t="s">
        <v>100</v>
      </c>
      <c r="B117" s="36" t="s">
        <v>100</v>
      </c>
      <c r="C117" s="365" t="s">
        <v>136</v>
      </c>
      <c r="D117" s="381"/>
      <c r="E117" s="381"/>
      <c r="F117" s="381"/>
      <c r="G117" s="381"/>
      <c r="H117" s="381"/>
      <c r="I117" s="381"/>
      <c r="J117" s="381"/>
      <c r="K117" s="381"/>
      <c r="L117" s="382"/>
      <c r="M117" s="385" t="s">
        <v>100</v>
      </c>
      <c r="N117" s="381"/>
      <c r="O117" s="382"/>
      <c r="P117" s="386">
        <v>2182.4299999999998</v>
      </c>
      <c r="Q117" s="382"/>
      <c r="R117" s="369"/>
      <c r="S117" s="381"/>
      <c r="T117" s="382"/>
      <c r="U117" s="35">
        <v>47227.74</v>
      </c>
    </row>
    <row r="118" spans="1:21" ht="60.75" customHeight="1" x14ac:dyDescent="0.25">
      <c r="A118" s="44" t="s">
        <v>371</v>
      </c>
      <c r="B118" s="43" t="s">
        <v>1097</v>
      </c>
      <c r="C118" s="365" t="s">
        <v>1098</v>
      </c>
      <c r="D118" s="381"/>
      <c r="E118" s="382"/>
      <c r="F118" s="367" t="s">
        <v>214</v>
      </c>
      <c r="G118" s="382"/>
      <c r="H118" s="368">
        <v>14.43</v>
      </c>
      <c r="I118" s="382"/>
      <c r="J118" s="368">
        <v>1</v>
      </c>
      <c r="K118" s="382"/>
      <c r="L118" s="35">
        <v>14.43</v>
      </c>
      <c r="M118" s="369"/>
      <c r="N118" s="382"/>
      <c r="O118" s="42"/>
      <c r="P118" s="369"/>
      <c r="Q118" s="382"/>
      <c r="R118" s="369"/>
      <c r="S118" s="381"/>
      <c r="T118" s="382"/>
      <c r="U118" s="38"/>
    </row>
    <row r="119" spans="1:21" ht="28.35" customHeight="1" x14ac:dyDescent="0.25">
      <c r="A119" s="40" t="s">
        <v>100</v>
      </c>
      <c r="B119" s="39" t="s">
        <v>228</v>
      </c>
      <c r="C119" s="379" t="s">
        <v>227</v>
      </c>
      <c r="D119" s="381"/>
      <c r="E119" s="381"/>
      <c r="F119" s="381"/>
      <c r="G119" s="381"/>
      <c r="H119" s="381"/>
      <c r="I119" s="381"/>
      <c r="J119" s="381"/>
      <c r="K119" s="381"/>
      <c r="L119" s="381"/>
      <c r="M119" s="381"/>
      <c r="N119" s="381"/>
      <c r="O119" s="381"/>
      <c r="P119" s="381"/>
      <c r="Q119" s="381"/>
      <c r="R119" s="381"/>
      <c r="S119" s="381"/>
      <c r="T119" s="382"/>
      <c r="U119" s="41" t="s">
        <v>100</v>
      </c>
    </row>
    <row r="120" spans="1:21" ht="14.25" customHeight="1" x14ac:dyDescent="0.25">
      <c r="A120" s="39" t="s">
        <v>100</v>
      </c>
      <c r="B120" s="39" t="s">
        <v>187</v>
      </c>
      <c r="C120" s="379" t="s">
        <v>186</v>
      </c>
      <c r="D120" s="381"/>
      <c r="E120" s="382"/>
      <c r="F120" s="380" t="s">
        <v>179</v>
      </c>
      <c r="G120" s="382"/>
      <c r="H120" s="378"/>
      <c r="I120" s="382"/>
      <c r="J120" s="378"/>
      <c r="K120" s="382"/>
      <c r="L120" s="37">
        <v>14.105325000000001</v>
      </c>
      <c r="M120" s="378"/>
      <c r="N120" s="382"/>
      <c r="O120" s="39" t="s">
        <v>100</v>
      </c>
      <c r="P120" s="378"/>
      <c r="Q120" s="382"/>
      <c r="R120" s="378"/>
      <c r="S120" s="381"/>
      <c r="T120" s="382"/>
      <c r="U120" s="37">
        <v>6580.7</v>
      </c>
    </row>
    <row r="121" spans="1:21" ht="14.25" customHeight="1" x14ac:dyDescent="0.25">
      <c r="A121" s="39" t="s">
        <v>100</v>
      </c>
      <c r="B121" s="39" t="s">
        <v>1070</v>
      </c>
      <c r="C121" s="379" t="s">
        <v>1071</v>
      </c>
      <c r="D121" s="381"/>
      <c r="E121" s="382"/>
      <c r="F121" s="380" t="s">
        <v>179</v>
      </c>
      <c r="G121" s="382"/>
      <c r="H121" s="383">
        <v>0.85</v>
      </c>
      <c r="I121" s="382"/>
      <c r="J121" s="383">
        <v>1.1499999999999999</v>
      </c>
      <c r="K121" s="382"/>
      <c r="L121" s="37">
        <v>14.105325000000001</v>
      </c>
      <c r="M121" s="378"/>
      <c r="N121" s="382"/>
      <c r="O121" s="39" t="s">
        <v>100</v>
      </c>
      <c r="P121" s="383">
        <v>466.54</v>
      </c>
      <c r="Q121" s="382"/>
      <c r="R121" s="383">
        <v>1</v>
      </c>
      <c r="S121" s="381"/>
      <c r="T121" s="382"/>
      <c r="U121" s="37">
        <v>6580.7</v>
      </c>
    </row>
    <row r="122" spans="1:21" ht="14.25" customHeight="1" x14ac:dyDescent="0.25">
      <c r="A122" s="39" t="s">
        <v>100</v>
      </c>
      <c r="B122" s="39" t="s">
        <v>183</v>
      </c>
      <c r="C122" s="379" t="s">
        <v>182</v>
      </c>
      <c r="D122" s="381"/>
      <c r="E122" s="382"/>
      <c r="F122" s="380" t="s">
        <v>100</v>
      </c>
      <c r="G122" s="382"/>
      <c r="H122" s="378"/>
      <c r="I122" s="382"/>
      <c r="J122" s="378"/>
      <c r="K122" s="382"/>
      <c r="L122" s="38"/>
      <c r="M122" s="378"/>
      <c r="N122" s="382"/>
      <c r="O122" s="39" t="s">
        <v>100</v>
      </c>
      <c r="P122" s="378"/>
      <c r="Q122" s="382"/>
      <c r="R122" s="378"/>
      <c r="S122" s="381"/>
      <c r="T122" s="382"/>
      <c r="U122" s="37">
        <v>1617.93</v>
      </c>
    </row>
    <row r="123" spans="1:21" ht="14.25" customHeight="1" x14ac:dyDescent="0.25">
      <c r="A123" s="39" t="s">
        <v>100</v>
      </c>
      <c r="B123" s="39" t="s">
        <v>181</v>
      </c>
      <c r="C123" s="379" t="s">
        <v>180</v>
      </c>
      <c r="D123" s="381"/>
      <c r="E123" s="382"/>
      <c r="F123" s="380" t="s">
        <v>179</v>
      </c>
      <c r="G123" s="382"/>
      <c r="H123" s="378"/>
      <c r="I123" s="382"/>
      <c r="J123" s="378"/>
      <c r="K123" s="382"/>
      <c r="L123" s="37">
        <v>1.1616150000000001</v>
      </c>
      <c r="M123" s="378"/>
      <c r="N123" s="382"/>
      <c r="O123" s="39" t="s">
        <v>100</v>
      </c>
      <c r="P123" s="378"/>
      <c r="Q123" s="382"/>
      <c r="R123" s="378"/>
      <c r="S123" s="381"/>
      <c r="T123" s="382"/>
      <c r="U123" s="37">
        <v>751.89</v>
      </c>
    </row>
    <row r="124" spans="1:21" ht="36.6" customHeight="1" x14ac:dyDescent="0.25">
      <c r="A124" s="39" t="s">
        <v>100</v>
      </c>
      <c r="B124" s="39" t="s">
        <v>1086</v>
      </c>
      <c r="C124" s="379" t="s">
        <v>1087</v>
      </c>
      <c r="D124" s="381"/>
      <c r="E124" s="382"/>
      <c r="F124" s="380" t="s">
        <v>218</v>
      </c>
      <c r="G124" s="382"/>
      <c r="H124" s="383">
        <v>7.0000000000000007E-2</v>
      </c>
      <c r="I124" s="382"/>
      <c r="J124" s="383">
        <v>1.1499999999999999</v>
      </c>
      <c r="K124" s="382"/>
      <c r="L124" s="37">
        <v>1.1616150000000001</v>
      </c>
      <c r="M124" s="378"/>
      <c r="N124" s="382"/>
      <c r="O124" s="39" t="s">
        <v>100</v>
      </c>
      <c r="P124" s="383">
        <v>1271.17</v>
      </c>
      <c r="Q124" s="382"/>
      <c r="R124" s="378"/>
      <c r="S124" s="381"/>
      <c r="T124" s="382"/>
      <c r="U124" s="37">
        <v>1476.61</v>
      </c>
    </row>
    <row r="125" spans="1:21" ht="14.25" customHeight="1" x14ac:dyDescent="0.25">
      <c r="A125" s="39" t="s">
        <v>100</v>
      </c>
      <c r="B125" s="39" t="s">
        <v>1088</v>
      </c>
      <c r="C125" s="379" t="s">
        <v>1089</v>
      </c>
      <c r="D125" s="381"/>
      <c r="E125" s="382"/>
      <c r="F125" s="380" t="s">
        <v>179</v>
      </c>
      <c r="G125" s="382"/>
      <c r="H125" s="383">
        <v>7.0000000000000007E-2</v>
      </c>
      <c r="I125" s="382"/>
      <c r="J125" s="383">
        <v>1.1499999999999999</v>
      </c>
      <c r="K125" s="382"/>
      <c r="L125" s="37">
        <v>1.1616150000000001</v>
      </c>
      <c r="M125" s="378"/>
      <c r="N125" s="382"/>
      <c r="O125" s="39" t="s">
        <v>100</v>
      </c>
      <c r="P125" s="383">
        <v>647.28</v>
      </c>
      <c r="Q125" s="382"/>
      <c r="R125" s="383">
        <v>1</v>
      </c>
      <c r="S125" s="381"/>
      <c r="T125" s="382"/>
      <c r="U125" s="37">
        <v>751.89</v>
      </c>
    </row>
    <row r="126" spans="1:21" ht="18.95" customHeight="1" x14ac:dyDescent="0.25">
      <c r="A126" s="39" t="s">
        <v>100</v>
      </c>
      <c r="B126" s="39" t="s">
        <v>1090</v>
      </c>
      <c r="C126" s="379" t="s">
        <v>1091</v>
      </c>
      <c r="D126" s="381"/>
      <c r="E126" s="382"/>
      <c r="F126" s="380" t="s">
        <v>218</v>
      </c>
      <c r="G126" s="382"/>
      <c r="H126" s="383">
        <v>0.4</v>
      </c>
      <c r="I126" s="382"/>
      <c r="J126" s="383">
        <v>1.1499999999999999</v>
      </c>
      <c r="K126" s="382"/>
      <c r="L126" s="37">
        <v>6.6378000000000004</v>
      </c>
      <c r="M126" s="378"/>
      <c r="N126" s="382"/>
      <c r="O126" s="39" t="s">
        <v>100</v>
      </c>
      <c r="P126" s="383">
        <v>21.29</v>
      </c>
      <c r="Q126" s="382"/>
      <c r="R126" s="378"/>
      <c r="S126" s="381"/>
      <c r="T126" s="382"/>
      <c r="U126" s="37">
        <v>141.32</v>
      </c>
    </row>
    <row r="127" spans="1:21" ht="14.25" customHeight="1" x14ac:dyDescent="0.25">
      <c r="A127" s="39" t="s">
        <v>100</v>
      </c>
      <c r="B127" s="39" t="s">
        <v>178</v>
      </c>
      <c r="C127" s="379" t="s">
        <v>177</v>
      </c>
      <c r="D127" s="381"/>
      <c r="E127" s="382"/>
      <c r="F127" s="380" t="s">
        <v>100</v>
      </c>
      <c r="G127" s="382"/>
      <c r="H127" s="378"/>
      <c r="I127" s="382"/>
      <c r="J127" s="378"/>
      <c r="K127" s="382"/>
      <c r="L127" s="38"/>
      <c r="M127" s="378"/>
      <c r="N127" s="382"/>
      <c r="O127" s="39" t="s">
        <v>100</v>
      </c>
      <c r="P127" s="378"/>
      <c r="Q127" s="382"/>
      <c r="R127" s="378"/>
      <c r="S127" s="381"/>
      <c r="T127" s="382"/>
      <c r="U127" s="37">
        <v>27761.88</v>
      </c>
    </row>
    <row r="128" spans="1:21" ht="14.25" customHeight="1" x14ac:dyDescent="0.25">
      <c r="A128" s="39" t="s">
        <v>100</v>
      </c>
      <c r="B128" s="39" t="s">
        <v>216</v>
      </c>
      <c r="C128" s="379" t="s">
        <v>215</v>
      </c>
      <c r="D128" s="381"/>
      <c r="E128" s="382"/>
      <c r="F128" s="380" t="s">
        <v>214</v>
      </c>
      <c r="G128" s="382"/>
      <c r="H128" s="383">
        <v>0.15</v>
      </c>
      <c r="I128" s="382"/>
      <c r="J128" s="383">
        <v>1</v>
      </c>
      <c r="K128" s="382"/>
      <c r="L128" s="37">
        <v>2.1644999999999999</v>
      </c>
      <c r="M128" s="383">
        <v>35.71</v>
      </c>
      <c r="N128" s="382"/>
      <c r="O128" s="39" t="s">
        <v>213</v>
      </c>
      <c r="P128" s="383">
        <v>29.28</v>
      </c>
      <c r="Q128" s="382"/>
      <c r="R128" s="378"/>
      <c r="S128" s="381"/>
      <c r="T128" s="382"/>
      <c r="U128" s="37">
        <v>63.38</v>
      </c>
    </row>
    <row r="129" spans="1:21" ht="27.6" customHeight="1" x14ac:dyDescent="0.25">
      <c r="A129" s="39" t="s">
        <v>100</v>
      </c>
      <c r="B129" s="39" t="s">
        <v>1099</v>
      </c>
      <c r="C129" s="379" t="s">
        <v>1100</v>
      </c>
      <c r="D129" s="381"/>
      <c r="E129" s="382"/>
      <c r="F129" s="380" t="s">
        <v>214</v>
      </c>
      <c r="G129" s="382"/>
      <c r="H129" s="378"/>
      <c r="I129" s="382"/>
      <c r="J129" s="383">
        <v>1</v>
      </c>
      <c r="K129" s="382"/>
      <c r="L129" s="37">
        <v>17.315999999999999</v>
      </c>
      <c r="M129" s="383">
        <v>3136.45</v>
      </c>
      <c r="N129" s="382"/>
      <c r="O129" s="39" t="s">
        <v>1101</v>
      </c>
      <c r="P129" s="383">
        <v>1599.59</v>
      </c>
      <c r="Q129" s="382"/>
      <c r="R129" s="378"/>
      <c r="S129" s="381"/>
      <c r="T129" s="382"/>
      <c r="U129" s="37">
        <v>27698.5</v>
      </c>
    </row>
    <row r="130" spans="1:21" ht="14.25" customHeight="1" x14ac:dyDescent="0.25">
      <c r="A130" s="39" t="s">
        <v>100</v>
      </c>
      <c r="B130" s="39" t="s">
        <v>100</v>
      </c>
      <c r="C130" s="365" t="s">
        <v>166</v>
      </c>
      <c r="D130" s="381"/>
      <c r="E130" s="382"/>
      <c r="F130" s="380" t="s">
        <v>100</v>
      </c>
      <c r="G130" s="382"/>
      <c r="H130" s="378"/>
      <c r="I130" s="382"/>
      <c r="J130" s="378"/>
      <c r="K130" s="382"/>
      <c r="L130" s="38"/>
      <c r="M130" s="378"/>
      <c r="N130" s="382"/>
      <c r="O130" s="39" t="s">
        <v>100</v>
      </c>
      <c r="P130" s="378"/>
      <c r="Q130" s="382"/>
      <c r="R130" s="378"/>
      <c r="S130" s="381"/>
      <c r="T130" s="382"/>
      <c r="U130" s="35">
        <v>36712.400000000001</v>
      </c>
    </row>
    <row r="131" spans="1:21" ht="14.25" customHeight="1" x14ac:dyDescent="0.25">
      <c r="A131" s="41" t="s">
        <v>100</v>
      </c>
      <c r="B131" s="41" t="s">
        <v>100</v>
      </c>
      <c r="C131" s="379" t="s">
        <v>165</v>
      </c>
      <c r="D131" s="381"/>
      <c r="E131" s="382"/>
      <c r="F131" s="380" t="s">
        <v>100</v>
      </c>
      <c r="G131" s="382"/>
      <c r="H131" s="378"/>
      <c r="I131" s="382"/>
      <c r="J131" s="379" t="s">
        <v>100</v>
      </c>
      <c r="K131" s="382"/>
      <c r="L131" s="39" t="s">
        <v>100</v>
      </c>
      <c r="M131" s="379" t="s">
        <v>100</v>
      </c>
      <c r="N131" s="382"/>
      <c r="O131" s="41" t="s">
        <v>100</v>
      </c>
      <c r="P131" s="378"/>
      <c r="Q131" s="382"/>
      <c r="R131" s="379" t="s">
        <v>100</v>
      </c>
      <c r="S131" s="381"/>
      <c r="T131" s="382"/>
      <c r="U131" s="37">
        <v>7332.59</v>
      </c>
    </row>
    <row r="132" spans="1:21" ht="28.35" customHeight="1" x14ac:dyDescent="0.25">
      <c r="A132" s="41" t="s">
        <v>100</v>
      </c>
      <c r="B132" s="39" t="s">
        <v>1093</v>
      </c>
      <c r="C132" s="379" t="s">
        <v>1094</v>
      </c>
      <c r="D132" s="381"/>
      <c r="E132" s="382"/>
      <c r="F132" s="380" t="s">
        <v>160</v>
      </c>
      <c r="G132" s="382"/>
      <c r="H132" s="383">
        <v>110</v>
      </c>
      <c r="I132" s="382"/>
      <c r="J132" s="383">
        <v>1</v>
      </c>
      <c r="K132" s="382"/>
      <c r="L132" s="37">
        <v>110</v>
      </c>
      <c r="M132" s="378"/>
      <c r="N132" s="382"/>
      <c r="O132" s="39" t="s">
        <v>100</v>
      </c>
      <c r="P132" s="378"/>
      <c r="Q132" s="382"/>
      <c r="R132" s="384" t="s">
        <v>100</v>
      </c>
      <c r="S132" s="381"/>
      <c r="T132" s="382"/>
      <c r="U132" s="37">
        <v>8065.85</v>
      </c>
    </row>
    <row r="133" spans="1:21" ht="28.35" customHeight="1" x14ac:dyDescent="0.25">
      <c r="A133" s="41" t="s">
        <v>100</v>
      </c>
      <c r="B133" s="39" t="s">
        <v>1095</v>
      </c>
      <c r="C133" s="379" t="s">
        <v>1096</v>
      </c>
      <c r="D133" s="381"/>
      <c r="E133" s="382"/>
      <c r="F133" s="380" t="s">
        <v>160</v>
      </c>
      <c r="G133" s="382"/>
      <c r="H133" s="383">
        <v>69</v>
      </c>
      <c r="I133" s="382"/>
      <c r="J133" s="383">
        <v>1</v>
      </c>
      <c r="K133" s="382"/>
      <c r="L133" s="37">
        <v>69</v>
      </c>
      <c r="M133" s="378"/>
      <c r="N133" s="382"/>
      <c r="O133" s="39" t="s">
        <v>100</v>
      </c>
      <c r="P133" s="378"/>
      <c r="Q133" s="382"/>
      <c r="R133" s="384" t="s">
        <v>100</v>
      </c>
      <c r="S133" s="381"/>
      <c r="T133" s="382"/>
      <c r="U133" s="37">
        <v>5059.49</v>
      </c>
    </row>
    <row r="134" spans="1:21" ht="14.25" customHeight="1" x14ac:dyDescent="0.25">
      <c r="A134" s="36" t="s">
        <v>100</v>
      </c>
      <c r="B134" s="36" t="s">
        <v>100</v>
      </c>
      <c r="C134" s="365" t="s">
        <v>136</v>
      </c>
      <c r="D134" s="381"/>
      <c r="E134" s="381"/>
      <c r="F134" s="381"/>
      <c r="G134" s="381"/>
      <c r="H134" s="381"/>
      <c r="I134" s="381"/>
      <c r="J134" s="381"/>
      <c r="K134" s="381"/>
      <c r="L134" s="382"/>
      <c r="M134" s="385" t="s">
        <v>100</v>
      </c>
      <c r="N134" s="381"/>
      <c r="O134" s="382"/>
      <c r="P134" s="386">
        <v>3453.76</v>
      </c>
      <c r="Q134" s="382"/>
      <c r="R134" s="369"/>
      <c r="S134" s="381"/>
      <c r="T134" s="382"/>
      <c r="U134" s="35">
        <v>49837.74</v>
      </c>
    </row>
    <row r="135" spans="1:21" ht="71.45" customHeight="1" x14ac:dyDescent="0.25">
      <c r="A135" s="44" t="s">
        <v>365</v>
      </c>
      <c r="B135" s="43" t="s">
        <v>1102</v>
      </c>
      <c r="C135" s="365" t="s">
        <v>1103</v>
      </c>
      <c r="D135" s="381"/>
      <c r="E135" s="382"/>
      <c r="F135" s="367" t="s">
        <v>1104</v>
      </c>
      <c r="G135" s="382"/>
      <c r="H135" s="368">
        <v>23.41</v>
      </c>
      <c r="I135" s="382"/>
      <c r="J135" s="368">
        <v>1</v>
      </c>
      <c r="K135" s="382"/>
      <c r="L135" s="35">
        <v>23.41</v>
      </c>
      <c r="M135" s="369"/>
      <c r="N135" s="382"/>
      <c r="O135" s="42"/>
      <c r="P135" s="369"/>
      <c r="Q135" s="382"/>
      <c r="R135" s="369"/>
      <c r="S135" s="381"/>
      <c r="T135" s="382"/>
      <c r="U135" s="38"/>
    </row>
    <row r="136" spans="1:21" ht="28.35" customHeight="1" x14ac:dyDescent="0.25">
      <c r="A136" s="40" t="s">
        <v>100</v>
      </c>
      <c r="B136" s="39" t="s">
        <v>228</v>
      </c>
      <c r="C136" s="379" t="s">
        <v>227</v>
      </c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  <c r="N136" s="381"/>
      <c r="O136" s="381"/>
      <c r="P136" s="381"/>
      <c r="Q136" s="381"/>
      <c r="R136" s="381"/>
      <c r="S136" s="381"/>
      <c r="T136" s="382"/>
      <c r="U136" s="41" t="s">
        <v>100</v>
      </c>
    </row>
    <row r="137" spans="1:21" ht="14.25" customHeight="1" x14ac:dyDescent="0.25">
      <c r="A137" s="39" t="s">
        <v>100</v>
      </c>
      <c r="B137" s="39" t="s">
        <v>187</v>
      </c>
      <c r="C137" s="379" t="s">
        <v>186</v>
      </c>
      <c r="D137" s="381"/>
      <c r="E137" s="382"/>
      <c r="F137" s="380" t="s">
        <v>179</v>
      </c>
      <c r="G137" s="382"/>
      <c r="H137" s="378"/>
      <c r="I137" s="382"/>
      <c r="J137" s="378"/>
      <c r="K137" s="382"/>
      <c r="L137" s="37">
        <v>361.555745</v>
      </c>
      <c r="M137" s="378"/>
      <c r="N137" s="382"/>
      <c r="O137" s="39" t="s">
        <v>100</v>
      </c>
      <c r="P137" s="378"/>
      <c r="Q137" s="382"/>
      <c r="R137" s="378"/>
      <c r="S137" s="381"/>
      <c r="T137" s="382"/>
      <c r="U137" s="37">
        <v>151965.5</v>
      </c>
    </row>
    <row r="138" spans="1:21" ht="14.25" customHeight="1" x14ac:dyDescent="0.25">
      <c r="A138" s="39" t="s">
        <v>100</v>
      </c>
      <c r="B138" s="39" t="s">
        <v>1105</v>
      </c>
      <c r="C138" s="379" t="s">
        <v>1106</v>
      </c>
      <c r="D138" s="381"/>
      <c r="E138" s="382"/>
      <c r="F138" s="380" t="s">
        <v>179</v>
      </c>
      <c r="G138" s="382"/>
      <c r="H138" s="383">
        <v>13.43</v>
      </c>
      <c r="I138" s="382"/>
      <c r="J138" s="383">
        <v>1.1499999999999999</v>
      </c>
      <c r="K138" s="382"/>
      <c r="L138" s="37">
        <v>361.555745</v>
      </c>
      <c r="M138" s="378"/>
      <c r="N138" s="382"/>
      <c r="O138" s="39" t="s">
        <v>100</v>
      </c>
      <c r="P138" s="383">
        <v>420.31</v>
      </c>
      <c r="Q138" s="382"/>
      <c r="R138" s="383">
        <v>1</v>
      </c>
      <c r="S138" s="381"/>
      <c r="T138" s="382"/>
      <c r="U138" s="37">
        <v>151965.5</v>
      </c>
    </row>
    <row r="139" spans="1:21" ht="14.25" customHeight="1" x14ac:dyDescent="0.25">
      <c r="A139" s="39" t="s">
        <v>100</v>
      </c>
      <c r="B139" s="39" t="s">
        <v>183</v>
      </c>
      <c r="C139" s="379" t="s">
        <v>182</v>
      </c>
      <c r="D139" s="381"/>
      <c r="E139" s="382"/>
      <c r="F139" s="380" t="s">
        <v>100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14756.23</v>
      </c>
    </row>
    <row r="140" spans="1:21" ht="14.25" customHeight="1" x14ac:dyDescent="0.25">
      <c r="A140" s="39" t="s">
        <v>100</v>
      </c>
      <c r="B140" s="39" t="s">
        <v>181</v>
      </c>
      <c r="C140" s="379" t="s">
        <v>180</v>
      </c>
      <c r="D140" s="381"/>
      <c r="E140" s="382"/>
      <c r="F140" s="380" t="s">
        <v>179</v>
      </c>
      <c r="G140" s="382"/>
      <c r="H140" s="378"/>
      <c r="I140" s="382"/>
      <c r="J140" s="378"/>
      <c r="K140" s="382"/>
      <c r="L140" s="37">
        <v>25.036995000000001</v>
      </c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7">
        <v>15194.38</v>
      </c>
    </row>
    <row r="141" spans="1:21" ht="14.25" customHeight="1" x14ac:dyDescent="0.25">
      <c r="A141" s="39" t="s">
        <v>100</v>
      </c>
      <c r="B141" s="39" t="s">
        <v>1072</v>
      </c>
      <c r="C141" s="379" t="s">
        <v>1073</v>
      </c>
      <c r="D141" s="381"/>
      <c r="E141" s="382"/>
      <c r="F141" s="380" t="s">
        <v>218</v>
      </c>
      <c r="G141" s="382"/>
      <c r="H141" s="383">
        <v>0.21</v>
      </c>
      <c r="I141" s="382"/>
      <c r="J141" s="383">
        <v>1.1499999999999999</v>
      </c>
      <c r="K141" s="382"/>
      <c r="L141" s="37">
        <v>5.6535149999999996</v>
      </c>
      <c r="M141" s="383">
        <v>887.54</v>
      </c>
      <c r="N141" s="382"/>
      <c r="O141" s="39" t="s">
        <v>346</v>
      </c>
      <c r="P141" s="383">
        <v>1224.81</v>
      </c>
      <c r="Q141" s="382"/>
      <c r="R141" s="378"/>
      <c r="S141" s="381"/>
      <c r="T141" s="382"/>
      <c r="U141" s="37">
        <v>6924.48</v>
      </c>
    </row>
    <row r="142" spans="1:21" ht="14.25" customHeight="1" x14ac:dyDescent="0.25">
      <c r="A142" s="39" t="s">
        <v>100</v>
      </c>
      <c r="B142" s="39" t="s">
        <v>252</v>
      </c>
      <c r="C142" s="379" t="s">
        <v>251</v>
      </c>
      <c r="D142" s="381"/>
      <c r="E142" s="382"/>
      <c r="F142" s="380" t="s">
        <v>179</v>
      </c>
      <c r="G142" s="382"/>
      <c r="H142" s="383">
        <v>0.21</v>
      </c>
      <c r="I142" s="382"/>
      <c r="J142" s="383">
        <v>1.1499999999999999</v>
      </c>
      <c r="K142" s="382"/>
      <c r="L142" s="37">
        <v>5.6535149999999996</v>
      </c>
      <c r="M142" s="378"/>
      <c r="N142" s="382"/>
      <c r="O142" s="39" t="s">
        <v>100</v>
      </c>
      <c r="P142" s="383">
        <v>756.56</v>
      </c>
      <c r="Q142" s="382"/>
      <c r="R142" s="383">
        <v>1</v>
      </c>
      <c r="S142" s="381"/>
      <c r="T142" s="382"/>
      <c r="U142" s="37">
        <v>4277.22</v>
      </c>
    </row>
    <row r="143" spans="1:21" ht="18.95" customHeight="1" x14ac:dyDescent="0.25">
      <c r="A143" s="39" t="s">
        <v>100</v>
      </c>
      <c r="B143" s="39" t="s">
        <v>342</v>
      </c>
      <c r="C143" s="379" t="s">
        <v>341</v>
      </c>
      <c r="D143" s="381"/>
      <c r="E143" s="382"/>
      <c r="F143" s="380" t="s">
        <v>218</v>
      </c>
      <c r="G143" s="382"/>
      <c r="H143" s="383">
        <v>1.43</v>
      </c>
      <c r="I143" s="382"/>
      <c r="J143" s="383">
        <v>1.1499999999999999</v>
      </c>
      <c r="K143" s="382"/>
      <c r="L143" s="37">
        <v>38.497745000000002</v>
      </c>
      <c r="M143" s="383">
        <v>2.41</v>
      </c>
      <c r="N143" s="382"/>
      <c r="O143" s="39" t="s">
        <v>340</v>
      </c>
      <c r="P143" s="383">
        <v>2.68</v>
      </c>
      <c r="Q143" s="382"/>
      <c r="R143" s="378"/>
      <c r="S143" s="381"/>
      <c r="T143" s="382"/>
      <c r="U143" s="37">
        <v>103.17</v>
      </c>
    </row>
    <row r="144" spans="1:21" ht="36.6" customHeight="1" x14ac:dyDescent="0.25">
      <c r="A144" s="39" t="s">
        <v>100</v>
      </c>
      <c r="B144" s="39" t="s">
        <v>339</v>
      </c>
      <c r="C144" s="379" t="s">
        <v>338</v>
      </c>
      <c r="D144" s="381"/>
      <c r="E144" s="382"/>
      <c r="F144" s="380" t="s">
        <v>218</v>
      </c>
      <c r="G144" s="382"/>
      <c r="H144" s="383">
        <v>0.72</v>
      </c>
      <c r="I144" s="382"/>
      <c r="J144" s="383">
        <v>1.1499999999999999</v>
      </c>
      <c r="K144" s="382"/>
      <c r="L144" s="37">
        <v>19.383479999999999</v>
      </c>
      <c r="M144" s="378"/>
      <c r="N144" s="382"/>
      <c r="O144" s="39" t="s">
        <v>100</v>
      </c>
      <c r="P144" s="383">
        <v>398.72</v>
      </c>
      <c r="Q144" s="382"/>
      <c r="R144" s="378"/>
      <c r="S144" s="381"/>
      <c r="T144" s="382"/>
      <c r="U144" s="37">
        <v>7728.58</v>
      </c>
    </row>
    <row r="145" spans="1:21" ht="14.25" customHeight="1" x14ac:dyDescent="0.25">
      <c r="A145" s="39" t="s">
        <v>100</v>
      </c>
      <c r="B145" s="39" t="s">
        <v>222</v>
      </c>
      <c r="C145" s="379" t="s">
        <v>221</v>
      </c>
      <c r="D145" s="381"/>
      <c r="E145" s="382"/>
      <c r="F145" s="380" t="s">
        <v>179</v>
      </c>
      <c r="G145" s="382"/>
      <c r="H145" s="383">
        <v>0.72</v>
      </c>
      <c r="I145" s="382"/>
      <c r="J145" s="383">
        <v>1.1499999999999999</v>
      </c>
      <c r="K145" s="382"/>
      <c r="L145" s="37">
        <v>19.383479999999999</v>
      </c>
      <c r="M145" s="378"/>
      <c r="N145" s="382"/>
      <c r="O145" s="39" t="s">
        <v>100</v>
      </c>
      <c r="P145" s="383">
        <v>563.22</v>
      </c>
      <c r="Q145" s="382"/>
      <c r="R145" s="383">
        <v>1</v>
      </c>
      <c r="S145" s="381"/>
      <c r="T145" s="382"/>
      <c r="U145" s="37">
        <v>10917.16</v>
      </c>
    </row>
    <row r="146" spans="1:21" ht="14.25" customHeight="1" x14ac:dyDescent="0.25">
      <c r="A146" s="39" t="s">
        <v>100</v>
      </c>
      <c r="B146" s="39" t="s">
        <v>178</v>
      </c>
      <c r="C146" s="379" t="s">
        <v>177</v>
      </c>
      <c r="D146" s="381"/>
      <c r="E146" s="382"/>
      <c r="F146" s="380" t="s">
        <v>100</v>
      </c>
      <c r="G146" s="382"/>
      <c r="H146" s="378"/>
      <c r="I146" s="382"/>
      <c r="J146" s="378"/>
      <c r="K146" s="382"/>
      <c r="L146" s="38"/>
      <c r="M146" s="378"/>
      <c r="N146" s="382"/>
      <c r="O146" s="39" t="s">
        <v>100</v>
      </c>
      <c r="P146" s="378"/>
      <c r="Q146" s="382"/>
      <c r="R146" s="378"/>
      <c r="S146" s="381"/>
      <c r="T146" s="382"/>
      <c r="U146" s="37">
        <v>176497.35</v>
      </c>
    </row>
    <row r="147" spans="1:21" ht="18.95" customHeight="1" x14ac:dyDescent="0.25">
      <c r="A147" s="39" t="s">
        <v>100</v>
      </c>
      <c r="B147" s="39" t="s">
        <v>1092</v>
      </c>
      <c r="C147" s="379" t="s">
        <v>575</v>
      </c>
      <c r="D147" s="381"/>
      <c r="E147" s="382"/>
      <c r="F147" s="380" t="s">
        <v>214</v>
      </c>
      <c r="G147" s="382"/>
      <c r="H147" s="378"/>
      <c r="I147" s="382"/>
      <c r="J147" s="383">
        <v>1</v>
      </c>
      <c r="K147" s="382"/>
      <c r="L147" s="37">
        <v>257.51</v>
      </c>
      <c r="M147" s="378"/>
      <c r="N147" s="382"/>
      <c r="O147" s="39" t="s">
        <v>100</v>
      </c>
      <c r="P147" s="383">
        <v>685.4</v>
      </c>
      <c r="Q147" s="382"/>
      <c r="R147" s="378"/>
      <c r="S147" s="381"/>
      <c r="T147" s="382"/>
      <c r="U147" s="37">
        <v>176497.35</v>
      </c>
    </row>
    <row r="148" spans="1:21" ht="14.25" customHeight="1" x14ac:dyDescent="0.25">
      <c r="A148" s="39" t="s">
        <v>100</v>
      </c>
      <c r="B148" s="39" t="s">
        <v>100</v>
      </c>
      <c r="C148" s="365" t="s">
        <v>166</v>
      </c>
      <c r="D148" s="381"/>
      <c r="E148" s="382"/>
      <c r="F148" s="380" t="s">
        <v>100</v>
      </c>
      <c r="G148" s="382"/>
      <c r="H148" s="378"/>
      <c r="I148" s="382"/>
      <c r="J148" s="378"/>
      <c r="K148" s="382"/>
      <c r="L148" s="38"/>
      <c r="M148" s="378"/>
      <c r="N148" s="382"/>
      <c r="O148" s="39" t="s">
        <v>100</v>
      </c>
      <c r="P148" s="378"/>
      <c r="Q148" s="382"/>
      <c r="R148" s="378"/>
      <c r="S148" s="381"/>
      <c r="T148" s="382"/>
      <c r="U148" s="35">
        <v>358413.46</v>
      </c>
    </row>
    <row r="149" spans="1:21" ht="14.25" customHeight="1" x14ac:dyDescent="0.25">
      <c r="A149" s="41" t="s">
        <v>100</v>
      </c>
      <c r="B149" s="41" t="s">
        <v>100</v>
      </c>
      <c r="C149" s="379" t="s">
        <v>165</v>
      </c>
      <c r="D149" s="381"/>
      <c r="E149" s="382"/>
      <c r="F149" s="380" t="s">
        <v>100</v>
      </c>
      <c r="G149" s="382"/>
      <c r="H149" s="378"/>
      <c r="I149" s="382"/>
      <c r="J149" s="379" t="s">
        <v>100</v>
      </c>
      <c r="K149" s="382"/>
      <c r="L149" s="39" t="s">
        <v>100</v>
      </c>
      <c r="M149" s="379" t="s">
        <v>100</v>
      </c>
      <c r="N149" s="382"/>
      <c r="O149" s="41" t="s">
        <v>100</v>
      </c>
      <c r="P149" s="378"/>
      <c r="Q149" s="382"/>
      <c r="R149" s="379" t="s">
        <v>100</v>
      </c>
      <c r="S149" s="381"/>
      <c r="T149" s="382"/>
      <c r="U149" s="37">
        <v>167159.88</v>
      </c>
    </row>
    <row r="150" spans="1:21" ht="50.25" customHeight="1" x14ac:dyDescent="0.25">
      <c r="A150" s="41" t="s">
        <v>100</v>
      </c>
      <c r="B150" s="39" t="s">
        <v>328</v>
      </c>
      <c r="C150" s="379" t="s">
        <v>327</v>
      </c>
      <c r="D150" s="381"/>
      <c r="E150" s="382"/>
      <c r="F150" s="380" t="s">
        <v>160</v>
      </c>
      <c r="G150" s="382"/>
      <c r="H150" s="383">
        <v>89</v>
      </c>
      <c r="I150" s="382"/>
      <c r="J150" s="383">
        <v>1</v>
      </c>
      <c r="K150" s="382"/>
      <c r="L150" s="37">
        <v>89</v>
      </c>
      <c r="M150" s="378"/>
      <c r="N150" s="382"/>
      <c r="O150" s="39" t="s">
        <v>100</v>
      </c>
      <c r="P150" s="378"/>
      <c r="Q150" s="382"/>
      <c r="R150" s="384" t="s">
        <v>100</v>
      </c>
      <c r="S150" s="381"/>
      <c r="T150" s="382"/>
      <c r="U150" s="37">
        <v>148772.29</v>
      </c>
    </row>
    <row r="151" spans="1:21" ht="50.25" customHeight="1" x14ac:dyDescent="0.25">
      <c r="A151" s="41" t="s">
        <v>100</v>
      </c>
      <c r="B151" s="39" t="s">
        <v>326</v>
      </c>
      <c r="C151" s="379" t="s">
        <v>325</v>
      </c>
      <c r="D151" s="381"/>
      <c r="E151" s="382"/>
      <c r="F151" s="380" t="s">
        <v>160</v>
      </c>
      <c r="G151" s="382"/>
      <c r="H151" s="383">
        <v>41</v>
      </c>
      <c r="I151" s="382"/>
      <c r="J151" s="383">
        <v>1</v>
      </c>
      <c r="K151" s="382"/>
      <c r="L151" s="37">
        <v>41</v>
      </c>
      <c r="M151" s="378"/>
      <c r="N151" s="382"/>
      <c r="O151" s="39" t="s">
        <v>100</v>
      </c>
      <c r="P151" s="378"/>
      <c r="Q151" s="382"/>
      <c r="R151" s="384" t="s">
        <v>100</v>
      </c>
      <c r="S151" s="381"/>
      <c r="T151" s="382"/>
      <c r="U151" s="37">
        <v>68535.55</v>
      </c>
    </row>
    <row r="152" spans="1:21" ht="14.25" customHeight="1" x14ac:dyDescent="0.25">
      <c r="A152" s="36" t="s">
        <v>100</v>
      </c>
      <c r="B152" s="36" t="s">
        <v>100</v>
      </c>
      <c r="C152" s="365" t="s">
        <v>136</v>
      </c>
      <c r="D152" s="381"/>
      <c r="E152" s="381"/>
      <c r="F152" s="381"/>
      <c r="G152" s="381"/>
      <c r="H152" s="381"/>
      <c r="I152" s="381"/>
      <c r="J152" s="381"/>
      <c r="K152" s="381"/>
      <c r="L152" s="382"/>
      <c r="M152" s="385" t="s">
        <v>100</v>
      </c>
      <c r="N152" s="381"/>
      <c r="O152" s="382"/>
      <c r="P152" s="386">
        <v>24592.959999999999</v>
      </c>
      <c r="Q152" s="382"/>
      <c r="R152" s="369"/>
      <c r="S152" s="381"/>
      <c r="T152" s="382"/>
      <c r="U152" s="35">
        <v>575721.30000000005</v>
      </c>
    </row>
    <row r="153" spans="1:21" ht="38.85" customHeight="1" x14ac:dyDescent="0.25">
      <c r="A153" s="40" t="s">
        <v>359</v>
      </c>
      <c r="B153" s="39" t="s">
        <v>1107</v>
      </c>
      <c r="C153" s="379" t="s">
        <v>1108</v>
      </c>
      <c r="D153" s="381"/>
      <c r="E153" s="382"/>
      <c r="F153" s="380" t="s">
        <v>140</v>
      </c>
      <c r="G153" s="382"/>
      <c r="H153" s="383">
        <v>160.74</v>
      </c>
      <c r="I153" s="382"/>
      <c r="J153" s="383">
        <v>1</v>
      </c>
      <c r="K153" s="382"/>
      <c r="L153" s="37">
        <v>160.74</v>
      </c>
      <c r="M153" s="378"/>
      <c r="N153" s="382"/>
      <c r="O153" s="38"/>
      <c r="P153" s="383">
        <v>101.28</v>
      </c>
      <c r="Q153" s="382"/>
      <c r="R153" s="383">
        <v>1</v>
      </c>
      <c r="S153" s="381"/>
      <c r="T153" s="382"/>
      <c r="U153" s="37">
        <v>16279.75</v>
      </c>
    </row>
    <row r="154" spans="1:21" ht="14.25" customHeight="1" x14ac:dyDescent="0.25">
      <c r="A154" s="36" t="s">
        <v>100</v>
      </c>
      <c r="B154" s="36" t="s">
        <v>100</v>
      </c>
      <c r="C154" s="365" t="s">
        <v>136</v>
      </c>
      <c r="D154" s="381"/>
      <c r="E154" s="381"/>
      <c r="F154" s="381"/>
      <c r="G154" s="381"/>
      <c r="H154" s="381"/>
      <c r="I154" s="381"/>
      <c r="J154" s="381"/>
      <c r="K154" s="381"/>
      <c r="L154" s="382"/>
      <c r="M154" s="385" t="s">
        <v>100</v>
      </c>
      <c r="N154" s="381"/>
      <c r="O154" s="382"/>
      <c r="P154" s="386">
        <v>101.28</v>
      </c>
      <c r="Q154" s="382"/>
      <c r="R154" s="369"/>
      <c r="S154" s="381"/>
      <c r="T154" s="382"/>
      <c r="U154" s="35">
        <v>16279.75</v>
      </c>
    </row>
    <row r="155" spans="1:21" ht="93.6" customHeight="1" x14ac:dyDescent="0.25">
      <c r="A155" s="40" t="s">
        <v>351</v>
      </c>
      <c r="B155" s="39" t="s">
        <v>1109</v>
      </c>
      <c r="C155" s="379" t="s">
        <v>1110</v>
      </c>
      <c r="D155" s="381"/>
      <c r="E155" s="382"/>
      <c r="F155" s="380" t="s">
        <v>137</v>
      </c>
      <c r="G155" s="382"/>
      <c r="H155" s="383">
        <v>160.74</v>
      </c>
      <c r="I155" s="382"/>
      <c r="J155" s="383">
        <v>1</v>
      </c>
      <c r="K155" s="382"/>
      <c r="L155" s="37">
        <v>160.74</v>
      </c>
      <c r="M155" s="378"/>
      <c r="N155" s="382"/>
      <c r="O155" s="38"/>
      <c r="P155" s="383">
        <v>66.97</v>
      </c>
      <c r="Q155" s="382"/>
      <c r="R155" s="383">
        <v>1</v>
      </c>
      <c r="S155" s="381"/>
      <c r="T155" s="382"/>
      <c r="U155" s="37">
        <v>10764.76</v>
      </c>
    </row>
    <row r="156" spans="1:21" ht="14.25" customHeight="1" x14ac:dyDescent="0.25">
      <c r="A156" s="36" t="s">
        <v>100</v>
      </c>
      <c r="B156" s="36" t="s">
        <v>100</v>
      </c>
      <c r="C156" s="365" t="s">
        <v>136</v>
      </c>
      <c r="D156" s="381"/>
      <c r="E156" s="381"/>
      <c r="F156" s="381"/>
      <c r="G156" s="381"/>
      <c r="H156" s="381"/>
      <c r="I156" s="381"/>
      <c r="J156" s="381"/>
      <c r="K156" s="381"/>
      <c r="L156" s="382"/>
      <c r="M156" s="385" t="s">
        <v>100</v>
      </c>
      <c r="N156" s="381"/>
      <c r="O156" s="382"/>
      <c r="P156" s="386">
        <v>66.97</v>
      </c>
      <c r="Q156" s="382"/>
      <c r="R156" s="369"/>
      <c r="S156" s="381"/>
      <c r="T156" s="382"/>
      <c r="U156" s="35">
        <v>10764.76</v>
      </c>
    </row>
    <row r="157" spans="1:21" ht="28.7" customHeight="1" x14ac:dyDescent="0.25"/>
    <row r="158" spans="1:21" ht="14.25" customHeight="1" x14ac:dyDescent="0.25">
      <c r="A158" s="34" t="s">
        <v>100</v>
      </c>
      <c r="B158" s="34" t="s">
        <v>100</v>
      </c>
      <c r="C158" s="387" t="s">
        <v>133</v>
      </c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2"/>
      <c r="P158" s="388" t="s">
        <v>100</v>
      </c>
      <c r="Q158" s="382"/>
      <c r="R158" s="388" t="s">
        <v>100</v>
      </c>
      <c r="S158" s="381"/>
      <c r="T158" s="382"/>
      <c r="U158" s="33" t="s">
        <v>100</v>
      </c>
    </row>
    <row r="159" spans="1:21" ht="14.25" customHeight="1" x14ac:dyDescent="0.25">
      <c r="A159" s="34" t="s">
        <v>100</v>
      </c>
      <c r="B159" s="34" t="s">
        <v>100</v>
      </c>
      <c r="C159" s="387" t="s">
        <v>135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2"/>
      <c r="P159" s="388" t="s">
        <v>100</v>
      </c>
      <c r="Q159" s="382"/>
      <c r="R159" s="388" t="s">
        <v>100</v>
      </c>
      <c r="S159" s="381"/>
      <c r="T159" s="382"/>
      <c r="U159" s="33" t="s">
        <v>1111</v>
      </c>
    </row>
    <row r="160" spans="1:21" ht="14.25" customHeight="1" x14ac:dyDescent="0.25">
      <c r="A160" s="34" t="s">
        <v>100</v>
      </c>
      <c r="B160" s="34" t="s">
        <v>100</v>
      </c>
      <c r="C160" s="387" t="s">
        <v>155</v>
      </c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2"/>
      <c r="P160" s="388" t="s">
        <v>100</v>
      </c>
      <c r="Q160" s="382"/>
      <c r="R160" s="388" t="s">
        <v>100</v>
      </c>
      <c r="S160" s="381"/>
      <c r="T160" s="382"/>
      <c r="U160" s="33" t="s">
        <v>1112</v>
      </c>
    </row>
    <row r="161" spans="1:21" ht="14.25" customHeight="1" x14ac:dyDescent="0.25">
      <c r="A161" s="34" t="s">
        <v>100</v>
      </c>
      <c r="B161" s="34" t="s">
        <v>100</v>
      </c>
      <c r="C161" s="387" t="s">
        <v>154</v>
      </c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2"/>
      <c r="P161" s="388" t="s">
        <v>100</v>
      </c>
      <c r="Q161" s="382"/>
      <c r="R161" s="388" t="s">
        <v>100</v>
      </c>
      <c r="S161" s="381"/>
      <c r="T161" s="382"/>
      <c r="U161" s="33" t="s">
        <v>1113</v>
      </c>
    </row>
    <row r="162" spans="1:21" ht="14.25" customHeight="1" x14ac:dyDescent="0.25">
      <c r="A162" s="34" t="s">
        <v>100</v>
      </c>
      <c r="B162" s="34" t="s">
        <v>100</v>
      </c>
      <c r="C162" s="387" t="s">
        <v>153</v>
      </c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2"/>
      <c r="P162" s="388" t="s">
        <v>100</v>
      </c>
      <c r="Q162" s="382"/>
      <c r="R162" s="388" t="s">
        <v>100</v>
      </c>
      <c r="S162" s="381"/>
      <c r="T162" s="382"/>
      <c r="U162" s="33" t="s">
        <v>1114</v>
      </c>
    </row>
    <row r="163" spans="1:21" ht="14.25" customHeight="1" x14ac:dyDescent="0.25">
      <c r="A163" s="34" t="s">
        <v>100</v>
      </c>
      <c r="B163" s="34" t="s">
        <v>100</v>
      </c>
      <c r="C163" s="387" t="s">
        <v>152</v>
      </c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2"/>
      <c r="P163" s="388" t="s">
        <v>100</v>
      </c>
      <c r="Q163" s="382"/>
      <c r="R163" s="388" t="s">
        <v>100</v>
      </c>
      <c r="S163" s="381"/>
      <c r="T163" s="382"/>
      <c r="U163" s="33" t="s">
        <v>1115</v>
      </c>
    </row>
    <row r="164" spans="1:21" ht="14.25" customHeight="1" x14ac:dyDescent="0.25">
      <c r="A164" s="34" t="s">
        <v>100</v>
      </c>
      <c r="B164" s="34" t="s">
        <v>100</v>
      </c>
      <c r="C164" s="387" t="s">
        <v>134</v>
      </c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2"/>
      <c r="P164" s="388" t="s">
        <v>100</v>
      </c>
      <c r="Q164" s="382"/>
      <c r="R164" s="388" t="s">
        <v>100</v>
      </c>
      <c r="S164" s="381"/>
      <c r="T164" s="382"/>
      <c r="U164" s="33" t="s">
        <v>1116</v>
      </c>
    </row>
    <row r="165" spans="1:21" ht="14.25" customHeight="1" x14ac:dyDescent="0.25">
      <c r="A165" s="34" t="s">
        <v>100</v>
      </c>
      <c r="B165" s="34" t="s">
        <v>100</v>
      </c>
      <c r="C165" s="387" t="s">
        <v>149</v>
      </c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2"/>
      <c r="P165" s="388" t="s">
        <v>100</v>
      </c>
      <c r="Q165" s="382"/>
      <c r="R165" s="388" t="s">
        <v>100</v>
      </c>
      <c r="S165" s="381"/>
      <c r="T165" s="382"/>
      <c r="U165" s="33" t="s">
        <v>1117</v>
      </c>
    </row>
    <row r="166" spans="1:21" ht="14.25" customHeight="1" x14ac:dyDescent="0.25">
      <c r="A166" s="34" t="s">
        <v>100</v>
      </c>
      <c r="B166" s="34" t="s">
        <v>100</v>
      </c>
      <c r="C166" s="387" t="s">
        <v>148</v>
      </c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2"/>
      <c r="P166" s="388" t="s">
        <v>100</v>
      </c>
      <c r="Q166" s="382"/>
      <c r="R166" s="388" t="s">
        <v>100</v>
      </c>
      <c r="S166" s="381"/>
      <c r="T166" s="382"/>
      <c r="U166" s="33" t="s">
        <v>1118</v>
      </c>
    </row>
    <row r="167" spans="1:21" ht="14.25" customHeight="1" x14ac:dyDescent="0.25">
      <c r="A167" s="34" t="s">
        <v>100</v>
      </c>
      <c r="B167" s="34" t="s">
        <v>100</v>
      </c>
      <c r="C167" s="387" t="s">
        <v>147</v>
      </c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2"/>
      <c r="P167" s="388" t="s">
        <v>100</v>
      </c>
      <c r="Q167" s="382"/>
      <c r="R167" s="388" t="s">
        <v>100</v>
      </c>
      <c r="S167" s="381"/>
      <c r="T167" s="382"/>
      <c r="U167" s="33" t="s">
        <v>1119</v>
      </c>
    </row>
    <row r="168" spans="1:21" ht="14.25" customHeight="1" x14ac:dyDescent="0.25">
      <c r="A168" s="34" t="s">
        <v>100</v>
      </c>
      <c r="B168" s="34" t="s">
        <v>100</v>
      </c>
      <c r="C168" s="387" t="s">
        <v>133</v>
      </c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2"/>
      <c r="P168" s="388" t="s">
        <v>100</v>
      </c>
      <c r="Q168" s="382"/>
      <c r="R168" s="388" t="s">
        <v>100</v>
      </c>
      <c r="S168" s="381"/>
      <c r="T168" s="382"/>
      <c r="U168" s="33" t="s">
        <v>1120</v>
      </c>
    </row>
    <row r="169" spans="1:21" ht="14.25" customHeight="1" x14ac:dyDescent="0.25">
      <c r="A169" s="34" t="s">
        <v>100</v>
      </c>
      <c r="B169" s="34" t="s">
        <v>100</v>
      </c>
      <c r="C169" s="387" t="s">
        <v>119</v>
      </c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2"/>
      <c r="P169" s="388" t="s">
        <v>100</v>
      </c>
      <c r="Q169" s="382"/>
      <c r="R169" s="388" t="s">
        <v>100</v>
      </c>
      <c r="S169" s="381"/>
      <c r="T169" s="382"/>
      <c r="U169" s="33" t="s">
        <v>100</v>
      </c>
    </row>
    <row r="170" spans="1:21" ht="14.25" customHeight="1" x14ac:dyDescent="0.25">
      <c r="A170" s="34" t="s">
        <v>100</v>
      </c>
      <c r="B170" s="34" t="s">
        <v>100</v>
      </c>
      <c r="C170" s="387" t="s">
        <v>145</v>
      </c>
      <c r="D170" s="358"/>
      <c r="E170" s="358"/>
      <c r="F170" s="358"/>
      <c r="G170" s="358"/>
      <c r="H170" s="358"/>
      <c r="I170" s="358"/>
      <c r="J170" s="358"/>
      <c r="K170" s="358"/>
      <c r="L170" s="358"/>
      <c r="M170" s="358"/>
      <c r="N170" s="358"/>
      <c r="O170" s="366"/>
      <c r="P170" s="388" t="s">
        <v>100</v>
      </c>
      <c r="Q170" s="366"/>
      <c r="R170" s="388" t="s">
        <v>100</v>
      </c>
      <c r="S170" s="358"/>
      <c r="T170" s="366"/>
      <c r="U170" s="33" t="s">
        <v>1121</v>
      </c>
    </row>
    <row r="171" spans="1:21" ht="14.25" customHeight="1" x14ac:dyDescent="0.25">
      <c r="A171" s="34" t="s">
        <v>100</v>
      </c>
      <c r="B171" s="34" t="s">
        <v>100</v>
      </c>
      <c r="C171" s="387" t="s">
        <v>144</v>
      </c>
      <c r="D171" s="358"/>
      <c r="E171" s="358"/>
      <c r="F171" s="358"/>
      <c r="G171" s="358"/>
      <c r="H171" s="358"/>
      <c r="I171" s="358"/>
      <c r="J171" s="358"/>
      <c r="K171" s="358"/>
      <c r="L171" s="358"/>
      <c r="M171" s="358"/>
      <c r="N171" s="358"/>
      <c r="O171" s="366"/>
      <c r="P171" s="388" t="s">
        <v>100</v>
      </c>
      <c r="Q171" s="366"/>
      <c r="R171" s="388" t="s">
        <v>100</v>
      </c>
      <c r="S171" s="358"/>
      <c r="T171" s="366"/>
      <c r="U171" s="33" t="s">
        <v>1122</v>
      </c>
    </row>
    <row r="172" spans="1:21" ht="18.2" customHeight="1" x14ac:dyDescent="0.25">
      <c r="A172" s="389" t="s">
        <v>1123</v>
      </c>
      <c r="B172" s="358"/>
      <c r="C172" s="358"/>
      <c r="D172" s="358"/>
      <c r="E172" s="358"/>
      <c r="F172" s="358"/>
      <c r="G172" s="358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</row>
    <row r="173" spans="1:21" ht="60.75" customHeight="1" x14ac:dyDescent="0.25">
      <c r="A173" s="44" t="s">
        <v>345</v>
      </c>
      <c r="B173" s="43" t="s">
        <v>1124</v>
      </c>
      <c r="C173" s="365" t="s">
        <v>1125</v>
      </c>
      <c r="D173" s="358"/>
      <c r="E173" s="366"/>
      <c r="F173" s="367" t="s">
        <v>343</v>
      </c>
      <c r="G173" s="366"/>
      <c r="H173" s="368">
        <v>4.8099999999999997E-2</v>
      </c>
      <c r="I173" s="366"/>
      <c r="J173" s="368">
        <v>1</v>
      </c>
      <c r="K173" s="366"/>
      <c r="L173" s="35">
        <v>4.8099999999999997E-2</v>
      </c>
      <c r="M173" s="369"/>
      <c r="N173" s="366"/>
      <c r="O173" s="42"/>
      <c r="P173" s="369"/>
      <c r="Q173" s="366"/>
      <c r="R173" s="369"/>
      <c r="S173" s="358"/>
      <c r="T173" s="366"/>
      <c r="U173" s="38"/>
    </row>
    <row r="174" spans="1:21" ht="28.35" customHeight="1" x14ac:dyDescent="0.25">
      <c r="A174" s="40" t="s">
        <v>100</v>
      </c>
      <c r="B174" s="39" t="s">
        <v>228</v>
      </c>
      <c r="C174" s="379" t="s">
        <v>227</v>
      </c>
      <c r="D174" s="358"/>
      <c r="E174" s="358"/>
      <c r="F174" s="358"/>
      <c r="G174" s="358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66"/>
      <c r="U174" s="41" t="s">
        <v>100</v>
      </c>
    </row>
    <row r="175" spans="1:21" ht="14.25" customHeight="1" x14ac:dyDescent="0.25">
      <c r="A175" s="39" t="s">
        <v>100</v>
      </c>
      <c r="B175" s="39" t="s">
        <v>187</v>
      </c>
      <c r="C175" s="379" t="s">
        <v>186</v>
      </c>
      <c r="D175" s="358"/>
      <c r="E175" s="366"/>
      <c r="F175" s="380" t="s">
        <v>179</v>
      </c>
      <c r="G175" s="366"/>
      <c r="H175" s="378"/>
      <c r="I175" s="366"/>
      <c r="J175" s="378"/>
      <c r="K175" s="366"/>
      <c r="L175" s="37">
        <v>7.4675250000000002</v>
      </c>
      <c r="M175" s="378"/>
      <c r="N175" s="366"/>
      <c r="O175" s="39" t="s">
        <v>100</v>
      </c>
      <c r="P175" s="378"/>
      <c r="Q175" s="366"/>
      <c r="R175" s="378"/>
      <c r="S175" s="358"/>
      <c r="T175" s="366"/>
      <c r="U175" s="37">
        <v>3421.17</v>
      </c>
    </row>
    <row r="176" spans="1:21" ht="14.25" customHeight="1" x14ac:dyDescent="0.25">
      <c r="A176" s="39" t="s">
        <v>100</v>
      </c>
      <c r="B176" s="39" t="s">
        <v>363</v>
      </c>
      <c r="C176" s="379" t="s">
        <v>362</v>
      </c>
      <c r="D176" s="358"/>
      <c r="E176" s="366"/>
      <c r="F176" s="380" t="s">
        <v>179</v>
      </c>
      <c r="G176" s="366"/>
      <c r="H176" s="383">
        <v>135</v>
      </c>
      <c r="I176" s="366"/>
      <c r="J176" s="383">
        <v>1.1499999999999999</v>
      </c>
      <c r="K176" s="382"/>
      <c r="L176" s="37">
        <v>7.4675250000000002</v>
      </c>
      <c r="M176" s="378"/>
      <c r="N176" s="382"/>
      <c r="O176" s="39" t="s">
        <v>100</v>
      </c>
      <c r="P176" s="383">
        <v>458.14</v>
      </c>
      <c r="Q176" s="382"/>
      <c r="R176" s="383">
        <v>1</v>
      </c>
      <c r="S176" s="381"/>
      <c r="T176" s="382"/>
      <c r="U176" s="37">
        <v>3421.17</v>
      </c>
    </row>
    <row r="177" spans="1:21" ht="14.25" customHeight="1" x14ac:dyDescent="0.25">
      <c r="A177" s="39" t="s">
        <v>100</v>
      </c>
      <c r="B177" s="39" t="s">
        <v>183</v>
      </c>
      <c r="C177" s="379" t="s">
        <v>182</v>
      </c>
      <c r="D177" s="381"/>
      <c r="E177" s="382"/>
      <c r="F177" s="380" t="s">
        <v>100</v>
      </c>
      <c r="G177" s="382"/>
      <c r="H177" s="378"/>
      <c r="I177" s="382"/>
      <c r="J177" s="378"/>
      <c r="K177" s="382"/>
      <c r="L177" s="38"/>
      <c r="M177" s="378"/>
      <c r="N177" s="382"/>
      <c r="O177" s="39" t="s">
        <v>100</v>
      </c>
      <c r="P177" s="378"/>
      <c r="Q177" s="382"/>
      <c r="R177" s="378"/>
      <c r="S177" s="381"/>
      <c r="T177" s="382"/>
      <c r="U177" s="37">
        <v>997.49</v>
      </c>
    </row>
    <row r="178" spans="1:21" ht="14.25" customHeight="1" x14ac:dyDescent="0.25">
      <c r="A178" s="39" t="s">
        <v>100</v>
      </c>
      <c r="B178" s="39" t="s">
        <v>181</v>
      </c>
      <c r="C178" s="379" t="s">
        <v>180</v>
      </c>
      <c r="D178" s="381"/>
      <c r="E178" s="382"/>
      <c r="F178" s="380" t="s">
        <v>179</v>
      </c>
      <c r="G178" s="382"/>
      <c r="H178" s="378"/>
      <c r="I178" s="382"/>
      <c r="J178" s="378"/>
      <c r="K178" s="382"/>
      <c r="L178" s="37">
        <v>1.002308</v>
      </c>
      <c r="M178" s="378"/>
      <c r="N178" s="382"/>
      <c r="O178" s="39" t="s">
        <v>100</v>
      </c>
      <c r="P178" s="378"/>
      <c r="Q178" s="382"/>
      <c r="R178" s="378"/>
      <c r="S178" s="381"/>
      <c r="T178" s="382"/>
      <c r="U178" s="37">
        <v>757.02</v>
      </c>
    </row>
    <row r="179" spans="1:21" ht="14.25" customHeight="1" x14ac:dyDescent="0.25">
      <c r="A179" s="39" t="s">
        <v>100</v>
      </c>
      <c r="B179" s="39" t="s">
        <v>1126</v>
      </c>
      <c r="C179" s="379" t="s">
        <v>1127</v>
      </c>
      <c r="D179" s="381"/>
      <c r="E179" s="382"/>
      <c r="F179" s="380" t="s">
        <v>218</v>
      </c>
      <c r="G179" s="382"/>
      <c r="H179" s="383">
        <v>18</v>
      </c>
      <c r="I179" s="382"/>
      <c r="J179" s="383">
        <v>1.1499999999999999</v>
      </c>
      <c r="K179" s="382"/>
      <c r="L179" s="37">
        <v>0.99567000000000005</v>
      </c>
      <c r="M179" s="378"/>
      <c r="N179" s="382"/>
      <c r="O179" s="39" t="s">
        <v>100</v>
      </c>
      <c r="P179" s="383">
        <v>992.5</v>
      </c>
      <c r="Q179" s="382"/>
      <c r="R179" s="378"/>
      <c r="S179" s="381"/>
      <c r="T179" s="382"/>
      <c r="U179" s="37">
        <v>988.2</v>
      </c>
    </row>
    <row r="180" spans="1:21" ht="14.25" customHeight="1" x14ac:dyDescent="0.25">
      <c r="A180" s="39" t="s">
        <v>100</v>
      </c>
      <c r="B180" s="39" t="s">
        <v>252</v>
      </c>
      <c r="C180" s="379" t="s">
        <v>251</v>
      </c>
      <c r="D180" s="381"/>
      <c r="E180" s="382"/>
      <c r="F180" s="380" t="s">
        <v>179</v>
      </c>
      <c r="G180" s="382"/>
      <c r="H180" s="383">
        <v>18</v>
      </c>
      <c r="I180" s="382"/>
      <c r="J180" s="383">
        <v>1.1499999999999999</v>
      </c>
      <c r="K180" s="382"/>
      <c r="L180" s="37">
        <v>0.99567000000000005</v>
      </c>
      <c r="M180" s="378"/>
      <c r="N180" s="382"/>
      <c r="O180" s="39" t="s">
        <v>100</v>
      </c>
      <c r="P180" s="383">
        <v>756.56</v>
      </c>
      <c r="Q180" s="382"/>
      <c r="R180" s="383">
        <v>1</v>
      </c>
      <c r="S180" s="381"/>
      <c r="T180" s="382"/>
      <c r="U180" s="37">
        <v>753.28</v>
      </c>
    </row>
    <row r="181" spans="1:21" ht="14.25" customHeight="1" x14ac:dyDescent="0.25">
      <c r="A181" s="39" t="s">
        <v>100</v>
      </c>
      <c r="B181" s="39" t="s">
        <v>1128</v>
      </c>
      <c r="C181" s="379" t="s">
        <v>1129</v>
      </c>
      <c r="D181" s="381"/>
      <c r="E181" s="382"/>
      <c r="F181" s="380" t="s">
        <v>218</v>
      </c>
      <c r="G181" s="382"/>
      <c r="H181" s="383">
        <v>5.93</v>
      </c>
      <c r="I181" s="382"/>
      <c r="J181" s="383">
        <v>1.1499999999999999</v>
      </c>
      <c r="K181" s="382"/>
      <c r="L181" s="37">
        <v>0.32801799999999998</v>
      </c>
      <c r="M181" s="383">
        <v>8.5399999999999991</v>
      </c>
      <c r="N181" s="382"/>
      <c r="O181" s="39" t="s">
        <v>1130</v>
      </c>
      <c r="P181" s="383">
        <v>15.03</v>
      </c>
      <c r="Q181" s="382"/>
      <c r="R181" s="378"/>
      <c r="S181" s="381"/>
      <c r="T181" s="382"/>
      <c r="U181" s="37">
        <v>4.93</v>
      </c>
    </row>
    <row r="182" spans="1:21" ht="18.95" customHeight="1" x14ac:dyDescent="0.25">
      <c r="A182" s="39" t="s">
        <v>100</v>
      </c>
      <c r="B182" s="39" t="s">
        <v>224</v>
      </c>
      <c r="C182" s="379" t="s">
        <v>223</v>
      </c>
      <c r="D182" s="381"/>
      <c r="E182" s="382"/>
      <c r="F182" s="380" t="s">
        <v>218</v>
      </c>
      <c r="G182" s="382"/>
      <c r="H182" s="383">
        <v>0.12</v>
      </c>
      <c r="I182" s="382"/>
      <c r="J182" s="383">
        <v>1.1499999999999999</v>
      </c>
      <c r="K182" s="382"/>
      <c r="L182" s="37">
        <v>6.6379999999999998E-3</v>
      </c>
      <c r="M182" s="378"/>
      <c r="N182" s="382"/>
      <c r="O182" s="39" t="s">
        <v>100</v>
      </c>
      <c r="P182" s="383">
        <v>656.62</v>
      </c>
      <c r="Q182" s="382"/>
      <c r="R182" s="378"/>
      <c r="S182" s="381"/>
      <c r="T182" s="382"/>
      <c r="U182" s="37">
        <v>4.3600000000000003</v>
      </c>
    </row>
    <row r="183" spans="1:21" ht="14.25" customHeight="1" x14ac:dyDescent="0.25">
      <c r="A183" s="39" t="s">
        <v>100</v>
      </c>
      <c r="B183" s="39" t="s">
        <v>222</v>
      </c>
      <c r="C183" s="379" t="s">
        <v>221</v>
      </c>
      <c r="D183" s="381"/>
      <c r="E183" s="382"/>
      <c r="F183" s="380" t="s">
        <v>179</v>
      </c>
      <c r="G183" s="382"/>
      <c r="H183" s="383">
        <v>0.12</v>
      </c>
      <c r="I183" s="382"/>
      <c r="J183" s="383">
        <v>1.1499999999999999</v>
      </c>
      <c r="K183" s="382"/>
      <c r="L183" s="37">
        <v>6.6379999999999998E-3</v>
      </c>
      <c r="M183" s="378"/>
      <c r="N183" s="382"/>
      <c r="O183" s="39" t="s">
        <v>100</v>
      </c>
      <c r="P183" s="383">
        <v>563.22</v>
      </c>
      <c r="Q183" s="382"/>
      <c r="R183" s="383">
        <v>1</v>
      </c>
      <c r="S183" s="381"/>
      <c r="T183" s="382"/>
      <c r="U183" s="37">
        <v>3.74</v>
      </c>
    </row>
    <row r="184" spans="1:21" ht="14.25" customHeight="1" x14ac:dyDescent="0.25">
      <c r="A184" s="39" t="s">
        <v>100</v>
      </c>
      <c r="B184" s="39" t="s">
        <v>178</v>
      </c>
      <c r="C184" s="379" t="s">
        <v>177</v>
      </c>
      <c r="D184" s="381"/>
      <c r="E184" s="382"/>
      <c r="F184" s="380" t="s">
        <v>100</v>
      </c>
      <c r="G184" s="382"/>
      <c r="H184" s="378"/>
      <c r="I184" s="382"/>
      <c r="J184" s="378"/>
      <c r="K184" s="382"/>
      <c r="L184" s="38"/>
      <c r="M184" s="378"/>
      <c r="N184" s="382"/>
      <c r="O184" s="39" t="s">
        <v>100</v>
      </c>
      <c r="P184" s="378"/>
      <c r="Q184" s="382"/>
      <c r="R184" s="378"/>
      <c r="S184" s="381"/>
      <c r="T184" s="382"/>
      <c r="U184" s="37">
        <v>27608.37</v>
      </c>
    </row>
    <row r="185" spans="1:21" ht="14.25" customHeight="1" x14ac:dyDescent="0.25">
      <c r="A185" s="39" t="s">
        <v>100</v>
      </c>
      <c r="B185" s="39" t="s">
        <v>216</v>
      </c>
      <c r="C185" s="379" t="s">
        <v>215</v>
      </c>
      <c r="D185" s="381"/>
      <c r="E185" s="382"/>
      <c r="F185" s="380" t="s">
        <v>214</v>
      </c>
      <c r="G185" s="382"/>
      <c r="H185" s="383">
        <v>1.75</v>
      </c>
      <c r="I185" s="382"/>
      <c r="J185" s="383">
        <v>1</v>
      </c>
      <c r="K185" s="382"/>
      <c r="L185" s="37">
        <v>8.4175E-2</v>
      </c>
      <c r="M185" s="383">
        <v>35.71</v>
      </c>
      <c r="N185" s="382"/>
      <c r="O185" s="39" t="s">
        <v>213</v>
      </c>
      <c r="P185" s="383">
        <v>29.28</v>
      </c>
      <c r="Q185" s="382"/>
      <c r="R185" s="378"/>
      <c r="S185" s="381"/>
      <c r="T185" s="382"/>
      <c r="U185" s="37">
        <v>2.46</v>
      </c>
    </row>
    <row r="186" spans="1:21" ht="14.25" customHeight="1" x14ac:dyDescent="0.25">
      <c r="A186" s="39" t="s">
        <v>100</v>
      </c>
      <c r="B186" s="39" t="s">
        <v>1131</v>
      </c>
      <c r="C186" s="379" t="s">
        <v>1132</v>
      </c>
      <c r="D186" s="381"/>
      <c r="E186" s="382"/>
      <c r="F186" s="380" t="s">
        <v>1133</v>
      </c>
      <c r="G186" s="382"/>
      <c r="H186" s="383">
        <v>250</v>
      </c>
      <c r="I186" s="382"/>
      <c r="J186" s="383">
        <v>1</v>
      </c>
      <c r="K186" s="382"/>
      <c r="L186" s="37">
        <v>12.025</v>
      </c>
      <c r="M186" s="383">
        <v>12.83</v>
      </c>
      <c r="N186" s="382"/>
      <c r="O186" s="39" t="s">
        <v>1134</v>
      </c>
      <c r="P186" s="383">
        <v>13.98</v>
      </c>
      <c r="Q186" s="382"/>
      <c r="R186" s="378"/>
      <c r="S186" s="381"/>
      <c r="T186" s="382"/>
      <c r="U186" s="37">
        <v>168.11</v>
      </c>
    </row>
    <row r="187" spans="1:21" ht="18.95" customHeight="1" x14ac:dyDescent="0.25">
      <c r="A187" s="39" t="s">
        <v>100</v>
      </c>
      <c r="B187" s="39" t="s">
        <v>1135</v>
      </c>
      <c r="C187" s="379" t="s">
        <v>1136</v>
      </c>
      <c r="D187" s="381"/>
      <c r="E187" s="382"/>
      <c r="F187" s="380" t="s">
        <v>214</v>
      </c>
      <c r="G187" s="382"/>
      <c r="H187" s="378"/>
      <c r="I187" s="382"/>
      <c r="J187" s="383">
        <v>1</v>
      </c>
      <c r="K187" s="382"/>
      <c r="L187" s="37">
        <v>5.29</v>
      </c>
      <c r="M187" s="383">
        <v>4116.45</v>
      </c>
      <c r="N187" s="382"/>
      <c r="O187" s="39" t="s">
        <v>1137</v>
      </c>
      <c r="P187" s="383">
        <v>5186.7299999999996</v>
      </c>
      <c r="Q187" s="382"/>
      <c r="R187" s="378"/>
      <c r="S187" s="381"/>
      <c r="T187" s="382"/>
      <c r="U187" s="37">
        <v>27437.8</v>
      </c>
    </row>
    <row r="188" spans="1:21" ht="14.25" customHeight="1" x14ac:dyDescent="0.25">
      <c r="A188" s="39" t="s">
        <v>100</v>
      </c>
      <c r="B188" s="39" t="s">
        <v>100</v>
      </c>
      <c r="C188" s="365" t="s">
        <v>166</v>
      </c>
      <c r="D188" s="381"/>
      <c r="E188" s="382"/>
      <c r="F188" s="380" t="s">
        <v>100</v>
      </c>
      <c r="G188" s="382"/>
      <c r="H188" s="378"/>
      <c r="I188" s="382"/>
      <c r="J188" s="378"/>
      <c r="K188" s="382"/>
      <c r="L188" s="38"/>
      <c r="M188" s="378"/>
      <c r="N188" s="382"/>
      <c r="O188" s="39" t="s">
        <v>100</v>
      </c>
      <c r="P188" s="378"/>
      <c r="Q188" s="382"/>
      <c r="R188" s="378"/>
      <c r="S188" s="381"/>
      <c r="T188" s="382"/>
      <c r="U188" s="35">
        <v>32784.050000000003</v>
      </c>
    </row>
    <row r="189" spans="1:21" ht="14.25" customHeight="1" x14ac:dyDescent="0.25">
      <c r="A189" s="41" t="s">
        <v>100</v>
      </c>
      <c r="B189" s="41" t="s">
        <v>100</v>
      </c>
      <c r="C189" s="379" t="s">
        <v>165</v>
      </c>
      <c r="D189" s="381"/>
      <c r="E189" s="382"/>
      <c r="F189" s="380" t="s">
        <v>100</v>
      </c>
      <c r="G189" s="382"/>
      <c r="H189" s="378"/>
      <c r="I189" s="382"/>
      <c r="J189" s="379" t="s">
        <v>100</v>
      </c>
      <c r="K189" s="382"/>
      <c r="L189" s="39" t="s">
        <v>100</v>
      </c>
      <c r="M189" s="379" t="s">
        <v>100</v>
      </c>
      <c r="N189" s="382"/>
      <c r="O189" s="41" t="s">
        <v>100</v>
      </c>
      <c r="P189" s="378"/>
      <c r="Q189" s="382"/>
      <c r="R189" s="379" t="s">
        <v>100</v>
      </c>
      <c r="S189" s="381"/>
      <c r="T189" s="382"/>
      <c r="U189" s="37">
        <v>4178.1899999999996</v>
      </c>
    </row>
    <row r="190" spans="1:21" ht="38.85" customHeight="1" x14ac:dyDescent="0.25">
      <c r="A190" s="41" t="s">
        <v>100</v>
      </c>
      <c r="B190" s="39" t="s">
        <v>1138</v>
      </c>
      <c r="C190" s="379" t="s">
        <v>1139</v>
      </c>
      <c r="D190" s="381"/>
      <c r="E190" s="382"/>
      <c r="F190" s="380" t="s">
        <v>160</v>
      </c>
      <c r="G190" s="382"/>
      <c r="H190" s="383">
        <v>102</v>
      </c>
      <c r="I190" s="382"/>
      <c r="J190" s="383">
        <v>1</v>
      </c>
      <c r="K190" s="382"/>
      <c r="L190" s="37">
        <v>102</v>
      </c>
      <c r="M190" s="378"/>
      <c r="N190" s="382"/>
      <c r="O190" s="39" t="s">
        <v>100</v>
      </c>
      <c r="P190" s="378"/>
      <c r="Q190" s="382"/>
      <c r="R190" s="384" t="s">
        <v>100</v>
      </c>
      <c r="S190" s="381"/>
      <c r="T190" s="382"/>
      <c r="U190" s="37">
        <v>4261.75</v>
      </c>
    </row>
    <row r="191" spans="1:21" ht="38.85" customHeight="1" x14ac:dyDescent="0.25">
      <c r="A191" s="41" t="s">
        <v>100</v>
      </c>
      <c r="B191" s="39" t="s">
        <v>1140</v>
      </c>
      <c r="C191" s="379" t="s">
        <v>1141</v>
      </c>
      <c r="D191" s="381"/>
      <c r="E191" s="382"/>
      <c r="F191" s="380" t="s">
        <v>160</v>
      </c>
      <c r="G191" s="382"/>
      <c r="H191" s="383">
        <v>58</v>
      </c>
      <c r="I191" s="382"/>
      <c r="J191" s="383">
        <v>1</v>
      </c>
      <c r="K191" s="382"/>
      <c r="L191" s="37">
        <v>58</v>
      </c>
      <c r="M191" s="378"/>
      <c r="N191" s="382"/>
      <c r="O191" s="39" t="s">
        <v>100</v>
      </c>
      <c r="P191" s="378"/>
      <c r="Q191" s="382"/>
      <c r="R191" s="384" t="s">
        <v>100</v>
      </c>
      <c r="S191" s="381"/>
      <c r="T191" s="382"/>
      <c r="U191" s="37">
        <v>2423.35</v>
      </c>
    </row>
    <row r="192" spans="1:21" ht="14.25" customHeight="1" x14ac:dyDescent="0.25">
      <c r="A192" s="36" t="s">
        <v>100</v>
      </c>
      <c r="B192" s="36" t="s">
        <v>100</v>
      </c>
      <c r="C192" s="365" t="s">
        <v>136</v>
      </c>
      <c r="D192" s="381"/>
      <c r="E192" s="381"/>
      <c r="F192" s="381"/>
      <c r="G192" s="381"/>
      <c r="H192" s="381"/>
      <c r="I192" s="381"/>
      <c r="J192" s="381"/>
      <c r="K192" s="381"/>
      <c r="L192" s="382"/>
      <c r="M192" s="385" t="s">
        <v>100</v>
      </c>
      <c r="N192" s="381"/>
      <c r="O192" s="382"/>
      <c r="P192" s="386">
        <v>820564.45</v>
      </c>
      <c r="Q192" s="382"/>
      <c r="R192" s="369"/>
      <c r="S192" s="381"/>
      <c r="T192" s="382"/>
      <c r="U192" s="35">
        <v>39469.15</v>
      </c>
    </row>
    <row r="193" spans="1:21" ht="60.75" customHeight="1" x14ac:dyDescent="0.25">
      <c r="A193" s="44" t="s">
        <v>333</v>
      </c>
      <c r="B193" s="43" t="s">
        <v>1142</v>
      </c>
      <c r="C193" s="365" t="s">
        <v>1143</v>
      </c>
      <c r="D193" s="381"/>
      <c r="E193" s="382"/>
      <c r="F193" s="367" t="s">
        <v>343</v>
      </c>
      <c r="G193" s="382"/>
      <c r="H193" s="368">
        <v>0.1129</v>
      </c>
      <c r="I193" s="382"/>
      <c r="J193" s="368">
        <v>1</v>
      </c>
      <c r="K193" s="382"/>
      <c r="L193" s="35">
        <v>0.1129</v>
      </c>
      <c r="M193" s="369"/>
      <c r="N193" s="382"/>
      <c r="O193" s="42"/>
      <c r="P193" s="369"/>
      <c r="Q193" s="382"/>
      <c r="R193" s="369"/>
      <c r="S193" s="381"/>
      <c r="T193" s="382"/>
      <c r="U193" s="38"/>
    </row>
    <row r="194" spans="1:21" ht="28.35" customHeight="1" x14ac:dyDescent="0.25">
      <c r="A194" s="40" t="s">
        <v>100</v>
      </c>
      <c r="B194" s="39" t="s">
        <v>228</v>
      </c>
      <c r="C194" s="379" t="s">
        <v>227</v>
      </c>
      <c r="D194" s="381"/>
      <c r="E194" s="381"/>
      <c r="F194" s="381"/>
      <c r="G194" s="381"/>
      <c r="H194" s="381"/>
      <c r="I194" s="381"/>
      <c r="J194" s="381"/>
      <c r="K194" s="381"/>
      <c r="L194" s="381"/>
      <c r="M194" s="381"/>
      <c r="N194" s="381"/>
      <c r="O194" s="381"/>
      <c r="P194" s="381"/>
      <c r="Q194" s="381"/>
      <c r="R194" s="381"/>
      <c r="S194" s="381"/>
      <c r="T194" s="382"/>
      <c r="U194" s="41" t="s">
        <v>100</v>
      </c>
    </row>
    <row r="195" spans="1:21" ht="14.25" customHeight="1" x14ac:dyDescent="0.25">
      <c r="A195" s="39" t="s">
        <v>100</v>
      </c>
      <c r="B195" s="39" t="s">
        <v>187</v>
      </c>
      <c r="C195" s="379" t="s">
        <v>186</v>
      </c>
      <c r="D195" s="381"/>
      <c r="E195" s="382"/>
      <c r="F195" s="380" t="s">
        <v>179</v>
      </c>
      <c r="G195" s="382"/>
      <c r="H195" s="378"/>
      <c r="I195" s="382"/>
      <c r="J195" s="378"/>
      <c r="K195" s="382"/>
      <c r="L195" s="37">
        <v>23.240465</v>
      </c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11624.18</v>
      </c>
    </row>
    <row r="196" spans="1:21" ht="14.25" customHeight="1" x14ac:dyDescent="0.25">
      <c r="A196" s="39" t="s">
        <v>100</v>
      </c>
      <c r="B196" s="39" t="s">
        <v>330</v>
      </c>
      <c r="C196" s="379" t="s">
        <v>329</v>
      </c>
      <c r="D196" s="381"/>
      <c r="E196" s="382"/>
      <c r="F196" s="380" t="s">
        <v>179</v>
      </c>
      <c r="G196" s="382"/>
      <c r="H196" s="383">
        <v>179</v>
      </c>
      <c r="I196" s="382"/>
      <c r="J196" s="383">
        <v>1.1499999999999999</v>
      </c>
      <c r="K196" s="382"/>
      <c r="L196" s="37">
        <v>23.240465</v>
      </c>
      <c r="M196" s="378"/>
      <c r="N196" s="382"/>
      <c r="O196" s="39" t="s">
        <v>100</v>
      </c>
      <c r="P196" s="383">
        <v>500.17</v>
      </c>
      <c r="Q196" s="382"/>
      <c r="R196" s="383">
        <v>1</v>
      </c>
      <c r="S196" s="381"/>
      <c r="T196" s="382"/>
      <c r="U196" s="37">
        <v>11624.18</v>
      </c>
    </row>
    <row r="197" spans="1:21" ht="14.25" customHeight="1" x14ac:dyDescent="0.25">
      <c r="A197" s="39" t="s">
        <v>100</v>
      </c>
      <c r="B197" s="39" t="s">
        <v>183</v>
      </c>
      <c r="C197" s="379" t="s">
        <v>182</v>
      </c>
      <c r="D197" s="381"/>
      <c r="E197" s="382"/>
      <c r="F197" s="380" t="s">
        <v>100</v>
      </c>
      <c r="G197" s="382"/>
      <c r="H197" s="378"/>
      <c r="I197" s="382"/>
      <c r="J197" s="378"/>
      <c r="K197" s="382"/>
      <c r="L197" s="38"/>
      <c r="M197" s="378"/>
      <c r="N197" s="382"/>
      <c r="O197" s="39" t="s">
        <v>100</v>
      </c>
      <c r="P197" s="378"/>
      <c r="Q197" s="382"/>
      <c r="R197" s="378"/>
      <c r="S197" s="381"/>
      <c r="T197" s="382"/>
      <c r="U197" s="37">
        <v>3755.11</v>
      </c>
    </row>
    <row r="198" spans="1:21" ht="14.25" customHeight="1" x14ac:dyDescent="0.25">
      <c r="A198" s="39" t="s">
        <v>100</v>
      </c>
      <c r="B198" s="39" t="s">
        <v>181</v>
      </c>
      <c r="C198" s="379" t="s">
        <v>180</v>
      </c>
      <c r="D198" s="381"/>
      <c r="E198" s="382"/>
      <c r="F198" s="380" t="s">
        <v>179</v>
      </c>
      <c r="G198" s="382"/>
      <c r="H198" s="378"/>
      <c r="I198" s="382"/>
      <c r="J198" s="378"/>
      <c r="K198" s="382"/>
      <c r="L198" s="37">
        <v>3.7080880000000001</v>
      </c>
      <c r="M198" s="378"/>
      <c r="N198" s="382"/>
      <c r="O198" s="39" t="s">
        <v>100</v>
      </c>
      <c r="P198" s="378"/>
      <c r="Q198" s="382"/>
      <c r="R198" s="378"/>
      <c r="S198" s="381"/>
      <c r="T198" s="382"/>
      <c r="U198" s="37">
        <v>2767.96</v>
      </c>
    </row>
    <row r="199" spans="1:21" ht="14.25" customHeight="1" x14ac:dyDescent="0.25">
      <c r="A199" s="39" t="s">
        <v>100</v>
      </c>
      <c r="B199" s="39" t="s">
        <v>1126</v>
      </c>
      <c r="C199" s="379" t="s">
        <v>1127</v>
      </c>
      <c r="D199" s="381"/>
      <c r="E199" s="382"/>
      <c r="F199" s="380" t="s">
        <v>218</v>
      </c>
      <c r="G199" s="382"/>
      <c r="H199" s="383">
        <v>26.06</v>
      </c>
      <c r="I199" s="382"/>
      <c r="J199" s="383">
        <v>1.1499999999999999</v>
      </c>
      <c r="K199" s="382"/>
      <c r="L199" s="37">
        <v>3.3835000000000002</v>
      </c>
      <c r="M199" s="378"/>
      <c r="N199" s="382"/>
      <c r="O199" s="39" t="s">
        <v>100</v>
      </c>
      <c r="P199" s="383">
        <v>992.5</v>
      </c>
      <c r="Q199" s="382"/>
      <c r="R199" s="378"/>
      <c r="S199" s="381"/>
      <c r="T199" s="382"/>
      <c r="U199" s="37">
        <v>3358.12</v>
      </c>
    </row>
    <row r="200" spans="1:21" ht="14.25" customHeight="1" x14ac:dyDescent="0.25">
      <c r="A200" s="39" t="s">
        <v>100</v>
      </c>
      <c r="B200" s="39" t="s">
        <v>252</v>
      </c>
      <c r="C200" s="379" t="s">
        <v>251</v>
      </c>
      <c r="D200" s="381"/>
      <c r="E200" s="382"/>
      <c r="F200" s="380" t="s">
        <v>179</v>
      </c>
      <c r="G200" s="382"/>
      <c r="H200" s="383">
        <v>26.06</v>
      </c>
      <c r="I200" s="382"/>
      <c r="J200" s="383">
        <v>1.1499999999999999</v>
      </c>
      <c r="K200" s="382"/>
      <c r="L200" s="37">
        <v>3.3835000000000002</v>
      </c>
      <c r="M200" s="378"/>
      <c r="N200" s="382"/>
      <c r="O200" s="39" t="s">
        <v>100</v>
      </c>
      <c r="P200" s="383">
        <v>756.56</v>
      </c>
      <c r="Q200" s="382"/>
      <c r="R200" s="383">
        <v>1</v>
      </c>
      <c r="S200" s="381"/>
      <c r="T200" s="382"/>
      <c r="U200" s="37">
        <v>2559.8200000000002</v>
      </c>
    </row>
    <row r="201" spans="1:21" ht="18.95" customHeight="1" x14ac:dyDescent="0.25">
      <c r="A201" s="39" t="s">
        <v>100</v>
      </c>
      <c r="B201" s="39" t="s">
        <v>254</v>
      </c>
      <c r="C201" s="379" t="s">
        <v>253</v>
      </c>
      <c r="D201" s="381"/>
      <c r="E201" s="382"/>
      <c r="F201" s="380" t="s">
        <v>218</v>
      </c>
      <c r="G201" s="382"/>
      <c r="H201" s="383">
        <v>0.9</v>
      </c>
      <c r="I201" s="382"/>
      <c r="J201" s="383">
        <v>1.1499999999999999</v>
      </c>
      <c r="K201" s="382"/>
      <c r="L201" s="37">
        <v>0.116852</v>
      </c>
      <c r="M201" s="378"/>
      <c r="N201" s="382"/>
      <c r="O201" s="39" t="s">
        <v>100</v>
      </c>
      <c r="P201" s="383">
        <v>1631.99</v>
      </c>
      <c r="Q201" s="382"/>
      <c r="R201" s="378"/>
      <c r="S201" s="381"/>
      <c r="T201" s="382"/>
      <c r="U201" s="37">
        <v>190.7</v>
      </c>
    </row>
    <row r="202" spans="1:21" ht="14.25" customHeight="1" x14ac:dyDescent="0.25">
      <c r="A202" s="39" t="s">
        <v>100</v>
      </c>
      <c r="B202" s="39" t="s">
        <v>252</v>
      </c>
      <c r="C202" s="379" t="s">
        <v>251</v>
      </c>
      <c r="D202" s="381"/>
      <c r="E202" s="382"/>
      <c r="F202" s="380" t="s">
        <v>179</v>
      </c>
      <c r="G202" s="382"/>
      <c r="H202" s="383">
        <v>0.9</v>
      </c>
      <c r="I202" s="382"/>
      <c r="J202" s="383">
        <v>1.1499999999999999</v>
      </c>
      <c r="K202" s="382"/>
      <c r="L202" s="37">
        <v>0.116852</v>
      </c>
      <c r="M202" s="378"/>
      <c r="N202" s="382"/>
      <c r="O202" s="39" t="s">
        <v>100</v>
      </c>
      <c r="P202" s="383">
        <v>756.56</v>
      </c>
      <c r="Q202" s="382"/>
      <c r="R202" s="383">
        <v>1</v>
      </c>
      <c r="S202" s="381"/>
      <c r="T202" s="382"/>
      <c r="U202" s="37">
        <v>88.41</v>
      </c>
    </row>
    <row r="203" spans="1:21" ht="36.6" customHeight="1" x14ac:dyDescent="0.25">
      <c r="A203" s="39" t="s">
        <v>100</v>
      </c>
      <c r="B203" s="39" t="s">
        <v>1144</v>
      </c>
      <c r="C203" s="379" t="s">
        <v>1145</v>
      </c>
      <c r="D203" s="381"/>
      <c r="E203" s="382"/>
      <c r="F203" s="380" t="s">
        <v>218</v>
      </c>
      <c r="G203" s="382"/>
      <c r="H203" s="383">
        <v>0.25</v>
      </c>
      <c r="I203" s="382"/>
      <c r="J203" s="383">
        <v>1.1499999999999999</v>
      </c>
      <c r="K203" s="382"/>
      <c r="L203" s="37">
        <v>3.2459000000000002E-2</v>
      </c>
      <c r="M203" s="378"/>
      <c r="N203" s="382"/>
      <c r="O203" s="39" t="s">
        <v>100</v>
      </c>
      <c r="P203" s="383">
        <v>1615.17</v>
      </c>
      <c r="Q203" s="382"/>
      <c r="R203" s="378"/>
      <c r="S203" s="381"/>
      <c r="T203" s="382"/>
      <c r="U203" s="37">
        <v>52.43</v>
      </c>
    </row>
    <row r="204" spans="1:21" ht="14.25" customHeight="1" x14ac:dyDescent="0.25">
      <c r="A204" s="39" t="s">
        <v>100</v>
      </c>
      <c r="B204" s="39" t="s">
        <v>1088</v>
      </c>
      <c r="C204" s="379" t="s">
        <v>1089</v>
      </c>
      <c r="D204" s="381"/>
      <c r="E204" s="382"/>
      <c r="F204" s="380" t="s">
        <v>179</v>
      </c>
      <c r="G204" s="382"/>
      <c r="H204" s="383">
        <v>0.25</v>
      </c>
      <c r="I204" s="382"/>
      <c r="J204" s="383">
        <v>1.1499999999999999</v>
      </c>
      <c r="K204" s="382"/>
      <c r="L204" s="37">
        <v>3.2459000000000002E-2</v>
      </c>
      <c r="M204" s="378"/>
      <c r="N204" s="382"/>
      <c r="O204" s="39" t="s">
        <v>100</v>
      </c>
      <c r="P204" s="383">
        <v>647.28</v>
      </c>
      <c r="Q204" s="382"/>
      <c r="R204" s="383">
        <v>1</v>
      </c>
      <c r="S204" s="381"/>
      <c r="T204" s="382"/>
      <c r="U204" s="37">
        <v>21.01</v>
      </c>
    </row>
    <row r="205" spans="1:21" ht="14.25" customHeight="1" x14ac:dyDescent="0.25">
      <c r="A205" s="39" t="s">
        <v>100</v>
      </c>
      <c r="B205" s="39" t="s">
        <v>1146</v>
      </c>
      <c r="C205" s="379" t="s">
        <v>1147</v>
      </c>
      <c r="D205" s="381"/>
      <c r="E205" s="382"/>
      <c r="F205" s="380" t="s">
        <v>218</v>
      </c>
      <c r="G205" s="382"/>
      <c r="H205" s="383">
        <v>9</v>
      </c>
      <c r="I205" s="382"/>
      <c r="J205" s="383">
        <v>1.1499999999999999</v>
      </c>
      <c r="K205" s="382"/>
      <c r="L205" s="37">
        <v>1.168515</v>
      </c>
      <c r="M205" s="383">
        <v>10.37</v>
      </c>
      <c r="N205" s="382"/>
      <c r="O205" s="39" t="s">
        <v>533</v>
      </c>
      <c r="P205" s="383">
        <v>13.38</v>
      </c>
      <c r="Q205" s="382"/>
      <c r="R205" s="378"/>
      <c r="S205" s="381"/>
      <c r="T205" s="382"/>
      <c r="U205" s="37">
        <v>15.63</v>
      </c>
    </row>
    <row r="206" spans="1:21" ht="18.95" customHeight="1" x14ac:dyDescent="0.25">
      <c r="A206" s="39" t="s">
        <v>100</v>
      </c>
      <c r="B206" s="39" t="s">
        <v>224</v>
      </c>
      <c r="C206" s="379" t="s">
        <v>223</v>
      </c>
      <c r="D206" s="381"/>
      <c r="E206" s="382"/>
      <c r="F206" s="380" t="s">
        <v>218</v>
      </c>
      <c r="G206" s="382"/>
      <c r="H206" s="383">
        <v>1.35</v>
      </c>
      <c r="I206" s="382"/>
      <c r="J206" s="383">
        <v>1.1499999999999999</v>
      </c>
      <c r="K206" s="382"/>
      <c r="L206" s="37">
        <v>0.17527699999999999</v>
      </c>
      <c r="M206" s="378"/>
      <c r="N206" s="382"/>
      <c r="O206" s="39" t="s">
        <v>100</v>
      </c>
      <c r="P206" s="383">
        <v>656.62</v>
      </c>
      <c r="Q206" s="382"/>
      <c r="R206" s="378"/>
      <c r="S206" s="381"/>
      <c r="T206" s="382"/>
      <c r="U206" s="37">
        <v>115.09</v>
      </c>
    </row>
    <row r="207" spans="1:21" ht="14.25" customHeight="1" x14ac:dyDescent="0.25">
      <c r="A207" s="39" t="s">
        <v>100</v>
      </c>
      <c r="B207" s="39" t="s">
        <v>222</v>
      </c>
      <c r="C207" s="379" t="s">
        <v>221</v>
      </c>
      <c r="D207" s="381"/>
      <c r="E207" s="382"/>
      <c r="F207" s="380" t="s">
        <v>179</v>
      </c>
      <c r="G207" s="382"/>
      <c r="H207" s="383">
        <v>1.35</v>
      </c>
      <c r="I207" s="382"/>
      <c r="J207" s="383">
        <v>1.1499999999999999</v>
      </c>
      <c r="K207" s="382"/>
      <c r="L207" s="37">
        <v>0.17527699999999999</v>
      </c>
      <c r="M207" s="378"/>
      <c r="N207" s="382"/>
      <c r="O207" s="39" t="s">
        <v>100</v>
      </c>
      <c r="P207" s="383">
        <v>563.22</v>
      </c>
      <c r="Q207" s="382"/>
      <c r="R207" s="383">
        <v>1</v>
      </c>
      <c r="S207" s="381"/>
      <c r="T207" s="382"/>
      <c r="U207" s="37">
        <v>98.72</v>
      </c>
    </row>
    <row r="208" spans="1:21" ht="18.95" customHeight="1" x14ac:dyDescent="0.25">
      <c r="A208" s="39" t="s">
        <v>100</v>
      </c>
      <c r="B208" s="39" t="s">
        <v>1148</v>
      </c>
      <c r="C208" s="379" t="s">
        <v>1149</v>
      </c>
      <c r="D208" s="381"/>
      <c r="E208" s="382"/>
      <c r="F208" s="380" t="s">
        <v>218</v>
      </c>
      <c r="G208" s="382"/>
      <c r="H208" s="383">
        <v>4.3</v>
      </c>
      <c r="I208" s="382"/>
      <c r="J208" s="383">
        <v>1.1499999999999999</v>
      </c>
      <c r="K208" s="382"/>
      <c r="L208" s="37">
        <v>0.55829099999999998</v>
      </c>
      <c r="M208" s="378"/>
      <c r="N208" s="382"/>
      <c r="O208" s="39" t="s">
        <v>100</v>
      </c>
      <c r="P208" s="383">
        <v>41.45</v>
      </c>
      <c r="Q208" s="382"/>
      <c r="R208" s="378"/>
      <c r="S208" s="381"/>
      <c r="T208" s="382"/>
      <c r="U208" s="37">
        <v>23.14</v>
      </c>
    </row>
    <row r="209" spans="1:21" ht="14.25" customHeight="1" x14ac:dyDescent="0.25">
      <c r="A209" s="39" t="s">
        <v>100</v>
      </c>
      <c r="B209" s="39" t="s">
        <v>178</v>
      </c>
      <c r="C209" s="379" t="s">
        <v>177</v>
      </c>
      <c r="D209" s="381"/>
      <c r="E209" s="382"/>
      <c r="F209" s="380" t="s">
        <v>100</v>
      </c>
      <c r="G209" s="382"/>
      <c r="H209" s="378"/>
      <c r="I209" s="382"/>
      <c r="J209" s="378"/>
      <c r="K209" s="382"/>
      <c r="L209" s="38"/>
      <c r="M209" s="378"/>
      <c r="N209" s="382"/>
      <c r="O209" s="39" t="s">
        <v>100</v>
      </c>
      <c r="P209" s="378"/>
      <c r="Q209" s="382"/>
      <c r="R209" s="378"/>
      <c r="S209" s="381"/>
      <c r="T209" s="382"/>
      <c r="U209" s="37">
        <v>44543.83</v>
      </c>
    </row>
    <row r="210" spans="1:21" ht="18.95" customHeight="1" x14ac:dyDescent="0.25">
      <c r="A210" s="39" t="s">
        <v>100</v>
      </c>
      <c r="B210" s="39" t="s">
        <v>1150</v>
      </c>
      <c r="C210" s="379" t="s">
        <v>1151</v>
      </c>
      <c r="D210" s="381"/>
      <c r="E210" s="382"/>
      <c r="F210" s="380" t="s">
        <v>174</v>
      </c>
      <c r="G210" s="382"/>
      <c r="H210" s="383">
        <v>0.01</v>
      </c>
      <c r="I210" s="382"/>
      <c r="J210" s="383">
        <v>1</v>
      </c>
      <c r="K210" s="382"/>
      <c r="L210" s="37">
        <v>1.129E-3</v>
      </c>
      <c r="M210" s="383">
        <v>5275.05</v>
      </c>
      <c r="N210" s="382"/>
      <c r="O210" s="39" t="s">
        <v>1152</v>
      </c>
      <c r="P210" s="383">
        <v>8545.58</v>
      </c>
      <c r="Q210" s="382"/>
      <c r="R210" s="378"/>
      <c r="S210" s="381"/>
      <c r="T210" s="382"/>
      <c r="U210" s="37">
        <v>9.65</v>
      </c>
    </row>
    <row r="211" spans="1:21" ht="27.6" customHeight="1" x14ac:dyDescent="0.25">
      <c r="A211" s="39" t="s">
        <v>100</v>
      </c>
      <c r="B211" s="39" t="s">
        <v>1153</v>
      </c>
      <c r="C211" s="379" t="s">
        <v>1154</v>
      </c>
      <c r="D211" s="381"/>
      <c r="E211" s="382"/>
      <c r="F211" s="380" t="s">
        <v>214</v>
      </c>
      <c r="G211" s="382"/>
      <c r="H211" s="383">
        <v>0.04</v>
      </c>
      <c r="I211" s="382"/>
      <c r="J211" s="383">
        <v>1</v>
      </c>
      <c r="K211" s="382"/>
      <c r="L211" s="37">
        <v>4.516E-3</v>
      </c>
      <c r="M211" s="378"/>
      <c r="N211" s="382"/>
      <c r="O211" s="39" t="s">
        <v>100</v>
      </c>
      <c r="P211" s="383">
        <v>11249.53</v>
      </c>
      <c r="Q211" s="382"/>
      <c r="R211" s="378"/>
      <c r="S211" s="381"/>
      <c r="T211" s="382"/>
      <c r="U211" s="37">
        <v>50.8</v>
      </c>
    </row>
    <row r="212" spans="1:21" ht="18.95" customHeight="1" x14ac:dyDescent="0.25">
      <c r="A212" s="39" t="s">
        <v>100</v>
      </c>
      <c r="B212" s="39" t="s">
        <v>529</v>
      </c>
      <c r="C212" s="379" t="s">
        <v>528</v>
      </c>
      <c r="D212" s="381"/>
      <c r="E212" s="382"/>
      <c r="F212" s="380" t="s">
        <v>174</v>
      </c>
      <c r="G212" s="382"/>
      <c r="H212" s="383">
        <v>1.0200000000000001E-2</v>
      </c>
      <c r="I212" s="382"/>
      <c r="J212" s="383">
        <v>1</v>
      </c>
      <c r="K212" s="382"/>
      <c r="L212" s="37">
        <v>1.152E-3</v>
      </c>
      <c r="M212" s="383">
        <v>60258.2</v>
      </c>
      <c r="N212" s="382"/>
      <c r="O212" s="39" t="s">
        <v>292</v>
      </c>
      <c r="P212" s="383">
        <v>58450.45</v>
      </c>
      <c r="Q212" s="382"/>
      <c r="R212" s="378"/>
      <c r="S212" s="381"/>
      <c r="T212" s="382"/>
      <c r="U212" s="37">
        <v>67.33</v>
      </c>
    </row>
    <row r="213" spans="1:21" ht="14.25" customHeight="1" x14ac:dyDescent="0.25">
      <c r="A213" s="39" t="s">
        <v>100</v>
      </c>
      <c r="B213" s="39" t="s">
        <v>216</v>
      </c>
      <c r="C213" s="379" t="s">
        <v>215</v>
      </c>
      <c r="D213" s="381"/>
      <c r="E213" s="382"/>
      <c r="F213" s="380" t="s">
        <v>214</v>
      </c>
      <c r="G213" s="382"/>
      <c r="H213" s="383">
        <v>0.73</v>
      </c>
      <c r="I213" s="382"/>
      <c r="J213" s="383">
        <v>1</v>
      </c>
      <c r="K213" s="382"/>
      <c r="L213" s="37">
        <v>8.2417000000000004E-2</v>
      </c>
      <c r="M213" s="383">
        <v>35.71</v>
      </c>
      <c r="N213" s="382"/>
      <c r="O213" s="39" t="s">
        <v>213</v>
      </c>
      <c r="P213" s="383">
        <v>29.28</v>
      </c>
      <c r="Q213" s="382"/>
      <c r="R213" s="378"/>
      <c r="S213" s="381"/>
      <c r="T213" s="382"/>
      <c r="U213" s="37">
        <v>2.41</v>
      </c>
    </row>
    <row r="214" spans="1:21" ht="14.25" customHeight="1" x14ac:dyDescent="0.25">
      <c r="A214" s="39" t="s">
        <v>100</v>
      </c>
      <c r="B214" s="39" t="s">
        <v>688</v>
      </c>
      <c r="C214" s="379" t="s">
        <v>687</v>
      </c>
      <c r="D214" s="381"/>
      <c r="E214" s="382"/>
      <c r="F214" s="380" t="s">
        <v>686</v>
      </c>
      <c r="G214" s="382"/>
      <c r="H214" s="383">
        <v>0.24</v>
      </c>
      <c r="I214" s="382"/>
      <c r="J214" s="383">
        <v>1</v>
      </c>
      <c r="K214" s="382"/>
      <c r="L214" s="37">
        <v>2.7095999999999999E-2</v>
      </c>
      <c r="M214" s="378"/>
      <c r="N214" s="382"/>
      <c r="O214" s="39" t="s">
        <v>100</v>
      </c>
      <c r="P214" s="383">
        <v>8.9700000000000006</v>
      </c>
      <c r="Q214" s="382"/>
      <c r="R214" s="378"/>
      <c r="S214" s="381"/>
      <c r="T214" s="382"/>
      <c r="U214" s="37">
        <v>0.24</v>
      </c>
    </row>
    <row r="215" spans="1:21" ht="14.25" customHeight="1" x14ac:dyDescent="0.25">
      <c r="A215" s="39" t="s">
        <v>100</v>
      </c>
      <c r="B215" s="39" t="s">
        <v>1131</v>
      </c>
      <c r="C215" s="379" t="s">
        <v>1132</v>
      </c>
      <c r="D215" s="381"/>
      <c r="E215" s="382"/>
      <c r="F215" s="380" t="s">
        <v>1133</v>
      </c>
      <c r="G215" s="382"/>
      <c r="H215" s="383">
        <v>30</v>
      </c>
      <c r="I215" s="382"/>
      <c r="J215" s="383">
        <v>1</v>
      </c>
      <c r="K215" s="382"/>
      <c r="L215" s="37">
        <v>3.387</v>
      </c>
      <c r="M215" s="383">
        <v>12.83</v>
      </c>
      <c r="N215" s="382"/>
      <c r="O215" s="39" t="s">
        <v>1134</v>
      </c>
      <c r="P215" s="383">
        <v>13.98</v>
      </c>
      <c r="Q215" s="382"/>
      <c r="R215" s="378"/>
      <c r="S215" s="381"/>
      <c r="T215" s="382"/>
      <c r="U215" s="37">
        <v>47.35</v>
      </c>
    </row>
    <row r="216" spans="1:21" ht="27.6" customHeight="1" x14ac:dyDescent="0.25">
      <c r="A216" s="39" t="s">
        <v>100</v>
      </c>
      <c r="B216" s="39" t="s">
        <v>1155</v>
      </c>
      <c r="C216" s="379" t="s">
        <v>1156</v>
      </c>
      <c r="D216" s="381"/>
      <c r="E216" s="382"/>
      <c r="F216" s="380" t="s">
        <v>156</v>
      </c>
      <c r="G216" s="382"/>
      <c r="H216" s="383">
        <v>5</v>
      </c>
      <c r="I216" s="382"/>
      <c r="J216" s="383">
        <v>1</v>
      </c>
      <c r="K216" s="382"/>
      <c r="L216" s="37">
        <v>0.5645</v>
      </c>
      <c r="M216" s="383">
        <v>155.63</v>
      </c>
      <c r="N216" s="382"/>
      <c r="O216" s="39" t="s">
        <v>1157</v>
      </c>
      <c r="P216" s="383">
        <v>138.51</v>
      </c>
      <c r="Q216" s="382"/>
      <c r="R216" s="378"/>
      <c r="S216" s="381"/>
      <c r="T216" s="382"/>
      <c r="U216" s="37">
        <v>78.19</v>
      </c>
    </row>
    <row r="217" spans="1:21" ht="14.25" customHeight="1" x14ac:dyDescent="0.25">
      <c r="A217" s="39" t="s">
        <v>100</v>
      </c>
      <c r="B217" s="39" t="s">
        <v>1158</v>
      </c>
      <c r="C217" s="379" t="s">
        <v>1159</v>
      </c>
      <c r="D217" s="381"/>
      <c r="E217" s="382"/>
      <c r="F217" s="380" t="s">
        <v>174</v>
      </c>
      <c r="G217" s="382"/>
      <c r="H217" s="383">
        <v>2E-3</v>
      </c>
      <c r="I217" s="382"/>
      <c r="J217" s="383">
        <v>1</v>
      </c>
      <c r="K217" s="382"/>
      <c r="L217" s="37">
        <v>2.2599999999999999E-4</v>
      </c>
      <c r="M217" s="383">
        <v>70296.2</v>
      </c>
      <c r="N217" s="382"/>
      <c r="O217" s="39" t="s">
        <v>1160</v>
      </c>
      <c r="P217" s="383">
        <v>87870.25</v>
      </c>
      <c r="Q217" s="382"/>
      <c r="R217" s="378"/>
      <c r="S217" s="381"/>
      <c r="T217" s="382"/>
      <c r="U217" s="37">
        <v>19.86</v>
      </c>
    </row>
    <row r="218" spans="1:21" ht="18.95" customHeight="1" x14ac:dyDescent="0.25">
      <c r="A218" s="39" t="s">
        <v>100</v>
      </c>
      <c r="B218" s="39" t="s">
        <v>1161</v>
      </c>
      <c r="C218" s="379" t="s">
        <v>1162</v>
      </c>
      <c r="D218" s="381"/>
      <c r="E218" s="382"/>
      <c r="F218" s="380" t="s">
        <v>214</v>
      </c>
      <c r="G218" s="382"/>
      <c r="H218" s="378"/>
      <c r="I218" s="382"/>
      <c r="J218" s="383">
        <v>1</v>
      </c>
      <c r="K218" s="382"/>
      <c r="L218" s="37">
        <v>12.45</v>
      </c>
      <c r="M218" s="378"/>
      <c r="N218" s="382"/>
      <c r="O218" s="39" t="s">
        <v>100</v>
      </c>
      <c r="P218" s="378"/>
      <c r="Q218" s="382"/>
      <c r="R218" s="378"/>
      <c r="S218" s="381"/>
      <c r="T218" s="382"/>
      <c r="U218" s="37">
        <v>0</v>
      </c>
    </row>
    <row r="219" spans="1:21" ht="27.6" customHeight="1" x14ac:dyDescent="0.25">
      <c r="A219" s="39" t="s">
        <v>100</v>
      </c>
      <c r="B219" s="39" t="s">
        <v>1163</v>
      </c>
      <c r="C219" s="379" t="s">
        <v>1164</v>
      </c>
      <c r="D219" s="381"/>
      <c r="E219" s="382"/>
      <c r="F219" s="380" t="s">
        <v>174</v>
      </c>
      <c r="G219" s="382"/>
      <c r="H219" s="378"/>
      <c r="I219" s="382"/>
      <c r="J219" s="383">
        <v>1</v>
      </c>
      <c r="K219" s="382"/>
      <c r="L219" s="37">
        <v>0.91520000000000001</v>
      </c>
      <c r="M219" s="383">
        <v>64493</v>
      </c>
      <c r="N219" s="382"/>
      <c r="O219" s="39" t="s">
        <v>1165</v>
      </c>
      <c r="P219" s="383">
        <v>48369.75</v>
      </c>
      <c r="Q219" s="382"/>
      <c r="R219" s="378"/>
      <c r="S219" s="381"/>
      <c r="T219" s="382"/>
      <c r="U219" s="37">
        <v>44268</v>
      </c>
    </row>
    <row r="220" spans="1:21" ht="14.25" customHeight="1" x14ac:dyDescent="0.25">
      <c r="A220" s="39" t="s">
        <v>100</v>
      </c>
      <c r="B220" s="39" t="s">
        <v>100</v>
      </c>
      <c r="C220" s="365" t="s">
        <v>166</v>
      </c>
      <c r="D220" s="381"/>
      <c r="E220" s="382"/>
      <c r="F220" s="380" t="s">
        <v>100</v>
      </c>
      <c r="G220" s="382"/>
      <c r="H220" s="378"/>
      <c r="I220" s="382"/>
      <c r="J220" s="378"/>
      <c r="K220" s="382"/>
      <c r="L220" s="38"/>
      <c r="M220" s="378"/>
      <c r="N220" s="382"/>
      <c r="O220" s="39" t="s">
        <v>100</v>
      </c>
      <c r="P220" s="378"/>
      <c r="Q220" s="382"/>
      <c r="R220" s="378"/>
      <c r="S220" s="381"/>
      <c r="T220" s="382"/>
      <c r="U220" s="35">
        <v>62691.08</v>
      </c>
    </row>
    <row r="221" spans="1:21" ht="14.25" customHeight="1" x14ac:dyDescent="0.25">
      <c r="A221" s="41" t="s">
        <v>100</v>
      </c>
      <c r="B221" s="41" t="s">
        <v>100</v>
      </c>
      <c r="C221" s="379" t="s">
        <v>165</v>
      </c>
      <c r="D221" s="381"/>
      <c r="E221" s="382"/>
      <c r="F221" s="380" t="s">
        <v>100</v>
      </c>
      <c r="G221" s="382"/>
      <c r="H221" s="378"/>
      <c r="I221" s="382"/>
      <c r="J221" s="379" t="s">
        <v>100</v>
      </c>
      <c r="K221" s="382"/>
      <c r="L221" s="39" t="s">
        <v>100</v>
      </c>
      <c r="M221" s="379" t="s">
        <v>100</v>
      </c>
      <c r="N221" s="382"/>
      <c r="O221" s="41" t="s">
        <v>100</v>
      </c>
      <c r="P221" s="378"/>
      <c r="Q221" s="382"/>
      <c r="R221" s="379" t="s">
        <v>100</v>
      </c>
      <c r="S221" s="381"/>
      <c r="T221" s="382"/>
      <c r="U221" s="37">
        <v>14392.14</v>
      </c>
    </row>
    <row r="222" spans="1:21" ht="38.85" customHeight="1" x14ac:dyDescent="0.25">
      <c r="A222" s="41" t="s">
        <v>100</v>
      </c>
      <c r="B222" s="39" t="s">
        <v>1138</v>
      </c>
      <c r="C222" s="379" t="s">
        <v>1139</v>
      </c>
      <c r="D222" s="381"/>
      <c r="E222" s="382"/>
      <c r="F222" s="380" t="s">
        <v>160</v>
      </c>
      <c r="G222" s="382"/>
      <c r="H222" s="383">
        <v>102</v>
      </c>
      <c r="I222" s="382"/>
      <c r="J222" s="383">
        <v>1</v>
      </c>
      <c r="K222" s="382"/>
      <c r="L222" s="37">
        <v>102</v>
      </c>
      <c r="M222" s="378"/>
      <c r="N222" s="382"/>
      <c r="O222" s="39" t="s">
        <v>100</v>
      </c>
      <c r="P222" s="378"/>
      <c r="Q222" s="382"/>
      <c r="R222" s="384" t="s">
        <v>100</v>
      </c>
      <c r="S222" s="381"/>
      <c r="T222" s="382"/>
      <c r="U222" s="37">
        <v>14679.98</v>
      </c>
    </row>
    <row r="223" spans="1:21" ht="38.85" customHeight="1" x14ac:dyDescent="0.25">
      <c r="A223" s="41" t="s">
        <v>100</v>
      </c>
      <c r="B223" s="39" t="s">
        <v>1140</v>
      </c>
      <c r="C223" s="379" t="s">
        <v>1141</v>
      </c>
      <c r="D223" s="381"/>
      <c r="E223" s="382"/>
      <c r="F223" s="380" t="s">
        <v>160</v>
      </c>
      <c r="G223" s="382"/>
      <c r="H223" s="383">
        <v>58</v>
      </c>
      <c r="I223" s="382"/>
      <c r="J223" s="383">
        <v>1</v>
      </c>
      <c r="K223" s="382"/>
      <c r="L223" s="37">
        <v>58</v>
      </c>
      <c r="M223" s="378"/>
      <c r="N223" s="382"/>
      <c r="O223" s="39" t="s">
        <v>100</v>
      </c>
      <c r="P223" s="378"/>
      <c r="Q223" s="382"/>
      <c r="R223" s="384" t="s">
        <v>100</v>
      </c>
      <c r="S223" s="381"/>
      <c r="T223" s="382"/>
      <c r="U223" s="37">
        <v>8347.44</v>
      </c>
    </row>
    <row r="224" spans="1:21" ht="14.25" customHeight="1" x14ac:dyDescent="0.25">
      <c r="A224" s="36" t="s">
        <v>100</v>
      </c>
      <c r="B224" s="36" t="s">
        <v>100</v>
      </c>
      <c r="C224" s="365" t="s">
        <v>136</v>
      </c>
      <c r="D224" s="381"/>
      <c r="E224" s="381"/>
      <c r="F224" s="381"/>
      <c r="G224" s="381"/>
      <c r="H224" s="381"/>
      <c r="I224" s="381"/>
      <c r="J224" s="381"/>
      <c r="K224" s="381"/>
      <c r="L224" s="382"/>
      <c r="M224" s="385" t="s">
        <v>100</v>
      </c>
      <c r="N224" s="381"/>
      <c r="O224" s="382"/>
      <c r="P224" s="386">
        <v>759242.69</v>
      </c>
      <c r="Q224" s="382"/>
      <c r="R224" s="369"/>
      <c r="S224" s="381"/>
      <c r="T224" s="382"/>
      <c r="U224" s="35">
        <v>85718.5</v>
      </c>
    </row>
    <row r="225" spans="1:21" ht="60.75" customHeight="1" x14ac:dyDescent="0.25">
      <c r="A225" s="44" t="s">
        <v>323</v>
      </c>
      <c r="B225" s="43" t="s">
        <v>1166</v>
      </c>
      <c r="C225" s="365" t="s">
        <v>1167</v>
      </c>
      <c r="D225" s="381"/>
      <c r="E225" s="382"/>
      <c r="F225" s="367" t="s">
        <v>229</v>
      </c>
      <c r="G225" s="382"/>
      <c r="H225" s="368">
        <v>0.37637999999999999</v>
      </c>
      <c r="I225" s="382"/>
      <c r="J225" s="368">
        <v>1</v>
      </c>
      <c r="K225" s="382"/>
      <c r="L225" s="35">
        <v>0.37640000000000001</v>
      </c>
      <c r="M225" s="369"/>
      <c r="N225" s="382"/>
      <c r="O225" s="42"/>
      <c r="P225" s="369"/>
      <c r="Q225" s="382"/>
      <c r="R225" s="369"/>
      <c r="S225" s="381"/>
      <c r="T225" s="382"/>
      <c r="U225" s="38"/>
    </row>
    <row r="226" spans="1:21" ht="28.35" customHeight="1" x14ac:dyDescent="0.25">
      <c r="A226" s="40" t="s">
        <v>100</v>
      </c>
      <c r="B226" s="39" t="s">
        <v>228</v>
      </c>
      <c r="C226" s="379" t="s">
        <v>227</v>
      </c>
      <c r="D226" s="381"/>
      <c r="E226" s="381"/>
      <c r="F226" s="381"/>
      <c r="G226" s="381"/>
      <c r="H226" s="381"/>
      <c r="I226" s="381"/>
      <c r="J226" s="381"/>
      <c r="K226" s="381"/>
      <c r="L226" s="381"/>
      <c r="M226" s="381"/>
      <c r="N226" s="381"/>
      <c r="O226" s="381"/>
      <c r="P226" s="381"/>
      <c r="Q226" s="381"/>
      <c r="R226" s="381"/>
      <c r="S226" s="381"/>
      <c r="T226" s="382"/>
      <c r="U226" s="41" t="s">
        <v>100</v>
      </c>
    </row>
    <row r="227" spans="1:21" ht="14.25" customHeight="1" x14ac:dyDescent="0.25">
      <c r="A227" s="39" t="s">
        <v>100</v>
      </c>
      <c r="B227" s="39" t="s">
        <v>187</v>
      </c>
      <c r="C227" s="379" t="s">
        <v>186</v>
      </c>
      <c r="D227" s="381"/>
      <c r="E227" s="382"/>
      <c r="F227" s="380" t="s">
        <v>179</v>
      </c>
      <c r="G227" s="382"/>
      <c r="H227" s="378"/>
      <c r="I227" s="382"/>
      <c r="J227" s="378"/>
      <c r="K227" s="382"/>
      <c r="L227" s="37">
        <v>15.409815999999999</v>
      </c>
      <c r="M227" s="378"/>
      <c r="N227" s="382"/>
      <c r="O227" s="39" t="s">
        <v>100</v>
      </c>
      <c r="P227" s="378"/>
      <c r="Q227" s="382"/>
      <c r="R227" s="378"/>
      <c r="S227" s="381"/>
      <c r="T227" s="382"/>
      <c r="U227" s="37">
        <v>7189.3</v>
      </c>
    </row>
    <row r="228" spans="1:21" ht="14.25" customHeight="1" x14ac:dyDescent="0.25">
      <c r="A228" s="39" t="s">
        <v>100</v>
      </c>
      <c r="B228" s="39" t="s">
        <v>1070</v>
      </c>
      <c r="C228" s="379" t="s">
        <v>1071</v>
      </c>
      <c r="D228" s="381"/>
      <c r="E228" s="382"/>
      <c r="F228" s="380" t="s">
        <v>179</v>
      </c>
      <c r="G228" s="382"/>
      <c r="H228" s="383">
        <v>35.6</v>
      </c>
      <c r="I228" s="382"/>
      <c r="J228" s="383">
        <v>1.1499999999999999</v>
      </c>
      <c r="K228" s="382"/>
      <c r="L228" s="37">
        <v>15.409815999999999</v>
      </c>
      <c r="M228" s="378"/>
      <c r="N228" s="382"/>
      <c r="O228" s="39" t="s">
        <v>100</v>
      </c>
      <c r="P228" s="383">
        <v>466.54</v>
      </c>
      <c r="Q228" s="382"/>
      <c r="R228" s="383">
        <v>1</v>
      </c>
      <c r="S228" s="381"/>
      <c r="T228" s="382"/>
      <c r="U228" s="37">
        <v>7189.3</v>
      </c>
    </row>
    <row r="229" spans="1:21" ht="14.25" customHeight="1" x14ac:dyDescent="0.25">
      <c r="A229" s="39" t="s">
        <v>100</v>
      </c>
      <c r="B229" s="39" t="s">
        <v>183</v>
      </c>
      <c r="C229" s="379" t="s">
        <v>182</v>
      </c>
      <c r="D229" s="381"/>
      <c r="E229" s="382"/>
      <c r="F229" s="380" t="s">
        <v>100</v>
      </c>
      <c r="G229" s="382"/>
      <c r="H229" s="378"/>
      <c r="I229" s="382"/>
      <c r="J229" s="378"/>
      <c r="K229" s="382"/>
      <c r="L229" s="38"/>
      <c r="M229" s="378"/>
      <c r="N229" s="382"/>
      <c r="O229" s="39" t="s">
        <v>100</v>
      </c>
      <c r="P229" s="378"/>
      <c r="Q229" s="382"/>
      <c r="R229" s="378"/>
      <c r="S229" s="381"/>
      <c r="T229" s="382"/>
      <c r="U229" s="37">
        <v>82.27</v>
      </c>
    </row>
    <row r="230" spans="1:21" ht="14.25" customHeight="1" x14ac:dyDescent="0.25">
      <c r="A230" s="39" t="s">
        <v>100</v>
      </c>
      <c r="B230" s="39" t="s">
        <v>181</v>
      </c>
      <c r="C230" s="379" t="s">
        <v>180</v>
      </c>
      <c r="D230" s="381"/>
      <c r="E230" s="382"/>
      <c r="F230" s="380" t="s">
        <v>179</v>
      </c>
      <c r="G230" s="382"/>
      <c r="H230" s="378"/>
      <c r="I230" s="382"/>
      <c r="J230" s="378"/>
      <c r="K230" s="382"/>
      <c r="L230" s="37">
        <v>0.549732</v>
      </c>
      <c r="M230" s="378"/>
      <c r="N230" s="382"/>
      <c r="O230" s="39" t="s">
        <v>100</v>
      </c>
      <c r="P230" s="378"/>
      <c r="Q230" s="382"/>
      <c r="R230" s="378"/>
      <c r="S230" s="381"/>
      <c r="T230" s="382"/>
      <c r="U230" s="37">
        <v>274.95999999999998</v>
      </c>
    </row>
    <row r="231" spans="1:21" ht="27.6" customHeight="1" x14ac:dyDescent="0.25">
      <c r="A231" s="39" t="s">
        <v>100</v>
      </c>
      <c r="B231" s="39" t="s">
        <v>1168</v>
      </c>
      <c r="C231" s="379" t="s">
        <v>1169</v>
      </c>
      <c r="D231" s="381"/>
      <c r="E231" s="382"/>
      <c r="F231" s="380" t="s">
        <v>218</v>
      </c>
      <c r="G231" s="382"/>
      <c r="H231" s="383">
        <v>1.27</v>
      </c>
      <c r="I231" s="382"/>
      <c r="J231" s="383">
        <v>1.1499999999999999</v>
      </c>
      <c r="K231" s="382"/>
      <c r="L231" s="37">
        <v>0.549732</v>
      </c>
      <c r="M231" s="383">
        <v>37.32</v>
      </c>
      <c r="N231" s="382"/>
      <c r="O231" s="39" t="s">
        <v>1170</v>
      </c>
      <c r="P231" s="383">
        <v>57.1</v>
      </c>
      <c r="Q231" s="382"/>
      <c r="R231" s="378"/>
      <c r="S231" s="381"/>
      <c r="T231" s="382"/>
      <c r="U231" s="37">
        <v>31.39</v>
      </c>
    </row>
    <row r="232" spans="1:21" ht="14.25" customHeight="1" x14ac:dyDescent="0.25">
      <c r="A232" s="39" t="s">
        <v>100</v>
      </c>
      <c r="B232" s="39" t="s">
        <v>539</v>
      </c>
      <c r="C232" s="379" t="s">
        <v>538</v>
      </c>
      <c r="D232" s="381"/>
      <c r="E232" s="382"/>
      <c r="F232" s="380" t="s">
        <v>179</v>
      </c>
      <c r="G232" s="382"/>
      <c r="H232" s="383">
        <v>1.27</v>
      </c>
      <c r="I232" s="382"/>
      <c r="J232" s="383">
        <v>1.1499999999999999</v>
      </c>
      <c r="K232" s="382"/>
      <c r="L232" s="37">
        <v>0.549732</v>
      </c>
      <c r="M232" s="378"/>
      <c r="N232" s="382"/>
      <c r="O232" s="39" t="s">
        <v>100</v>
      </c>
      <c r="P232" s="383">
        <v>500.17</v>
      </c>
      <c r="Q232" s="382"/>
      <c r="R232" s="383">
        <v>1</v>
      </c>
      <c r="S232" s="381"/>
      <c r="T232" s="382"/>
      <c r="U232" s="37">
        <v>274.95999999999998</v>
      </c>
    </row>
    <row r="233" spans="1:21" ht="14.25" customHeight="1" x14ac:dyDescent="0.25">
      <c r="A233" s="39" t="s">
        <v>100</v>
      </c>
      <c r="B233" s="39" t="s">
        <v>1128</v>
      </c>
      <c r="C233" s="379" t="s">
        <v>1129</v>
      </c>
      <c r="D233" s="381"/>
      <c r="E233" s="382"/>
      <c r="F233" s="380" t="s">
        <v>218</v>
      </c>
      <c r="G233" s="382"/>
      <c r="H233" s="383">
        <v>7.82</v>
      </c>
      <c r="I233" s="382"/>
      <c r="J233" s="383">
        <v>1.1499999999999999</v>
      </c>
      <c r="K233" s="382"/>
      <c r="L233" s="37">
        <v>3.3849649999999998</v>
      </c>
      <c r="M233" s="383">
        <v>8.5399999999999991</v>
      </c>
      <c r="N233" s="382"/>
      <c r="O233" s="39" t="s">
        <v>1130</v>
      </c>
      <c r="P233" s="383">
        <v>15.03</v>
      </c>
      <c r="Q233" s="382"/>
      <c r="R233" s="378"/>
      <c r="S233" s="381"/>
      <c r="T233" s="382"/>
      <c r="U233" s="37">
        <v>50.88</v>
      </c>
    </row>
    <row r="234" spans="1:21" ht="14.25" customHeight="1" x14ac:dyDescent="0.25">
      <c r="A234" s="39" t="s">
        <v>100</v>
      </c>
      <c r="B234" s="39" t="s">
        <v>178</v>
      </c>
      <c r="C234" s="379" t="s">
        <v>177</v>
      </c>
      <c r="D234" s="381"/>
      <c r="E234" s="382"/>
      <c r="F234" s="380" t="s">
        <v>100</v>
      </c>
      <c r="G234" s="382"/>
      <c r="H234" s="378"/>
      <c r="I234" s="382"/>
      <c r="J234" s="378"/>
      <c r="K234" s="382"/>
      <c r="L234" s="38"/>
      <c r="M234" s="378"/>
      <c r="N234" s="382"/>
      <c r="O234" s="39" t="s">
        <v>100</v>
      </c>
      <c r="P234" s="378"/>
      <c r="Q234" s="382"/>
      <c r="R234" s="378"/>
      <c r="S234" s="381"/>
      <c r="T234" s="382"/>
      <c r="U234" s="37">
        <v>38.57</v>
      </c>
    </row>
    <row r="235" spans="1:21" ht="14.25" customHeight="1" x14ac:dyDescent="0.25">
      <c r="A235" s="39" t="s">
        <v>100</v>
      </c>
      <c r="B235" s="39" t="s">
        <v>216</v>
      </c>
      <c r="C235" s="379" t="s">
        <v>215</v>
      </c>
      <c r="D235" s="381"/>
      <c r="E235" s="382"/>
      <c r="F235" s="380" t="s">
        <v>214</v>
      </c>
      <c r="G235" s="382"/>
      <c r="H235" s="383">
        <v>3.5</v>
      </c>
      <c r="I235" s="382"/>
      <c r="J235" s="383">
        <v>1</v>
      </c>
      <c r="K235" s="382"/>
      <c r="L235" s="37">
        <v>1.3173999999999999</v>
      </c>
      <c r="M235" s="383">
        <v>35.71</v>
      </c>
      <c r="N235" s="382"/>
      <c r="O235" s="39" t="s">
        <v>213</v>
      </c>
      <c r="P235" s="383">
        <v>29.28</v>
      </c>
      <c r="Q235" s="382"/>
      <c r="R235" s="378"/>
      <c r="S235" s="381"/>
      <c r="T235" s="382"/>
      <c r="U235" s="37">
        <v>38.57</v>
      </c>
    </row>
    <row r="236" spans="1:21" ht="14.25" customHeight="1" x14ac:dyDescent="0.25">
      <c r="A236" s="39" t="s">
        <v>100</v>
      </c>
      <c r="B236" s="39" t="s">
        <v>100</v>
      </c>
      <c r="C236" s="365" t="s">
        <v>166</v>
      </c>
      <c r="D236" s="381"/>
      <c r="E236" s="382"/>
      <c r="F236" s="380" t="s">
        <v>100</v>
      </c>
      <c r="G236" s="382"/>
      <c r="H236" s="378"/>
      <c r="I236" s="382"/>
      <c r="J236" s="378"/>
      <c r="K236" s="382"/>
      <c r="L236" s="38"/>
      <c r="M236" s="378"/>
      <c r="N236" s="382"/>
      <c r="O236" s="39" t="s">
        <v>100</v>
      </c>
      <c r="P236" s="378"/>
      <c r="Q236" s="382"/>
      <c r="R236" s="378"/>
      <c r="S236" s="381"/>
      <c r="T236" s="382"/>
      <c r="U236" s="35">
        <v>7585.1</v>
      </c>
    </row>
    <row r="237" spans="1:21" ht="14.25" customHeight="1" x14ac:dyDescent="0.25">
      <c r="A237" s="41" t="s">
        <v>100</v>
      </c>
      <c r="B237" s="41" t="s">
        <v>100</v>
      </c>
      <c r="C237" s="379" t="s">
        <v>165</v>
      </c>
      <c r="D237" s="381"/>
      <c r="E237" s="382"/>
      <c r="F237" s="380" t="s">
        <v>100</v>
      </c>
      <c r="G237" s="382"/>
      <c r="H237" s="378"/>
      <c r="I237" s="382"/>
      <c r="J237" s="379" t="s">
        <v>100</v>
      </c>
      <c r="K237" s="382"/>
      <c r="L237" s="39" t="s">
        <v>100</v>
      </c>
      <c r="M237" s="379" t="s">
        <v>100</v>
      </c>
      <c r="N237" s="382"/>
      <c r="O237" s="41" t="s">
        <v>100</v>
      </c>
      <c r="P237" s="378"/>
      <c r="Q237" s="382"/>
      <c r="R237" s="379" t="s">
        <v>100</v>
      </c>
      <c r="S237" s="381"/>
      <c r="T237" s="382"/>
      <c r="U237" s="37">
        <v>7464.26</v>
      </c>
    </row>
    <row r="238" spans="1:21" ht="28.35" customHeight="1" x14ac:dyDescent="0.25">
      <c r="A238" s="41" t="s">
        <v>100</v>
      </c>
      <c r="B238" s="39" t="s">
        <v>1171</v>
      </c>
      <c r="C238" s="379" t="s">
        <v>1172</v>
      </c>
      <c r="D238" s="381"/>
      <c r="E238" s="382"/>
      <c r="F238" s="380" t="s">
        <v>160</v>
      </c>
      <c r="G238" s="382"/>
      <c r="H238" s="383">
        <v>112</v>
      </c>
      <c r="I238" s="382"/>
      <c r="J238" s="383">
        <v>1</v>
      </c>
      <c r="K238" s="382"/>
      <c r="L238" s="37">
        <v>112</v>
      </c>
      <c r="M238" s="378"/>
      <c r="N238" s="382"/>
      <c r="O238" s="39" t="s">
        <v>100</v>
      </c>
      <c r="P238" s="378"/>
      <c r="Q238" s="382"/>
      <c r="R238" s="384" t="s">
        <v>100</v>
      </c>
      <c r="S238" s="381"/>
      <c r="T238" s="382"/>
      <c r="U238" s="37">
        <v>8359.9699999999993</v>
      </c>
    </row>
    <row r="239" spans="1:21" ht="28.35" customHeight="1" x14ac:dyDescent="0.25">
      <c r="A239" s="41" t="s">
        <v>100</v>
      </c>
      <c r="B239" s="39" t="s">
        <v>1173</v>
      </c>
      <c r="C239" s="379" t="s">
        <v>1174</v>
      </c>
      <c r="D239" s="381"/>
      <c r="E239" s="382"/>
      <c r="F239" s="380" t="s">
        <v>160</v>
      </c>
      <c r="G239" s="382"/>
      <c r="H239" s="383">
        <v>65</v>
      </c>
      <c r="I239" s="382"/>
      <c r="J239" s="383">
        <v>1</v>
      </c>
      <c r="K239" s="382"/>
      <c r="L239" s="37">
        <v>65</v>
      </c>
      <c r="M239" s="378"/>
      <c r="N239" s="382"/>
      <c r="O239" s="39" t="s">
        <v>100</v>
      </c>
      <c r="P239" s="378"/>
      <c r="Q239" s="382"/>
      <c r="R239" s="384" t="s">
        <v>100</v>
      </c>
      <c r="S239" s="381"/>
      <c r="T239" s="382"/>
      <c r="U239" s="37">
        <v>4851.7700000000004</v>
      </c>
    </row>
    <row r="240" spans="1:21" ht="14.25" customHeight="1" x14ac:dyDescent="0.25">
      <c r="A240" s="36" t="s">
        <v>100</v>
      </c>
      <c r="B240" s="36" t="s">
        <v>100</v>
      </c>
      <c r="C240" s="365" t="s">
        <v>136</v>
      </c>
      <c r="D240" s="381"/>
      <c r="E240" s="381"/>
      <c r="F240" s="381"/>
      <c r="G240" s="381"/>
      <c r="H240" s="381"/>
      <c r="I240" s="381"/>
      <c r="J240" s="381"/>
      <c r="K240" s="381"/>
      <c r="L240" s="382"/>
      <c r="M240" s="385" t="s">
        <v>100</v>
      </c>
      <c r="N240" s="381"/>
      <c r="O240" s="382"/>
      <c r="P240" s="386">
        <v>55251.97</v>
      </c>
      <c r="Q240" s="382"/>
      <c r="R240" s="369"/>
      <c r="S240" s="381"/>
      <c r="T240" s="382"/>
      <c r="U240" s="35">
        <v>20796.84</v>
      </c>
    </row>
    <row r="241" spans="1:21" ht="82.35" customHeight="1" x14ac:dyDescent="0.25">
      <c r="A241" s="44" t="s">
        <v>320</v>
      </c>
      <c r="B241" s="43" t="s">
        <v>1175</v>
      </c>
      <c r="C241" s="365" t="s">
        <v>1176</v>
      </c>
      <c r="D241" s="381"/>
      <c r="E241" s="382"/>
      <c r="F241" s="367" t="s">
        <v>229</v>
      </c>
      <c r="G241" s="382"/>
      <c r="H241" s="368">
        <v>0.37637999999999999</v>
      </c>
      <c r="I241" s="382"/>
      <c r="J241" s="368">
        <v>1</v>
      </c>
      <c r="K241" s="382"/>
      <c r="L241" s="35">
        <v>0.37640000000000001</v>
      </c>
      <c r="M241" s="369"/>
      <c r="N241" s="382"/>
      <c r="O241" s="42"/>
      <c r="P241" s="369"/>
      <c r="Q241" s="382"/>
      <c r="R241" s="369"/>
      <c r="S241" s="381"/>
      <c r="T241" s="382"/>
      <c r="U241" s="38"/>
    </row>
    <row r="242" spans="1:21" ht="28.35" customHeight="1" x14ac:dyDescent="0.25">
      <c r="A242" s="40" t="s">
        <v>100</v>
      </c>
      <c r="B242" s="39" t="s">
        <v>228</v>
      </c>
      <c r="C242" s="379" t="s">
        <v>227</v>
      </c>
      <c r="D242" s="381"/>
      <c r="E242" s="381"/>
      <c r="F242" s="381"/>
      <c r="G242" s="381"/>
      <c r="H242" s="381"/>
      <c r="I242" s="381"/>
      <c r="J242" s="381"/>
      <c r="K242" s="381"/>
      <c r="L242" s="381"/>
      <c r="M242" s="381"/>
      <c r="N242" s="381"/>
      <c r="O242" s="381"/>
      <c r="P242" s="381"/>
      <c r="Q242" s="381"/>
      <c r="R242" s="381"/>
      <c r="S242" s="381"/>
      <c r="T242" s="382"/>
      <c r="U242" s="41" t="s">
        <v>100</v>
      </c>
    </row>
    <row r="243" spans="1:21" ht="14.25" customHeight="1" x14ac:dyDescent="0.25">
      <c r="A243" s="39" t="s">
        <v>100</v>
      </c>
      <c r="B243" s="39" t="s">
        <v>187</v>
      </c>
      <c r="C243" s="379" t="s">
        <v>186</v>
      </c>
      <c r="D243" s="381"/>
      <c r="E243" s="382"/>
      <c r="F243" s="380" t="s">
        <v>179</v>
      </c>
      <c r="G243" s="382"/>
      <c r="H243" s="378"/>
      <c r="I243" s="382"/>
      <c r="J243" s="378"/>
      <c r="K243" s="382"/>
      <c r="L243" s="37">
        <v>0.19045799999999999</v>
      </c>
      <c r="M243" s="378"/>
      <c r="N243" s="382"/>
      <c r="O243" s="39" t="s">
        <v>100</v>
      </c>
      <c r="P243" s="378"/>
      <c r="Q243" s="382"/>
      <c r="R243" s="378"/>
      <c r="S243" s="381"/>
      <c r="T243" s="382"/>
      <c r="U243" s="37">
        <v>88.86</v>
      </c>
    </row>
    <row r="244" spans="1:21" ht="14.25" customHeight="1" x14ac:dyDescent="0.25">
      <c r="A244" s="39" t="s">
        <v>100</v>
      </c>
      <c r="B244" s="39" t="s">
        <v>1070</v>
      </c>
      <c r="C244" s="379" t="s">
        <v>1071</v>
      </c>
      <c r="D244" s="381"/>
      <c r="E244" s="382"/>
      <c r="F244" s="380" t="s">
        <v>179</v>
      </c>
      <c r="G244" s="382"/>
      <c r="H244" s="383">
        <v>0.44</v>
      </c>
      <c r="I244" s="382"/>
      <c r="J244" s="383">
        <v>1.1499999999999999</v>
      </c>
      <c r="K244" s="382"/>
      <c r="L244" s="37">
        <v>0.19045799999999999</v>
      </c>
      <c r="M244" s="378"/>
      <c r="N244" s="382"/>
      <c r="O244" s="39" t="s">
        <v>100</v>
      </c>
      <c r="P244" s="383">
        <v>466.54</v>
      </c>
      <c r="Q244" s="382"/>
      <c r="R244" s="383">
        <v>1</v>
      </c>
      <c r="S244" s="381"/>
      <c r="T244" s="382"/>
      <c r="U244" s="37">
        <v>88.86</v>
      </c>
    </row>
    <row r="245" spans="1:21" ht="14.25" customHeight="1" x14ac:dyDescent="0.25">
      <c r="A245" s="39" t="s">
        <v>100</v>
      </c>
      <c r="B245" s="39" t="s">
        <v>183</v>
      </c>
      <c r="C245" s="379" t="s">
        <v>182</v>
      </c>
      <c r="D245" s="381"/>
      <c r="E245" s="382"/>
      <c r="F245" s="380" t="s">
        <v>100</v>
      </c>
      <c r="G245" s="382"/>
      <c r="H245" s="378"/>
      <c r="I245" s="382"/>
      <c r="J245" s="378"/>
      <c r="K245" s="382"/>
      <c r="L245" s="38"/>
      <c r="M245" s="378"/>
      <c r="N245" s="382"/>
      <c r="O245" s="39" t="s">
        <v>100</v>
      </c>
      <c r="P245" s="378"/>
      <c r="Q245" s="382"/>
      <c r="R245" s="378"/>
      <c r="S245" s="381"/>
      <c r="T245" s="382"/>
      <c r="U245" s="37">
        <v>18.2</v>
      </c>
    </row>
    <row r="246" spans="1:21" ht="14.25" customHeight="1" x14ac:dyDescent="0.25">
      <c r="A246" s="39" t="s">
        <v>100</v>
      </c>
      <c r="B246" s="39" t="s">
        <v>181</v>
      </c>
      <c r="C246" s="379" t="s">
        <v>180</v>
      </c>
      <c r="D246" s="381"/>
      <c r="E246" s="382"/>
      <c r="F246" s="380" t="s">
        <v>179</v>
      </c>
      <c r="G246" s="382"/>
      <c r="H246" s="378"/>
      <c r="I246" s="382"/>
      <c r="J246" s="378"/>
      <c r="K246" s="382"/>
      <c r="L246" s="37">
        <v>9.0900999999999996E-2</v>
      </c>
      <c r="M246" s="378"/>
      <c r="N246" s="382"/>
      <c r="O246" s="39" t="s">
        <v>100</v>
      </c>
      <c r="P246" s="378"/>
      <c r="Q246" s="382"/>
      <c r="R246" s="378"/>
      <c r="S246" s="381"/>
      <c r="T246" s="382"/>
      <c r="U246" s="37">
        <v>45.47</v>
      </c>
    </row>
    <row r="247" spans="1:21" ht="27.6" customHeight="1" x14ac:dyDescent="0.25">
      <c r="A247" s="39" t="s">
        <v>100</v>
      </c>
      <c r="B247" s="39" t="s">
        <v>1168</v>
      </c>
      <c r="C247" s="379" t="s">
        <v>1169</v>
      </c>
      <c r="D247" s="381"/>
      <c r="E247" s="382"/>
      <c r="F247" s="380" t="s">
        <v>218</v>
      </c>
      <c r="G247" s="382"/>
      <c r="H247" s="383">
        <v>0.21</v>
      </c>
      <c r="I247" s="382"/>
      <c r="J247" s="383">
        <v>1.1499999999999999</v>
      </c>
      <c r="K247" s="382"/>
      <c r="L247" s="37">
        <v>9.0900999999999996E-2</v>
      </c>
      <c r="M247" s="383">
        <v>37.32</v>
      </c>
      <c r="N247" s="382"/>
      <c r="O247" s="39" t="s">
        <v>1170</v>
      </c>
      <c r="P247" s="383">
        <v>57.1</v>
      </c>
      <c r="Q247" s="382"/>
      <c r="R247" s="378"/>
      <c r="S247" s="381"/>
      <c r="T247" s="382"/>
      <c r="U247" s="37">
        <v>5.19</v>
      </c>
    </row>
    <row r="248" spans="1:21" ht="14.25" customHeight="1" x14ac:dyDescent="0.25">
      <c r="A248" s="39" t="s">
        <v>100</v>
      </c>
      <c r="B248" s="39" t="s">
        <v>539</v>
      </c>
      <c r="C248" s="379" t="s">
        <v>538</v>
      </c>
      <c r="D248" s="381"/>
      <c r="E248" s="382"/>
      <c r="F248" s="380" t="s">
        <v>179</v>
      </c>
      <c r="G248" s="382"/>
      <c r="H248" s="383">
        <v>0.21</v>
      </c>
      <c r="I248" s="382"/>
      <c r="J248" s="383">
        <v>1.1499999999999999</v>
      </c>
      <c r="K248" s="382"/>
      <c r="L248" s="37">
        <v>9.0900999999999996E-2</v>
      </c>
      <c r="M248" s="378"/>
      <c r="N248" s="382"/>
      <c r="O248" s="39" t="s">
        <v>100</v>
      </c>
      <c r="P248" s="383">
        <v>500.17</v>
      </c>
      <c r="Q248" s="382"/>
      <c r="R248" s="383">
        <v>1</v>
      </c>
      <c r="S248" s="381"/>
      <c r="T248" s="382"/>
      <c r="U248" s="37">
        <v>45.47</v>
      </c>
    </row>
    <row r="249" spans="1:21" ht="14.25" customHeight="1" x14ac:dyDescent="0.25">
      <c r="A249" s="39" t="s">
        <v>100</v>
      </c>
      <c r="B249" s="39" t="s">
        <v>1128</v>
      </c>
      <c r="C249" s="379" t="s">
        <v>1129</v>
      </c>
      <c r="D249" s="381"/>
      <c r="E249" s="382"/>
      <c r="F249" s="380" t="s">
        <v>218</v>
      </c>
      <c r="G249" s="382"/>
      <c r="H249" s="383">
        <v>2</v>
      </c>
      <c r="I249" s="382"/>
      <c r="J249" s="383">
        <v>1.1499999999999999</v>
      </c>
      <c r="K249" s="382"/>
      <c r="L249" s="37">
        <v>0.86572000000000005</v>
      </c>
      <c r="M249" s="383">
        <v>8.5399999999999991</v>
      </c>
      <c r="N249" s="382"/>
      <c r="O249" s="39" t="s">
        <v>1130</v>
      </c>
      <c r="P249" s="383">
        <v>15.03</v>
      </c>
      <c r="Q249" s="382"/>
      <c r="R249" s="378"/>
      <c r="S249" s="381"/>
      <c r="T249" s="382"/>
      <c r="U249" s="37">
        <v>13.01</v>
      </c>
    </row>
    <row r="250" spans="1:21" ht="14.25" customHeight="1" x14ac:dyDescent="0.25">
      <c r="A250" s="39" t="s">
        <v>100</v>
      </c>
      <c r="B250" s="39" t="s">
        <v>178</v>
      </c>
      <c r="C250" s="379" t="s">
        <v>177</v>
      </c>
      <c r="D250" s="381"/>
      <c r="E250" s="382"/>
      <c r="F250" s="380" t="s">
        <v>100</v>
      </c>
      <c r="G250" s="382"/>
      <c r="H250" s="378"/>
      <c r="I250" s="382"/>
      <c r="J250" s="378"/>
      <c r="K250" s="382"/>
      <c r="L250" s="38"/>
      <c r="M250" s="378"/>
      <c r="N250" s="382"/>
      <c r="O250" s="39" t="s">
        <v>100</v>
      </c>
      <c r="P250" s="378"/>
      <c r="Q250" s="382"/>
      <c r="R250" s="378"/>
      <c r="S250" s="381"/>
      <c r="T250" s="382"/>
      <c r="U250" s="37">
        <v>5424.99</v>
      </c>
    </row>
    <row r="251" spans="1:21" ht="18.95" customHeight="1" x14ac:dyDescent="0.25">
      <c r="A251" s="39" t="s">
        <v>100</v>
      </c>
      <c r="B251" s="39" t="s">
        <v>1177</v>
      </c>
      <c r="C251" s="379" t="s">
        <v>1178</v>
      </c>
      <c r="D251" s="381"/>
      <c r="E251" s="382"/>
      <c r="F251" s="380" t="s">
        <v>214</v>
      </c>
      <c r="G251" s="382"/>
      <c r="H251" s="378"/>
      <c r="I251" s="382"/>
      <c r="J251" s="383">
        <v>1</v>
      </c>
      <c r="K251" s="382"/>
      <c r="L251" s="37">
        <v>1.1299999999999999</v>
      </c>
      <c r="M251" s="383">
        <v>3810.22</v>
      </c>
      <c r="N251" s="382"/>
      <c r="O251" s="39" t="s">
        <v>1137</v>
      </c>
      <c r="P251" s="383">
        <v>4800.88</v>
      </c>
      <c r="Q251" s="382"/>
      <c r="R251" s="378"/>
      <c r="S251" s="381"/>
      <c r="T251" s="382"/>
      <c r="U251" s="37">
        <v>5424.99</v>
      </c>
    </row>
    <row r="252" spans="1:21" ht="14.25" customHeight="1" x14ac:dyDescent="0.25">
      <c r="A252" s="39" t="s">
        <v>100</v>
      </c>
      <c r="B252" s="39" t="s">
        <v>100</v>
      </c>
      <c r="C252" s="365" t="s">
        <v>166</v>
      </c>
      <c r="D252" s="381"/>
      <c r="E252" s="382"/>
      <c r="F252" s="380" t="s">
        <v>100</v>
      </c>
      <c r="G252" s="382"/>
      <c r="H252" s="378"/>
      <c r="I252" s="382"/>
      <c r="J252" s="378"/>
      <c r="K252" s="382"/>
      <c r="L252" s="38"/>
      <c r="M252" s="378"/>
      <c r="N252" s="382"/>
      <c r="O252" s="39" t="s">
        <v>100</v>
      </c>
      <c r="P252" s="378"/>
      <c r="Q252" s="382"/>
      <c r="R252" s="378"/>
      <c r="S252" s="381"/>
      <c r="T252" s="382"/>
      <c r="U252" s="35">
        <v>5577.52</v>
      </c>
    </row>
    <row r="253" spans="1:21" ht="14.25" customHeight="1" x14ac:dyDescent="0.25">
      <c r="A253" s="41" t="s">
        <v>100</v>
      </c>
      <c r="B253" s="41" t="s">
        <v>100</v>
      </c>
      <c r="C253" s="379" t="s">
        <v>165</v>
      </c>
      <c r="D253" s="381"/>
      <c r="E253" s="382"/>
      <c r="F253" s="380" t="s">
        <v>100</v>
      </c>
      <c r="G253" s="382"/>
      <c r="H253" s="378"/>
      <c r="I253" s="382"/>
      <c r="J253" s="379" t="s">
        <v>100</v>
      </c>
      <c r="K253" s="382"/>
      <c r="L253" s="39" t="s">
        <v>100</v>
      </c>
      <c r="M253" s="379" t="s">
        <v>100</v>
      </c>
      <c r="N253" s="382"/>
      <c r="O253" s="41" t="s">
        <v>100</v>
      </c>
      <c r="P253" s="378"/>
      <c r="Q253" s="382"/>
      <c r="R253" s="379" t="s">
        <v>100</v>
      </c>
      <c r="S253" s="381"/>
      <c r="T253" s="382"/>
      <c r="U253" s="37">
        <v>134.33000000000001</v>
      </c>
    </row>
    <row r="254" spans="1:21" ht="28.35" customHeight="1" x14ac:dyDescent="0.25">
      <c r="A254" s="41" t="s">
        <v>100</v>
      </c>
      <c r="B254" s="39" t="s">
        <v>1171</v>
      </c>
      <c r="C254" s="379" t="s">
        <v>1172</v>
      </c>
      <c r="D254" s="381"/>
      <c r="E254" s="382"/>
      <c r="F254" s="380" t="s">
        <v>160</v>
      </c>
      <c r="G254" s="382"/>
      <c r="H254" s="383">
        <v>112</v>
      </c>
      <c r="I254" s="382"/>
      <c r="J254" s="383">
        <v>1</v>
      </c>
      <c r="K254" s="382"/>
      <c r="L254" s="37">
        <v>112</v>
      </c>
      <c r="M254" s="378"/>
      <c r="N254" s="382"/>
      <c r="O254" s="39" t="s">
        <v>100</v>
      </c>
      <c r="P254" s="378"/>
      <c r="Q254" s="382"/>
      <c r="R254" s="384" t="s">
        <v>100</v>
      </c>
      <c r="S254" s="381"/>
      <c r="T254" s="382"/>
      <c r="U254" s="37">
        <v>150.44999999999999</v>
      </c>
    </row>
    <row r="255" spans="1:21" ht="28.35" customHeight="1" x14ac:dyDescent="0.25">
      <c r="A255" s="41" t="s">
        <v>100</v>
      </c>
      <c r="B255" s="39" t="s">
        <v>1173</v>
      </c>
      <c r="C255" s="379" t="s">
        <v>1174</v>
      </c>
      <c r="D255" s="381"/>
      <c r="E255" s="382"/>
      <c r="F255" s="380" t="s">
        <v>160</v>
      </c>
      <c r="G255" s="382"/>
      <c r="H255" s="383">
        <v>65</v>
      </c>
      <c r="I255" s="382"/>
      <c r="J255" s="383">
        <v>1</v>
      </c>
      <c r="K255" s="382"/>
      <c r="L255" s="37">
        <v>65</v>
      </c>
      <c r="M255" s="378"/>
      <c r="N255" s="382"/>
      <c r="O255" s="39" t="s">
        <v>100</v>
      </c>
      <c r="P255" s="378"/>
      <c r="Q255" s="382"/>
      <c r="R255" s="384" t="s">
        <v>100</v>
      </c>
      <c r="S255" s="381"/>
      <c r="T255" s="382"/>
      <c r="U255" s="37">
        <v>87.31</v>
      </c>
    </row>
    <row r="256" spans="1:21" ht="14.25" customHeight="1" x14ac:dyDescent="0.25">
      <c r="A256" s="36" t="s">
        <v>100</v>
      </c>
      <c r="B256" s="36" t="s">
        <v>100</v>
      </c>
      <c r="C256" s="365" t="s">
        <v>136</v>
      </c>
      <c r="D256" s="381"/>
      <c r="E256" s="381"/>
      <c r="F256" s="381"/>
      <c r="G256" s="381"/>
      <c r="H256" s="381"/>
      <c r="I256" s="381"/>
      <c r="J256" s="381"/>
      <c r="K256" s="381"/>
      <c r="L256" s="382"/>
      <c r="M256" s="385" t="s">
        <v>100</v>
      </c>
      <c r="N256" s="381"/>
      <c r="O256" s="382"/>
      <c r="P256" s="386">
        <v>15449.73</v>
      </c>
      <c r="Q256" s="382"/>
      <c r="R256" s="369"/>
      <c r="S256" s="381"/>
      <c r="T256" s="382"/>
      <c r="U256" s="35">
        <v>5815.28</v>
      </c>
    </row>
    <row r="257" spans="1:21" ht="82.35" customHeight="1" x14ac:dyDescent="0.25">
      <c r="A257" s="44" t="s">
        <v>314</v>
      </c>
      <c r="B257" s="43" t="s">
        <v>1179</v>
      </c>
      <c r="C257" s="365" t="s">
        <v>1180</v>
      </c>
      <c r="D257" s="381"/>
      <c r="E257" s="382"/>
      <c r="F257" s="367" t="s">
        <v>229</v>
      </c>
      <c r="G257" s="382"/>
      <c r="H257" s="368">
        <v>0.48089999999999999</v>
      </c>
      <c r="I257" s="382"/>
      <c r="J257" s="368">
        <v>1</v>
      </c>
      <c r="K257" s="382"/>
      <c r="L257" s="35">
        <v>0.48089999999999999</v>
      </c>
      <c r="M257" s="369"/>
      <c r="N257" s="382"/>
      <c r="O257" s="42"/>
      <c r="P257" s="369"/>
      <c r="Q257" s="382"/>
      <c r="R257" s="369"/>
      <c r="S257" s="381"/>
      <c r="T257" s="382"/>
      <c r="U257" s="38"/>
    </row>
    <row r="258" spans="1:21" ht="28.35" customHeight="1" x14ac:dyDescent="0.25">
      <c r="A258" s="40" t="s">
        <v>100</v>
      </c>
      <c r="B258" s="39" t="s">
        <v>228</v>
      </c>
      <c r="C258" s="379" t="s">
        <v>227</v>
      </c>
      <c r="D258" s="381"/>
      <c r="E258" s="381"/>
      <c r="F258" s="381"/>
      <c r="G258" s="381"/>
      <c r="H258" s="381"/>
      <c r="I258" s="381"/>
      <c r="J258" s="381"/>
      <c r="K258" s="381"/>
      <c r="L258" s="381"/>
      <c r="M258" s="381"/>
      <c r="N258" s="381"/>
      <c r="O258" s="381"/>
      <c r="P258" s="381"/>
      <c r="Q258" s="381"/>
      <c r="R258" s="381"/>
      <c r="S258" s="381"/>
      <c r="T258" s="382"/>
      <c r="U258" s="41" t="s">
        <v>100</v>
      </c>
    </row>
    <row r="259" spans="1:21" ht="14.25" customHeight="1" x14ac:dyDescent="0.25">
      <c r="A259" s="39" t="s">
        <v>100</v>
      </c>
      <c r="B259" s="39" t="s">
        <v>187</v>
      </c>
      <c r="C259" s="379" t="s">
        <v>186</v>
      </c>
      <c r="D259" s="381"/>
      <c r="E259" s="382"/>
      <c r="F259" s="380" t="s">
        <v>179</v>
      </c>
      <c r="G259" s="382"/>
      <c r="H259" s="378"/>
      <c r="I259" s="382"/>
      <c r="J259" s="378"/>
      <c r="K259" s="382"/>
      <c r="L259" s="37">
        <v>11.724342</v>
      </c>
      <c r="M259" s="378"/>
      <c r="N259" s="382"/>
      <c r="O259" s="39" t="s">
        <v>100</v>
      </c>
      <c r="P259" s="378"/>
      <c r="Q259" s="382"/>
      <c r="R259" s="378"/>
      <c r="S259" s="381"/>
      <c r="T259" s="382"/>
      <c r="U259" s="37">
        <v>6529.4</v>
      </c>
    </row>
    <row r="260" spans="1:21" ht="14.25" customHeight="1" x14ac:dyDescent="0.25">
      <c r="A260" s="39" t="s">
        <v>100</v>
      </c>
      <c r="B260" s="39" t="s">
        <v>1181</v>
      </c>
      <c r="C260" s="379" t="s">
        <v>1182</v>
      </c>
      <c r="D260" s="381"/>
      <c r="E260" s="382"/>
      <c r="F260" s="380" t="s">
        <v>179</v>
      </c>
      <c r="G260" s="382"/>
      <c r="H260" s="383">
        <v>21.2</v>
      </c>
      <c r="I260" s="382"/>
      <c r="J260" s="383">
        <v>1.1499999999999999</v>
      </c>
      <c r="K260" s="382"/>
      <c r="L260" s="37">
        <v>11.724342</v>
      </c>
      <c r="M260" s="378"/>
      <c r="N260" s="382"/>
      <c r="O260" s="39" t="s">
        <v>100</v>
      </c>
      <c r="P260" s="383">
        <v>556.91</v>
      </c>
      <c r="Q260" s="382"/>
      <c r="R260" s="383">
        <v>1</v>
      </c>
      <c r="S260" s="381"/>
      <c r="T260" s="382"/>
      <c r="U260" s="37">
        <v>6529.4</v>
      </c>
    </row>
    <row r="261" spans="1:21" ht="14.25" customHeight="1" x14ac:dyDescent="0.25">
      <c r="A261" s="39" t="s">
        <v>100</v>
      </c>
      <c r="B261" s="39" t="s">
        <v>183</v>
      </c>
      <c r="C261" s="379" t="s">
        <v>182</v>
      </c>
      <c r="D261" s="381"/>
      <c r="E261" s="382"/>
      <c r="F261" s="380" t="s">
        <v>100</v>
      </c>
      <c r="G261" s="382"/>
      <c r="H261" s="378"/>
      <c r="I261" s="382"/>
      <c r="J261" s="378"/>
      <c r="K261" s="382"/>
      <c r="L261" s="38"/>
      <c r="M261" s="378"/>
      <c r="N261" s="382"/>
      <c r="O261" s="39" t="s">
        <v>100</v>
      </c>
      <c r="P261" s="378"/>
      <c r="Q261" s="382"/>
      <c r="R261" s="378"/>
      <c r="S261" s="381"/>
      <c r="T261" s="382"/>
      <c r="U261" s="37">
        <v>234.93</v>
      </c>
    </row>
    <row r="262" spans="1:21" ht="14.25" customHeight="1" x14ac:dyDescent="0.25">
      <c r="A262" s="39" t="s">
        <v>100</v>
      </c>
      <c r="B262" s="39" t="s">
        <v>181</v>
      </c>
      <c r="C262" s="379" t="s">
        <v>180</v>
      </c>
      <c r="D262" s="381"/>
      <c r="E262" s="382"/>
      <c r="F262" s="380" t="s">
        <v>179</v>
      </c>
      <c r="G262" s="382"/>
      <c r="H262" s="378"/>
      <c r="I262" s="382"/>
      <c r="J262" s="378"/>
      <c r="K262" s="382"/>
      <c r="L262" s="37">
        <v>0.110607</v>
      </c>
      <c r="M262" s="378"/>
      <c r="N262" s="382"/>
      <c r="O262" s="39" t="s">
        <v>100</v>
      </c>
      <c r="P262" s="378"/>
      <c r="Q262" s="382"/>
      <c r="R262" s="378"/>
      <c r="S262" s="381"/>
      <c r="T262" s="382"/>
      <c r="U262" s="37">
        <v>62.3</v>
      </c>
    </row>
    <row r="263" spans="1:21" ht="27.6" customHeight="1" x14ac:dyDescent="0.25">
      <c r="A263" s="39" t="s">
        <v>100</v>
      </c>
      <c r="B263" s="39" t="s">
        <v>1183</v>
      </c>
      <c r="C263" s="379" t="s">
        <v>1184</v>
      </c>
      <c r="D263" s="381"/>
      <c r="E263" s="382"/>
      <c r="F263" s="380" t="s">
        <v>218</v>
      </c>
      <c r="G263" s="382"/>
      <c r="H263" s="383">
        <v>1.95</v>
      </c>
      <c r="I263" s="382"/>
      <c r="J263" s="383">
        <v>1.1499999999999999</v>
      </c>
      <c r="K263" s="382"/>
      <c r="L263" s="37">
        <v>1.0784180000000001</v>
      </c>
      <c r="M263" s="383">
        <v>95.25</v>
      </c>
      <c r="N263" s="382"/>
      <c r="O263" s="39" t="s">
        <v>239</v>
      </c>
      <c r="P263" s="383">
        <v>150.5</v>
      </c>
      <c r="Q263" s="382"/>
      <c r="R263" s="378"/>
      <c r="S263" s="381"/>
      <c r="T263" s="382"/>
      <c r="U263" s="37">
        <v>162.30000000000001</v>
      </c>
    </row>
    <row r="264" spans="1:21" ht="18.95" customHeight="1" x14ac:dyDescent="0.25">
      <c r="A264" s="39" t="s">
        <v>100</v>
      </c>
      <c r="B264" s="39" t="s">
        <v>224</v>
      </c>
      <c r="C264" s="379" t="s">
        <v>223</v>
      </c>
      <c r="D264" s="381"/>
      <c r="E264" s="382"/>
      <c r="F264" s="380" t="s">
        <v>218</v>
      </c>
      <c r="G264" s="382"/>
      <c r="H264" s="383">
        <v>0.2</v>
      </c>
      <c r="I264" s="382"/>
      <c r="J264" s="383">
        <v>1.1499999999999999</v>
      </c>
      <c r="K264" s="382"/>
      <c r="L264" s="37">
        <v>0.110607</v>
      </c>
      <c r="M264" s="378"/>
      <c r="N264" s="382"/>
      <c r="O264" s="39" t="s">
        <v>100</v>
      </c>
      <c r="P264" s="383">
        <v>656.62</v>
      </c>
      <c r="Q264" s="382"/>
      <c r="R264" s="378"/>
      <c r="S264" s="381"/>
      <c r="T264" s="382"/>
      <c r="U264" s="37">
        <v>72.63</v>
      </c>
    </row>
    <row r="265" spans="1:21" ht="14.25" customHeight="1" x14ac:dyDescent="0.25">
      <c r="A265" s="39" t="s">
        <v>100</v>
      </c>
      <c r="B265" s="39" t="s">
        <v>222</v>
      </c>
      <c r="C265" s="379" t="s">
        <v>221</v>
      </c>
      <c r="D265" s="381"/>
      <c r="E265" s="382"/>
      <c r="F265" s="380" t="s">
        <v>179</v>
      </c>
      <c r="G265" s="382"/>
      <c r="H265" s="383">
        <v>0.2</v>
      </c>
      <c r="I265" s="382"/>
      <c r="J265" s="383">
        <v>1.1499999999999999</v>
      </c>
      <c r="K265" s="382"/>
      <c r="L265" s="37">
        <v>0.110607</v>
      </c>
      <c r="M265" s="378"/>
      <c r="N265" s="382"/>
      <c r="O265" s="39" t="s">
        <v>100</v>
      </c>
      <c r="P265" s="383">
        <v>563.22</v>
      </c>
      <c r="Q265" s="382"/>
      <c r="R265" s="383">
        <v>1</v>
      </c>
      <c r="S265" s="381"/>
      <c r="T265" s="382"/>
      <c r="U265" s="37">
        <v>62.3</v>
      </c>
    </row>
    <row r="266" spans="1:21" ht="14.25" customHeight="1" x14ac:dyDescent="0.25">
      <c r="A266" s="39" t="s">
        <v>100</v>
      </c>
      <c r="B266" s="39" t="s">
        <v>178</v>
      </c>
      <c r="C266" s="379" t="s">
        <v>177</v>
      </c>
      <c r="D266" s="381"/>
      <c r="E266" s="382"/>
      <c r="F266" s="380" t="s">
        <v>100</v>
      </c>
      <c r="G266" s="382"/>
      <c r="H266" s="378"/>
      <c r="I266" s="382"/>
      <c r="J266" s="378"/>
      <c r="K266" s="382"/>
      <c r="L266" s="38"/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7">
        <v>5256.8</v>
      </c>
    </row>
    <row r="267" spans="1:21" ht="14.25" customHeight="1" x14ac:dyDescent="0.25">
      <c r="A267" s="39" t="s">
        <v>100</v>
      </c>
      <c r="B267" s="39" t="s">
        <v>1185</v>
      </c>
      <c r="C267" s="379" t="s">
        <v>1186</v>
      </c>
      <c r="D267" s="381"/>
      <c r="E267" s="382"/>
      <c r="F267" s="380" t="s">
        <v>174</v>
      </c>
      <c r="G267" s="382"/>
      <c r="H267" s="383">
        <v>2.4E-2</v>
      </c>
      <c r="I267" s="382"/>
      <c r="J267" s="383">
        <v>1</v>
      </c>
      <c r="K267" s="382"/>
      <c r="L267" s="37">
        <v>1.1542E-2</v>
      </c>
      <c r="M267" s="383">
        <v>62186.75</v>
      </c>
      <c r="N267" s="382"/>
      <c r="O267" s="39" t="s">
        <v>1187</v>
      </c>
      <c r="P267" s="383">
        <v>72136.63</v>
      </c>
      <c r="Q267" s="382"/>
      <c r="R267" s="378"/>
      <c r="S267" s="381"/>
      <c r="T267" s="382"/>
      <c r="U267" s="37">
        <v>832.6</v>
      </c>
    </row>
    <row r="268" spans="1:21" ht="14.25" customHeight="1" x14ac:dyDescent="0.25">
      <c r="A268" s="39" t="s">
        <v>100</v>
      </c>
      <c r="B268" s="39" t="s">
        <v>210</v>
      </c>
      <c r="C268" s="379" t="s">
        <v>209</v>
      </c>
      <c r="D268" s="381"/>
      <c r="E268" s="382"/>
      <c r="F268" s="380" t="s">
        <v>156</v>
      </c>
      <c r="G268" s="382"/>
      <c r="H268" s="383">
        <v>0.1</v>
      </c>
      <c r="I268" s="382"/>
      <c r="J268" s="383">
        <v>1</v>
      </c>
      <c r="K268" s="382"/>
      <c r="L268" s="37">
        <v>4.8090000000000001E-2</v>
      </c>
      <c r="M268" s="383">
        <v>56.11</v>
      </c>
      <c r="N268" s="382"/>
      <c r="O268" s="39" t="s">
        <v>208</v>
      </c>
      <c r="P268" s="383">
        <v>91.46</v>
      </c>
      <c r="Q268" s="382"/>
      <c r="R268" s="378"/>
      <c r="S268" s="381"/>
      <c r="T268" s="382"/>
      <c r="U268" s="37">
        <v>4.4000000000000004</v>
      </c>
    </row>
    <row r="269" spans="1:21" ht="18.95" customHeight="1" x14ac:dyDescent="0.25">
      <c r="A269" s="39" t="s">
        <v>100</v>
      </c>
      <c r="B269" s="39" t="s">
        <v>1188</v>
      </c>
      <c r="C269" s="379" t="s">
        <v>1189</v>
      </c>
      <c r="D269" s="381"/>
      <c r="E269" s="382"/>
      <c r="F269" s="380" t="s">
        <v>174</v>
      </c>
      <c r="G269" s="382"/>
      <c r="H269" s="378"/>
      <c r="I269" s="382"/>
      <c r="J269" s="383">
        <v>1</v>
      </c>
      <c r="K269" s="382"/>
      <c r="L269" s="37">
        <v>0.1231</v>
      </c>
      <c r="M269" s="383">
        <v>28495.35</v>
      </c>
      <c r="N269" s="382"/>
      <c r="O269" s="39" t="s">
        <v>1137</v>
      </c>
      <c r="P269" s="383">
        <v>35904.14</v>
      </c>
      <c r="Q269" s="382"/>
      <c r="R269" s="378"/>
      <c r="S269" s="381"/>
      <c r="T269" s="382"/>
      <c r="U269" s="37">
        <v>4419.8</v>
      </c>
    </row>
    <row r="270" spans="1:21" ht="14.25" customHeight="1" x14ac:dyDescent="0.25">
      <c r="A270" s="39" t="s">
        <v>100</v>
      </c>
      <c r="B270" s="39" t="s">
        <v>100</v>
      </c>
      <c r="C270" s="365" t="s">
        <v>166</v>
      </c>
      <c r="D270" s="381"/>
      <c r="E270" s="382"/>
      <c r="F270" s="380" t="s">
        <v>100</v>
      </c>
      <c r="G270" s="382"/>
      <c r="H270" s="378"/>
      <c r="I270" s="382"/>
      <c r="J270" s="378"/>
      <c r="K270" s="382"/>
      <c r="L270" s="38"/>
      <c r="M270" s="378"/>
      <c r="N270" s="382"/>
      <c r="O270" s="39" t="s">
        <v>100</v>
      </c>
      <c r="P270" s="378"/>
      <c r="Q270" s="382"/>
      <c r="R270" s="378"/>
      <c r="S270" s="381"/>
      <c r="T270" s="382"/>
      <c r="U270" s="35">
        <v>12083.43</v>
      </c>
    </row>
    <row r="271" spans="1:21" ht="14.25" customHeight="1" x14ac:dyDescent="0.25">
      <c r="A271" s="41" t="s">
        <v>100</v>
      </c>
      <c r="B271" s="41" t="s">
        <v>100</v>
      </c>
      <c r="C271" s="379" t="s">
        <v>165</v>
      </c>
      <c r="D271" s="381"/>
      <c r="E271" s="382"/>
      <c r="F271" s="380" t="s">
        <v>100</v>
      </c>
      <c r="G271" s="382"/>
      <c r="H271" s="378"/>
      <c r="I271" s="382"/>
      <c r="J271" s="379" t="s">
        <v>100</v>
      </c>
      <c r="K271" s="382"/>
      <c r="L271" s="39" t="s">
        <v>100</v>
      </c>
      <c r="M271" s="379" t="s">
        <v>100</v>
      </c>
      <c r="N271" s="382"/>
      <c r="O271" s="41" t="s">
        <v>100</v>
      </c>
      <c r="P271" s="378"/>
      <c r="Q271" s="382"/>
      <c r="R271" s="379" t="s">
        <v>100</v>
      </c>
      <c r="S271" s="381"/>
      <c r="T271" s="382"/>
      <c r="U271" s="37">
        <v>6591.7</v>
      </c>
    </row>
    <row r="272" spans="1:21" ht="28.35" customHeight="1" x14ac:dyDescent="0.25">
      <c r="A272" s="41" t="s">
        <v>100</v>
      </c>
      <c r="B272" s="39" t="s">
        <v>1093</v>
      </c>
      <c r="C272" s="379" t="s">
        <v>1094</v>
      </c>
      <c r="D272" s="381"/>
      <c r="E272" s="382"/>
      <c r="F272" s="380" t="s">
        <v>160</v>
      </c>
      <c r="G272" s="382"/>
      <c r="H272" s="383">
        <v>110</v>
      </c>
      <c r="I272" s="382"/>
      <c r="J272" s="383">
        <v>1</v>
      </c>
      <c r="K272" s="382"/>
      <c r="L272" s="37">
        <v>110</v>
      </c>
      <c r="M272" s="378"/>
      <c r="N272" s="382"/>
      <c r="O272" s="39" t="s">
        <v>100</v>
      </c>
      <c r="P272" s="378"/>
      <c r="Q272" s="382"/>
      <c r="R272" s="384" t="s">
        <v>100</v>
      </c>
      <c r="S272" s="381"/>
      <c r="T272" s="382"/>
      <c r="U272" s="37">
        <v>7250.87</v>
      </c>
    </row>
    <row r="273" spans="1:21" ht="28.35" customHeight="1" x14ac:dyDescent="0.25">
      <c r="A273" s="41" t="s">
        <v>100</v>
      </c>
      <c r="B273" s="39" t="s">
        <v>1095</v>
      </c>
      <c r="C273" s="379" t="s">
        <v>1096</v>
      </c>
      <c r="D273" s="381"/>
      <c r="E273" s="382"/>
      <c r="F273" s="380" t="s">
        <v>160</v>
      </c>
      <c r="G273" s="382"/>
      <c r="H273" s="383">
        <v>69</v>
      </c>
      <c r="I273" s="382"/>
      <c r="J273" s="383">
        <v>1</v>
      </c>
      <c r="K273" s="382"/>
      <c r="L273" s="37">
        <v>69</v>
      </c>
      <c r="M273" s="378"/>
      <c r="N273" s="382"/>
      <c r="O273" s="39" t="s">
        <v>100</v>
      </c>
      <c r="P273" s="378"/>
      <c r="Q273" s="382"/>
      <c r="R273" s="384" t="s">
        <v>100</v>
      </c>
      <c r="S273" s="381"/>
      <c r="T273" s="382"/>
      <c r="U273" s="37">
        <v>4548.2700000000004</v>
      </c>
    </row>
    <row r="274" spans="1:21" ht="14.25" customHeight="1" x14ac:dyDescent="0.25">
      <c r="A274" s="36" t="s">
        <v>100</v>
      </c>
      <c r="B274" s="36" t="s">
        <v>100</v>
      </c>
      <c r="C274" s="365" t="s">
        <v>136</v>
      </c>
      <c r="D274" s="381"/>
      <c r="E274" s="381"/>
      <c r="F274" s="381"/>
      <c r="G274" s="381"/>
      <c r="H274" s="381"/>
      <c r="I274" s="381"/>
      <c r="J274" s="381"/>
      <c r="K274" s="381"/>
      <c r="L274" s="382"/>
      <c r="M274" s="385" t="s">
        <v>100</v>
      </c>
      <c r="N274" s="381"/>
      <c r="O274" s="382"/>
      <c r="P274" s="386">
        <v>49662.239999999998</v>
      </c>
      <c r="Q274" s="382"/>
      <c r="R274" s="369"/>
      <c r="S274" s="381"/>
      <c r="T274" s="382"/>
      <c r="U274" s="35">
        <v>23882.57</v>
      </c>
    </row>
    <row r="275" spans="1:21" ht="93.6" customHeight="1" x14ac:dyDescent="0.25">
      <c r="A275" s="44" t="s">
        <v>297</v>
      </c>
      <c r="B275" s="43" t="s">
        <v>1179</v>
      </c>
      <c r="C275" s="365" t="s">
        <v>1190</v>
      </c>
      <c r="D275" s="381"/>
      <c r="E275" s="382"/>
      <c r="F275" s="367" t="s">
        <v>229</v>
      </c>
      <c r="G275" s="382"/>
      <c r="H275" s="368">
        <v>0.24045</v>
      </c>
      <c r="I275" s="382"/>
      <c r="J275" s="368">
        <v>1</v>
      </c>
      <c r="K275" s="382"/>
      <c r="L275" s="35">
        <v>0.24049999999999999</v>
      </c>
      <c r="M275" s="369"/>
      <c r="N275" s="382"/>
      <c r="O275" s="42"/>
      <c r="P275" s="369"/>
      <c r="Q275" s="382"/>
      <c r="R275" s="369"/>
      <c r="S275" s="381"/>
      <c r="T275" s="382"/>
      <c r="U275" s="38"/>
    </row>
    <row r="276" spans="1:21" ht="28.35" customHeight="1" x14ac:dyDescent="0.25">
      <c r="A276" s="40" t="s">
        <v>100</v>
      </c>
      <c r="B276" s="39" t="s">
        <v>228</v>
      </c>
      <c r="C276" s="379" t="s">
        <v>227</v>
      </c>
      <c r="D276" s="381"/>
      <c r="E276" s="381"/>
      <c r="F276" s="381"/>
      <c r="G276" s="381"/>
      <c r="H276" s="381"/>
      <c r="I276" s="381"/>
      <c r="J276" s="381"/>
      <c r="K276" s="381"/>
      <c r="L276" s="381"/>
      <c r="M276" s="381"/>
      <c r="N276" s="381"/>
      <c r="O276" s="381"/>
      <c r="P276" s="381"/>
      <c r="Q276" s="381"/>
      <c r="R276" s="381"/>
      <c r="S276" s="381"/>
      <c r="T276" s="382"/>
      <c r="U276" s="41" t="s">
        <v>100</v>
      </c>
    </row>
    <row r="277" spans="1:21" ht="14.25" customHeight="1" x14ac:dyDescent="0.25">
      <c r="A277" s="39" t="s">
        <v>100</v>
      </c>
      <c r="B277" s="39" t="s">
        <v>187</v>
      </c>
      <c r="C277" s="379" t="s">
        <v>186</v>
      </c>
      <c r="D277" s="381"/>
      <c r="E277" s="382"/>
      <c r="F277" s="380" t="s">
        <v>179</v>
      </c>
      <c r="G277" s="382"/>
      <c r="H277" s="378"/>
      <c r="I277" s="382"/>
      <c r="J277" s="378"/>
      <c r="K277" s="382"/>
      <c r="L277" s="37">
        <v>5.8633899999999999</v>
      </c>
      <c r="M277" s="378"/>
      <c r="N277" s="382"/>
      <c r="O277" s="39" t="s">
        <v>100</v>
      </c>
      <c r="P277" s="378"/>
      <c r="Q277" s="382"/>
      <c r="R277" s="378"/>
      <c r="S277" s="381"/>
      <c r="T277" s="382"/>
      <c r="U277" s="37">
        <v>3265.38</v>
      </c>
    </row>
    <row r="278" spans="1:21" ht="14.25" customHeight="1" x14ac:dyDescent="0.25">
      <c r="A278" s="39" t="s">
        <v>100</v>
      </c>
      <c r="B278" s="39" t="s">
        <v>1181</v>
      </c>
      <c r="C278" s="379" t="s">
        <v>1182</v>
      </c>
      <c r="D278" s="381"/>
      <c r="E278" s="382"/>
      <c r="F278" s="380" t="s">
        <v>179</v>
      </c>
      <c r="G278" s="382"/>
      <c r="H278" s="383">
        <v>21.2</v>
      </c>
      <c r="I278" s="382"/>
      <c r="J278" s="383">
        <v>1.1499999999999999</v>
      </c>
      <c r="K278" s="382"/>
      <c r="L278" s="37">
        <v>5.8633899999999999</v>
      </c>
      <c r="M278" s="378"/>
      <c r="N278" s="382"/>
      <c r="O278" s="39" t="s">
        <v>100</v>
      </c>
      <c r="P278" s="383">
        <v>556.91</v>
      </c>
      <c r="Q278" s="382"/>
      <c r="R278" s="383">
        <v>1</v>
      </c>
      <c r="S278" s="381"/>
      <c r="T278" s="382"/>
      <c r="U278" s="37">
        <v>3265.38</v>
      </c>
    </row>
    <row r="279" spans="1:21" ht="14.25" customHeight="1" x14ac:dyDescent="0.25">
      <c r="A279" s="39" t="s">
        <v>100</v>
      </c>
      <c r="B279" s="39" t="s">
        <v>183</v>
      </c>
      <c r="C279" s="379" t="s">
        <v>182</v>
      </c>
      <c r="D279" s="381"/>
      <c r="E279" s="382"/>
      <c r="F279" s="380" t="s">
        <v>100</v>
      </c>
      <c r="G279" s="382"/>
      <c r="H279" s="378"/>
      <c r="I279" s="382"/>
      <c r="J279" s="378"/>
      <c r="K279" s="382"/>
      <c r="L279" s="38"/>
      <c r="M279" s="378"/>
      <c r="N279" s="382"/>
      <c r="O279" s="39" t="s">
        <v>100</v>
      </c>
      <c r="P279" s="378"/>
      <c r="Q279" s="382"/>
      <c r="R279" s="378"/>
      <c r="S279" s="381"/>
      <c r="T279" s="382"/>
      <c r="U279" s="37">
        <v>117.49</v>
      </c>
    </row>
    <row r="280" spans="1:21" ht="14.25" customHeight="1" x14ac:dyDescent="0.25">
      <c r="A280" s="39" t="s">
        <v>100</v>
      </c>
      <c r="B280" s="39" t="s">
        <v>181</v>
      </c>
      <c r="C280" s="379" t="s">
        <v>180</v>
      </c>
      <c r="D280" s="381"/>
      <c r="E280" s="382"/>
      <c r="F280" s="380" t="s">
        <v>179</v>
      </c>
      <c r="G280" s="382"/>
      <c r="H280" s="378"/>
      <c r="I280" s="382"/>
      <c r="J280" s="378"/>
      <c r="K280" s="382"/>
      <c r="L280" s="37">
        <v>5.5315000000000003E-2</v>
      </c>
      <c r="M280" s="378"/>
      <c r="N280" s="382"/>
      <c r="O280" s="39" t="s">
        <v>100</v>
      </c>
      <c r="P280" s="378"/>
      <c r="Q280" s="382"/>
      <c r="R280" s="378"/>
      <c r="S280" s="381"/>
      <c r="T280" s="382"/>
      <c r="U280" s="37">
        <v>31.15</v>
      </c>
    </row>
    <row r="281" spans="1:21" ht="27.6" customHeight="1" x14ac:dyDescent="0.25">
      <c r="A281" s="39" t="s">
        <v>100</v>
      </c>
      <c r="B281" s="39" t="s">
        <v>1183</v>
      </c>
      <c r="C281" s="379" t="s">
        <v>1184</v>
      </c>
      <c r="D281" s="381"/>
      <c r="E281" s="382"/>
      <c r="F281" s="380" t="s">
        <v>218</v>
      </c>
      <c r="G281" s="382"/>
      <c r="H281" s="383">
        <v>1.95</v>
      </c>
      <c r="I281" s="382"/>
      <c r="J281" s="383">
        <v>1.1499999999999999</v>
      </c>
      <c r="K281" s="382"/>
      <c r="L281" s="37">
        <v>0.53932100000000005</v>
      </c>
      <c r="M281" s="383">
        <v>95.25</v>
      </c>
      <c r="N281" s="382"/>
      <c r="O281" s="39" t="s">
        <v>239</v>
      </c>
      <c r="P281" s="383">
        <v>150.5</v>
      </c>
      <c r="Q281" s="382"/>
      <c r="R281" s="378"/>
      <c r="S281" s="381"/>
      <c r="T281" s="382"/>
      <c r="U281" s="37">
        <v>81.17</v>
      </c>
    </row>
    <row r="282" spans="1:21" ht="18.95" customHeight="1" x14ac:dyDescent="0.25">
      <c r="A282" s="39" t="s">
        <v>100</v>
      </c>
      <c r="B282" s="39" t="s">
        <v>224</v>
      </c>
      <c r="C282" s="379" t="s">
        <v>223</v>
      </c>
      <c r="D282" s="381"/>
      <c r="E282" s="382"/>
      <c r="F282" s="380" t="s">
        <v>218</v>
      </c>
      <c r="G282" s="382"/>
      <c r="H282" s="383">
        <v>0.2</v>
      </c>
      <c r="I282" s="382"/>
      <c r="J282" s="383">
        <v>1.1499999999999999</v>
      </c>
      <c r="K282" s="382"/>
      <c r="L282" s="37">
        <v>5.5315000000000003E-2</v>
      </c>
      <c r="M282" s="378"/>
      <c r="N282" s="382"/>
      <c r="O282" s="39" t="s">
        <v>100</v>
      </c>
      <c r="P282" s="383">
        <v>656.62</v>
      </c>
      <c r="Q282" s="382"/>
      <c r="R282" s="378"/>
      <c r="S282" s="381"/>
      <c r="T282" s="382"/>
      <c r="U282" s="37">
        <v>36.32</v>
      </c>
    </row>
    <row r="283" spans="1:21" ht="14.25" customHeight="1" x14ac:dyDescent="0.25">
      <c r="A283" s="39" t="s">
        <v>100</v>
      </c>
      <c r="B283" s="39" t="s">
        <v>222</v>
      </c>
      <c r="C283" s="379" t="s">
        <v>221</v>
      </c>
      <c r="D283" s="381"/>
      <c r="E283" s="382"/>
      <c r="F283" s="380" t="s">
        <v>179</v>
      </c>
      <c r="G283" s="382"/>
      <c r="H283" s="383">
        <v>0.2</v>
      </c>
      <c r="I283" s="382"/>
      <c r="J283" s="383">
        <v>1.1499999999999999</v>
      </c>
      <c r="K283" s="382"/>
      <c r="L283" s="37">
        <v>5.5315000000000003E-2</v>
      </c>
      <c r="M283" s="378"/>
      <c r="N283" s="382"/>
      <c r="O283" s="39" t="s">
        <v>100</v>
      </c>
      <c r="P283" s="383">
        <v>563.22</v>
      </c>
      <c r="Q283" s="382"/>
      <c r="R283" s="383">
        <v>1</v>
      </c>
      <c r="S283" s="381"/>
      <c r="T283" s="382"/>
      <c r="U283" s="37">
        <v>31.15</v>
      </c>
    </row>
    <row r="284" spans="1:21" ht="14.25" customHeight="1" x14ac:dyDescent="0.25">
      <c r="A284" s="39" t="s">
        <v>100</v>
      </c>
      <c r="B284" s="39" t="s">
        <v>178</v>
      </c>
      <c r="C284" s="379" t="s">
        <v>177</v>
      </c>
      <c r="D284" s="381"/>
      <c r="E284" s="382"/>
      <c r="F284" s="380" t="s">
        <v>100</v>
      </c>
      <c r="G284" s="382"/>
      <c r="H284" s="378"/>
      <c r="I284" s="382"/>
      <c r="J284" s="378"/>
      <c r="K284" s="382"/>
      <c r="L284" s="38"/>
      <c r="M284" s="378"/>
      <c r="N284" s="382"/>
      <c r="O284" s="39" t="s">
        <v>100</v>
      </c>
      <c r="P284" s="378"/>
      <c r="Q284" s="382"/>
      <c r="R284" s="378"/>
      <c r="S284" s="381"/>
      <c r="T284" s="382"/>
      <c r="U284" s="37">
        <v>2630.27</v>
      </c>
    </row>
    <row r="285" spans="1:21" ht="14.25" customHeight="1" x14ac:dyDescent="0.25">
      <c r="A285" s="39" t="s">
        <v>100</v>
      </c>
      <c r="B285" s="39" t="s">
        <v>1185</v>
      </c>
      <c r="C285" s="379" t="s">
        <v>1186</v>
      </c>
      <c r="D285" s="381"/>
      <c r="E285" s="382"/>
      <c r="F285" s="380" t="s">
        <v>174</v>
      </c>
      <c r="G285" s="382"/>
      <c r="H285" s="383">
        <v>2.4E-2</v>
      </c>
      <c r="I285" s="382"/>
      <c r="J285" s="383">
        <v>1</v>
      </c>
      <c r="K285" s="382"/>
      <c r="L285" s="37">
        <v>5.7720000000000002E-3</v>
      </c>
      <c r="M285" s="383">
        <v>62186.75</v>
      </c>
      <c r="N285" s="382"/>
      <c r="O285" s="39" t="s">
        <v>1187</v>
      </c>
      <c r="P285" s="383">
        <v>72136.63</v>
      </c>
      <c r="Q285" s="382"/>
      <c r="R285" s="378"/>
      <c r="S285" s="381"/>
      <c r="T285" s="382"/>
      <c r="U285" s="37">
        <v>416.37</v>
      </c>
    </row>
    <row r="286" spans="1:21" ht="14.25" customHeight="1" x14ac:dyDescent="0.25">
      <c r="A286" s="39" t="s">
        <v>100</v>
      </c>
      <c r="B286" s="39" t="s">
        <v>210</v>
      </c>
      <c r="C286" s="379" t="s">
        <v>209</v>
      </c>
      <c r="D286" s="381"/>
      <c r="E286" s="382"/>
      <c r="F286" s="380" t="s">
        <v>156</v>
      </c>
      <c r="G286" s="382"/>
      <c r="H286" s="383">
        <v>0.1</v>
      </c>
      <c r="I286" s="382"/>
      <c r="J286" s="383">
        <v>1</v>
      </c>
      <c r="K286" s="382"/>
      <c r="L286" s="37">
        <v>2.4049999999999998E-2</v>
      </c>
      <c r="M286" s="383">
        <v>56.11</v>
      </c>
      <c r="N286" s="382"/>
      <c r="O286" s="39" t="s">
        <v>208</v>
      </c>
      <c r="P286" s="383">
        <v>91.46</v>
      </c>
      <c r="Q286" s="382"/>
      <c r="R286" s="378"/>
      <c r="S286" s="381"/>
      <c r="T286" s="382"/>
      <c r="U286" s="37">
        <v>2.2000000000000002</v>
      </c>
    </row>
    <row r="287" spans="1:21" ht="18.95" customHeight="1" x14ac:dyDescent="0.25">
      <c r="A287" s="39" t="s">
        <v>100</v>
      </c>
      <c r="B287" s="39" t="s">
        <v>1188</v>
      </c>
      <c r="C287" s="379" t="s">
        <v>1189</v>
      </c>
      <c r="D287" s="381"/>
      <c r="E287" s="382"/>
      <c r="F287" s="380" t="s">
        <v>174</v>
      </c>
      <c r="G287" s="382"/>
      <c r="H287" s="378"/>
      <c r="I287" s="382"/>
      <c r="J287" s="383">
        <v>1</v>
      </c>
      <c r="K287" s="382"/>
      <c r="L287" s="37">
        <v>6.1600000000000002E-2</v>
      </c>
      <c r="M287" s="383">
        <v>28495.35</v>
      </c>
      <c r="N287" s="382"/>
      <c r="O287" s="39" t="s">
        <v>1137</v>
      </c>
      <c r="P287" s="383">
        <v>35904.14</v>
      </c>
      <c r="Q287" s="382"/>
      <c r="R287" s="378"/>
      <c r="S287" s="381"/>
      <c r="T287" s="382"/>
      <c r="U287" s="37">
        <v>2211.6999999999998</v>
      </c>
    </row>
    <row r="288" spans="1:21" ht="14.25" customHeight="1" x14ac:dyDescent="0.25">
      <c r="A288" s="39" t="s">
        <v>100</v>
      </c>
      <c r="B288" s="39" t="s">
        <v>100</v>
      </c>
      <c r="C288" s="365" t="s">
        <v>166</v>
      </c>
      <c r="D288" s="381"/>
      <c r="E288" s="382"/>
      <c r="F288" s="380" t="s">
        <v>100</v>
      </c>
      <c r="G288" s="382"/>
      <c r="H288" s="378"/>
      <c r="I288" s="382"/>
      <c r="J288" s="378"/>
      <c r="K288" s="382"/>
      <c r="L288" s="38"/>
      <c r="M288" s="378"/>
      <c r="N288" s="382"/>
      <c r="O288" s="39" t="s">
        <v>100</v>
      </c>
      <c r="P288" s="378"/>
      <c r="Q288" s="382"/>
      <c r="R288" s="378"/>
      <c r="S288" s="381"/>
      <c r="T288" s="382"/>
      <c r="U288" s="35">
        <v>6044.29</v>
      </c>
    </row>
    <row r="289" spans="1:21" ht="14.25" customHeight="1" x14ac:dyDescent="0.25">
      <c r="A289" s="41" t="s">
        <v>100</v>
      </c>
      <c r="B289" s="41" t="s">
        <v>100</v>
      </c>
      <c r="C289" s="379" t="s">
        <v>165</v>
      </c>
      <c r="D289" s="381"/>
      <c r="E289" s="382"/>
      <c r="F289" s="380" t="s">
        <v>100</v>
      </c>
      <c r="G289" s="382"/>
      <c r="H289" s="378"/>
      <c r="I289" s="382"/>
      <c r="J289" s="379" t="s">
        <v>100</v>
      </c>
      <c r="K289" s="382"/>
      <c r="L289" s="39" t="s">
        <v>100</v>
      </c>
      <c r="M289" s="379" t="s">
        <v>100</v>
      </c>
      <c r="N289" s="382"/>
      <c r="O289" s="41" t="s">
        <v>100</v>
      </c>
      <c r="P289" s="378"/>
      <c r="Q289" s="382"/>
      <c r="R289" s="379" t="s">
        <v>100</v>
      </c>
      <c r="S289" s="381"/>
      <c r="T289" s="382"/>
      <c r="U289" s="37">
        <v>3296.53</v>
      </c>
    </row>
    <row r="290" spans="1:21" ht="28.35" customHeight="1" x14ac:dyDescent="0.25">
      <c r="A290" s="41" t="s">
        <v>100</v>
      </c>
      <c r="B290" s="39" t="s">
        <v>1093</v>
      </c>
      <c r="C290" s="379" t="s">
        <v>1094</v>
      </c>
      <c r="D290" s="381"/>
      <c r="E290" s="382"/>
      <c r="F290" s="380" t="s">
        <v>160</v>
      </c>
      <c r="G290" s="382"/>
      <c r="H290" s="383">
        <v>110</v>
      </c>
      <c r="I290" s="382"/>
      <c r="J290" s="383">
        <v>1</v>
      </c>
      <c r="K290" s="382"/>
      <c r="L290" s="37">
        <v>110</v>
      </c>
      <c r="M290" s="378"/>
      <c r="N290" s="382"/>
      <c r="O290" s="39" t="s">
        <v>100</v>
      </c>
      <c r="P290" s="378"/>
      <c r="Q290" s="382"/>
      <c r="R290" s="384" t="s">
        <v>100</v>
      </c>
      <c r="S290" s="381"/>
      <c r="T290" s="382"/>
      <c r="U290" s="37">
        <v>3626.18</v>
      </c>
    </row>
    <row r="291" spans="1:21" ht="28.35" customHeight="1" x14ac:dyDescent="0.25">
      <c r="A291" s="41" t="s">
        <v>100</v>
      </c>
      <c r="B291" s="39" t="s">
        <v>1095</v>
      </c>
      <c r="C291" s="379" t="s">
        <v>1096</v>
      </c>
      <c r="D291" s="381"/>
      <c r="E291" s="382"/>
      <c r="F291" s="380" t="s">
        <v>160</v>
      </c>
      <c r="G291" s="382"/>
      <c r="H291" s="383">
        <v>69</v>
      </c>
      <c r="I291" s="382"/>
      <c r="J291" s="383">
        <v>1</v>
      </c>
      <c r="K291" s="382"/>
      <c r="L291" s="37">
        <v>69</v>
      </c>
      <c r="M291" s="378"/>
      <c r="N291" s="382"/>
      <c r="O291" s="39" t="s">
        <v>100</v>
      </c>
      <c r="P291" s="378"/>
      <c r="Q291" s="382"/>
      <c r="R291" s="384" t="s">
        <v>100</v>
      </c>
      <c r="S291" s="381"/>
      <c r="T291" s="382"/>
      <c r="U291" s="37">
        <v>2274.61</v>
      </c>
    </row>
    <row r="292" spans="1:21" ht="14.25" customHeight="1" x14ac:dyDescent="0.25">
      <c r="A292" s="36" t="s">
        <v>100</v>
      </c>
      <c r="B292" s="36" t="s">
        <v>100</v>
      </c>
      <c r="C292" s="365" t="s">
        <v>136</v>
      </c>
      <c r="D292" s="381"/>
      <c r="E292" s="381"/>
      <c r="F292" s="381"/>
      <c r="G292" s="381"/>
      <c r="H292" s="381"/>
      <c r="I292" s="381"/>
      <c r="J292" s="381"/>
      <c r="K292" s="381"/>
      <c r="L292" s="382"/>
      <c r="M292" s="385" t="s">
        <v>100</v>
      </c>
      <c r="N292" s="381"/>
      <c r="O292" s="382"/>
      <c r="P292" s="386">
        <v>49667.69</v>
      </c>
      <c r="Q292" s="382"/>
      <c r="R292" s="369"/>
      <c r="S292" s="381"/>
      <c r="T292" s="382"/>
      <c r="U292" s="35">
        <v>11945.08</v>
      </c>
    </row>
    <row r="293" spans="1:21" ht="14.25" customHeight="1" x14ac:dyDescent="0.25"/>
    <row r="294" spans="1:21" ht="14.25" customHeight="1" x14ac:dyDescent="0.25">
      <c r="A294" s="34" t="s">
        <v>100</v>
      </c>
      <c r="B294" s="34" t="s">
        <v>100</v>
      </c>
      <c r="C294" s="387" t="s">
        <v>133</v>
      </c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2"/>
      <c r="P294" s="388" t="s">
        <v>100</v>
      </c>
      <c r="Q294" s="382"/>
      <c r="R294" s="388" t="s">
        <v>100</v>
      </c>
      <c r="S294" s="381"/>
      <c r="T294" s="382"/>
      <c r="U294" s="33" t="s">
        <v>100</v>
      </c>
    </row>
    <row r="295" spans="1:21" ht="14.25" customHeight="1" x14ac:dyDescent="0.25">
      <c r="A295" s="34" t="s">
        <v>100</v>
      </c>
      <c r="B295" s="34" t="s">
        <v>100</v>
      </c>
      <c r="C295" s="387" t="s">
        <v>135</v>
      </c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2"/>
      <c r="P295" s="388" t="s">
        <v>100</v>
      </c>
      <c r="Q295" s="382"/>
      <c r="R295" s="388" t="s">
        <v>100</v>
      </c>
      <c r="S295" s="381"/>
      <c r="T295" s="382"/>
      <c r="U295" s="33" t="s">
        <v>1191</v>
      </c>
    </row>
    <row r="296" spans="1:21" ht="14.25" customHeight="1" x14ac:dyDescent="0.25">
      <c r="A296" s="34" t="s">
        <v>100</v>
      </c>
      <c r="B296" s="34" t="s">
        <v>100</v>
      </c>
      <c r="C296" s="387" t="s">
        <v>155</v>
      </c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2"/>
      <c r="P296" s="388" t="s">
        <v>100</v>
      </c>
      <c r="Q296" s="382"/>
      <c r="R296" s="388" t="s">
        <v>100</v>
      </c>
      <c r="S296" s="381"/>
      <c r="T296" s="382"/>
      <c r="U296" s="33" t="s">
        <v>1192</v>
      </c>
    </row>
    <row r="297" spans="1:21" ht="14.25" customHeight="1" x14ac:dyDescent="0.25">
      <c r="A297" s="34" t="s">
        <v>100</v>
      </c>
      <c r="B297" s="34" t="s">
        <v>100</v>
      </c>
      <c r="C297" s="387" t="s">
        <v>154</v>
      </c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2"/>
      <c r="P297" s="388" t="s">
        <v>100</v>
      </c>
      <c r="Q297" s="382"/>
      <c r="R297" s="388" t="s">
        <v>100</v>
      </c>
      <c r="S297" s="381"/>
      <c r="T297" s="382"/>
      <c r="U297" s="33" t="s">
        <v>1193</v>
      </c>
    </row>
    <row r="298" spans="1:21" ht="14.25" customHeight="1" x14ac:dyDescent="0.25">
      <c r="A298" s="34" t="s">
        <v>100</v>
      </c>
      <c r="B298" s="34" t="s">
        <v>100</v>
      </c>
      <c r="C298" s="387" t="s">
        <v>153</v>
      </c>
      <c r="D298" s="381"/>
      <c r="E298" s="381"/>
      <c r="F298" s="381"/>
      <c r="G298" s="381"/>
      <c r="H298" s="381"/>
      <c r="I298" s="381"/>
      <c r="J298" s="381"/>
      <c r="K298" s="381"/>
      <c r="L298" s="381"/>
      <c r="M298" s="381"/>
      <c r="N298" s="381"/>
      <c r="O298" s="382"/>
      <c r="P298" s="388" t="s">
        <v>100</v>
      </c>
      <c r="Q298" s="382"/>
      <c r="R298" s="388" t="s">
        <v>100</v>
      </c>
      <c r="S298" s="381"/>
      <c r="T298" s="382"/>
      <c r="U298" s="33" t="s">
        <v>1194</v>
      </c>
    </row>
    <row r="299" spans="1:21" ht="14.25" customHeight="1" x14ac:dyDescent="0.25">
      <c r="A299" s="34" t="s">
        <v>100</v>
      </c>
      <c r="B299" s="34" t="s">
        <v>100</v>
      </c>
      <c r="C299" s="387" t="s">
        <v>152</v>
      </c>
      <c r="D299" s="381"/>
      <c r="E299" s="381"/>
      <c r="F299" s="381"/>
      <c r="G299" s="381"/>
      <c r="H299" s="381"/>
      <c r="I299" s="381"/>
      <c r="J299" s="381"/>
      <c r="K299" s="381"/>
      <c r="L299" s="381"/>
      <c r="M299" s="381"/>
      <c r="N299" s="381"/>
      <c r="O299" s="382"/>
      <c r="P299" s="388" t="s">
        <v>100</v>
      </c>
      <c r="Q299" s="382"/>
      <c r="R299" s="388" t="s">
        <v>100</v>
      </c>
      <c r="S299" s="381"/>
      <c r="T299" s="382"/>
      <c r="U299" s="33" t="s">
        <v>1195</v>
      </c>
    </row>
    <row r="300" spans="1:21" ht="14.25" customHeight="1" x14ac:dyDescent="0.25">
      <c r="A300" s="34" t="s">
        <v>100</v>
      </c>
      <c r="B300" s="34" t="s">
        <v>100</v>
      </c>
      <c r="C300" s="387" t="s">
        <v>149</v>
      </c>
      <c r="D300" s="381"/>
      <c r="E300" s="381"/>
      <c r="F300" s="381"/>
      <c r="G300" s="381"/>
      <c r="H300" s="381"/>
      <c r="I300" s="381"/>
      <c r="J300" s="381"/>
      <c r="K300" s="381"/>
      <c r="L300" s="381"/>
      <c r="M300" s="381"/>
      <c r="N300" s="381"/>
      <c r="O300" s="382"/>
      <c r="P300" s="388" t="s">
        <v>100</v>
      </c>
      <c r="Q300" s="382"/>
      <c r="R300" s="388" t="s">
        <v>100</v>
      </c>
      <c r="S300" s="381"/>
      <c r="T300" s="382"/>
      <c r="U300" s="33" t="s">
        <v>1196</v>
      </c>
    </row>
    <row r="301" spans="1:21" ht="14.25" customHeight="1" x14ac:dyDescent="0.25">
      <c r="A301" s="34" t="s">
        <v>100</v>
      </c>
      <c r="B301" s="34" t="s">
        <v>100</v>
      </c>
      <c r="C301" s="387" t="s">
        <v>148</v>
      </c>
      <c r="D301" s="381"/>
      <c r="E301" s="381"/>
      <c r="F301" s="381"/>
      <c r="G301" s="381"/>
      <c r="H301" s="381"/>
      <c r="I301" s="381"/>
      <c r="J301" s="381"/>
      <c r="K301" s="381"/>
      <c r="L301" s="381"/>
      <c r="M301" s="381"/>
      <c r="N301" s="381"/>
      <c r="O301" s="382"/>
      <c r="P301" s="388" t="s">
        <v>100</v>
      </c>
      <c r="Q301" s="382"/>
      <c r="R301" s="388" t="s">
        <v>100</v>
      </c>
      <c r="S301" s="381"/>
      <c r="T301" s="382"/>
      <c r="U301" s="33" t="s">
        <v>1197</v>
      </c>
    </row>
    <row r="302" spans="1:21" ht="14.25" customHeight="1" x14ac:dyDescent="0.25">
      <c r="A302" s="34" t="s">
        <v>100</v>
      </c>
      <c r="B302" s="34" t="s">
        <v>100</v>
      </c>
      <c r="C302" s="387" t="s">
        <v>147</v>
      </c>
      <c r="D302" s="381"/>
      <c r="E302" s="381"/>
      <c r="F302" s="381"/>
      <c r="G302" s="381"/>
      <c r="H302" s="381"/>
      <c r="I302" s="381"/>
      <c r="J302" s="381"/>
      <c r="K302" s="381"/>
      <c r="L302" s="381"/>
      <c r="M302" s="381"/>
      <c r="N302" s="381"/>
      <c r="O302" s="382"/>
      <c r="P302" s="388" t="s">
        <v>100</v>
      </c>
      <c r="Q302" s="382"/>
      <c r="R302" s="388" t="s">
        <v>100</v>
      </c>
      <c r="S302" s="381"/>
      <c r="T302" s="382"/>
      <c r="U302" s="33" t="s">
        <v>1198</v>
      </c>
    </row>
    <row r="303" spans="1:21" ht="14.25" customHeight="1" x14ac:dyDescent="0.25">
      <c r="A303" s="34" t="s">
        <v>100</v>
      </c>
      <c r="B303" s="34" t="s">
        <v>100</v>
      </c>
      <c r="C303" s="387" t="s">
        <v>133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2"/>
      <c r="P303" s="388" t="s">
        <v>100</v>
      </c>
      <c r="Q303" s="382"/>
      <c r="R303" s="388" t="s">
        <v>100</v>
      </c>
      <c r="S303" s="381"/>
      <c r="T303" s="382"/>
      <c r="U303" s="33" t="s">
        <v>1199</v>
      </c>
    </row>
    <row r="304" spans="1:21" ht="14.25" customHeight="1" x14ac:dyDescent="0.25">
      <c r="A304" s="34" t="s">
        <v>100</v>
      </c>
      <c r="B304" s="34" t="s">
        <v>100</v>
      </c>
      <c r="C304" s="387" t="s">
        <v>119</v>
      </c>
      <c r="D304" s="381"/>
      <c r="E304" s="381"/>
      <c r="F304" s="381"/>
      <c r="G304" s="381"/>
      <c r="H304" s="381"/>
      <c r="I304" s="381"/>
      <c r="J304" s="381"/>
      <c r="K304" s="381"/>
      <c r="L304" s="381"/>
      <c r="M304" s="381"/>
      <c r="N304" s="381"/>
      <c r="O304" s="382"/>
      <c r="P304" s="388" t="s">
        <v>100</v>
      </c>
      <c r="Q304" s="382"/>
      <c r="R304" s="388" t="s">
        <v>100</v>
      </c>
      <c r="S304" s="358"/>
      <c r="T304" s="366"/>
      <c r="U304" s="33" t="s">
        <v>100</v>
      </c>
    </row>
    <row r="305" spans="1:21" ht="14.25" customHeight="1" x14ac:dyDescent="0.25">
      <c r="A305" s="34" t="s">
        <v>100</v>
      </c>
      <c r="B305" s="34" t="s">
        <v>100</v>
      </c>
      <c r="C305" s="387" t="s">
        <v>145</v>
      </c>
      <c r="D305" s="358"/>
      <c r="E305" s="358"/>
      <c r="F305" s="358"/>
      <c r="G305" s="358"/>
      <c r="H305" s="358"/>
      <c r="I305" s="358"/>
      <c r="J305" s="358"/>
      <c r="K305" s="358"/>
      <c r="L305" s="358"/>
      <c r="M305" s="358"/>
      <c r="N305" s="358"/>
      <c r="O305" s="366"/>
      <c r="P305" s="388" t="s">
        <v>100</v>
      </c>
      <c r="Q305" s="366"/>
      <c r="R305" s="388" t="s">
        <v>100</v>
      </c>
      <c r="S305" s="358"/>
      <c r="T305" s="366"/>
      <c r="U305" s="33" t="s">
        <v>1200</v>
      </c>
    </row>
    <row r="306" spans="1:21" ht="14.25" customHeight="1" x14ac:dyDescent="0.25">
      <c r="A306" s="34" t="s">
        <v>100</v>
      </c>
      <c r="B306" s="34" t="s">
        <v>100</v>
      </c>
      <c r="C306" s="387" t="s">
        <v>144</v>
      </c>
      <c r="D306" s="358"/>
      <c r="E306" s="358"/>
      <c r="F306" s="358"/>
      <c r="G306" s="358"/>
      <c r="H306" s="358"/>
      <c r="I306" s="358"/>
      <c r="J306" s="358"/>
      <c r="K306" s="358"/>
      <c r="L306" s="358"/>
      <c r="M306" s="358"/>
      <c r="N306" s="358"/>
      <c r="O306" s="366"/>
      <c r="P306" s="388" t="s">
        <v>100</v>
      </c>
      <c r="Q306" s="366"/>
      <c r="R306" s="388" t="s">
        <v>100</v>
      </c>
      <c r="S306" s="358"/>
      <c r="T306" s="366"/>
      <c r="U306" s="33" t="s">
        <v>1201</v>
      </c>
    </row>
    <row r="307" spans="1:21" ht="18.2" customHeight="1" x14ac:dyDescent="0.25">
      <c r="A307" s="389" t="s">
        <v>1202</v>
      </c>
      <c r="B307" s="358"/>
      <c r="C307" s="358"/>
      <c r="D307" s="358"/>
      <c r="E307" s="358"/>
      <c r="F307" s="358"/>
      <c r="G307" s="358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</row>
    <row r="308" spans="1:21" ht="93.6" customHeight="1" x14ac:dyDescent="0.25">
      <c r="A308" s="44" t="s">
        <v>290</v>
      </c>
      <c r="B308" s="43" t="s">
        <v>1203</v>
      </c>
      <c r="C308" s="365" t="s">
        <v>1204</v>
      </c>
      <c r="D308" s="358"/>
      <c r="E308" s="366"/>
      <c r="F308" s="367" t="s">
        <v>312</v>
      </c>
      <c r="G308" s="366"/>
      <c r="H308" s="368">
        <v>0.1696</v>
      </c>
      <c r="I308" s="366"/>
      <c r="J308" s="368">
        <v>1</v>
      </c>
      <c r="K308" s="366"/>
      <c r="L308" s="35">
        <v>0.1696</v>
      </c>
      <c r="M308" s="369"/>
      <c r="N308" s="366"/>
      <c r="O308" s="42"/>
      <c r="P308" s="369"/>
      <c r="Q308" s="366"/>
      <c r="R308" s="369"/>
      <c r="S308" s="358"/>
      <c r="T308" s="366"/>
      <c r="U308" s="38"/>
    </row>
    <row r="309" spans="1:21" ht="28.35" customHeight="1" x14ac:dyDescent="0.25">
      <c r="A309" s="40" t="s">
        <v>100</v>
      </c>
      <c r="B309" s="39" t="s">
        <v>228</v>
      </c>
      <c r="C309" s="379" t="s">
        <v>227</v>
      </c>
      <c r="D309" s="358"/>
      <c r="E309" s="358"/>
      <c r="F309" s="358"/>
      <c r="G309" s="358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66"/>
      <c r="U309" s="41" t="s">
        <v>100</v>
      </c>
    </row>
    <row r="310" spans="1:21" ht="14.25" customHeight="1" x14ac:dyDescent="0.25">
      <c r="A310" s="39" t="s">
        <v>100</v>
      </c>
      <c r="B310" s="39" t="s">
        <v>187</v>
      </c>
      <c r="C310" s="379" t="s">
        <v>186</v>
      </c>
      <c r="D310" s="358"/>
      <c r="E310" s="366"/>
      <c r="F310" s="380" t="s">
        <v>179</v>
      </c>
      <c r="G310" s="366"/>
      <c r="H310" s="378"/>
      <c r="I310" s="366"/>
      <c r="J310" s="378"/>
      <c r="K310" s="366"/>
      <c r="L310" s="37">
        <v>28.085760000000001</v>
      </c>
      <c r="M310" s="378"/>
      <c r="N310" s="366"/>
      <c r="O310" s="39" t="s">
        <v>100</v>
      </c>
      <c r="P310" s="378"/>
      <c r="Q310" s="366"/>
      <c r="R310" s="378"/>
      <c r="S310" s="358"/>
      <c r="T310" s="366"/>
      <c r="U310" s="37">
        <v>13929.69</v>
      </c>
    </row>
    <row r="311" spans="1:21" ht="14.25" customHeight="1" x14ac:dyDescent="0.25">
      <c r="A311" s="39" t="s">
        <v>100</v>
      </c>
      <c r="B311" s="39" t="s">
        <v>311</v>
      </c>
      <c r="C311" s="379" t="s">
        <v>310</v>
      </c>
      <c r="D311" s="358"/>
      <c r="E311" s="366"/>
      <c r="F311" s="380" t="s">
        <v>179</v>
      </c>
      <c r="G311" s="366"/>
      <c r="H311" s="383">
        <v>144</v>
      </c>
      <c r="I311" s="382"/>
      <c r="J311" s="383">
        <v>1.1499999999999999</v>
      </c>
      <c r="K311" s="382"/>
      <c r="L311" s="37">
        <v>28.085760000000001</v>
      </c>
      <c r="M311" s="378"/>
      <c r="N311" s="382"/>
      <c r="O311" s="39" t="s">
        <v>100</v>
      </c>
      <c r="P311" s="383">
        <v>495.97</v>
      </c>
      <c r="Q311" s="382"/>
      <c r="R311" s="383">
        <v>1</v>
      </c>
      <c r="S311" s="381"/>
      <c r="T311" s="382"/>
      <c r="U311" s="37">
        <v>13929.69</v>
      </c>
    </row>
    <row r="312" spans="1:21" ht="14.25" customHeight="1" x14ac:dyDescent="0.25">
      <c r="A312" s="39" t="s">
        <v>100</v>
      </c>
      <c r="B312" s="39" t="s">
        <v>183</v>
      </c>
      <c r="C312" s="379" t="s">
        <v>182</v>
      </c>
      <c r="D312" s="381"/>
      <c r="E312" s="382"/>
      <c r="F312" s="380" t="s">
        <v>100</v>
      </c>
      <c r="G312" s="382"/>
      <c r="H312" s="378"/>
      <c r="I312" s="382"/>
      <c r="J312" s="378"/>
      <c r="K312" s="382"/>
      <c r="L312" s="38"/>
      <c r="M312" s="378"/>
      <c r="N312" s="382"/>
      <c r="O312" s="39" t="s">
        <v>100</v>
      </c>
      <c r="P312" s="378"/>
      <c r="Q312" s="382"/>
      <c r="R312" s="378"/>
      <c r="S312" s="381"/>
      <c r="T312" s="382"/>
      <c r="U312" s="37">
        <v>0</v>
      </c>
    </row>
    <row r="313" spans="1:21" ht="14.25" customHeight="1" x14ac:dyDescent="0.25">
      <c r="A313" s="39" t="s">
        <v>100</v>
      </c>
      <c r="B313" s="39" t="s">
        <v>181</v>
      </c>
      <c r="C313" s="379" t="s">
        <v>180</v>
      </c>
      <c r="D313" s="381"/>
      <c r="E313" s="382"/>
      <c r="F313" s="380" t="s">
        <v>179</v>
      </c>
      <c r="G313" s="382"/>
      <c r="H313" s="378"/>
      <c r="I313" s="382"/>
      <c r="J313" s="378"/>
      <c r="K313" s="382"/>
      <c r="L313" s="38"/>
      <c r="M313" s="378"/>
      <c r="N313" s="382"/>
      <c r="O313" s="39" t="s">
        <v>100</v>
      </c>
      <c r="P313" s="378"/>
      <c r="Q313" s="382"/>
      <c r="R313" s="378"/>
      <c r="S313" s="381"/>
      <c r="T313" s="382"/>
      <c r="U313" s="37">
        <v>0</v>
      </c>
    </row>
    <row r="314" spans="1:21" ht="14.25" customHeight="1" x14ac:dyDescent="0.25">
      <c r="A314" s="39" t="s">
        <v>100</v>
      </c>
      <c r="B314" s="39" t="s">
        <v>178</v>
      </c>
      <c r="C314" s="379" t="s">
        <v>177</v>
      </c>
      <c r="D314" s="381"/>
      <c r="E314" s="382"/>
      <c r="F314" s="380" t="s">
        <v>100</v>
      </c>
      <c r="G314" s="382"/>
      <c r="H314" s="378"/>
      <c r="I314" s="382"/>
      <c r="J314" s="378"/>
      <c r="K314" s="382"/>
      <c r="L314" s="38"/>
      <c r="M314" s="378"/>
      <c r="N314" s="382"/>
      <c r="O314" s="39" t="s">
        <v>100</v>
      </c>
      <c r="P314" s="378"/>
      <c r="Q314" s="382"/>
      <c r="R314" s="378"/>
      <c r="S314" s="381"/>
      <c r="T314" s="382"/>
      <c r="U314" s="37">
        <v>1748226.38</v>
      </c>
    </row>
    <row r="315" spans="1:21" ht="18.95" customHeight="1" x14ac:dyDescent="0.25">
      <c r="A315" s="39" t="s">
        <v>100</v>
      </c>
      <c r="B315" s="39" t="s">
        <v>1205</v>
      </c>
      <c r="C315" s="379" t="s">
        <v>1206</v>
      </c>
      <c r="D315" s="381"/>
      <c r="E315" s="382"/>
      <c r="F315" s="380" t="s">
        <v>214</v>
      </c>
      <c r="G315" s="382"/>
      <c r="H315" s="383">
        <v>0.3</v>
      </c>
      <c r="I315" s="382"/>
      <c r="J315" s="383">
        <v>1</v>
      </c>
      <c r="K315" s="382"/>
      <c r="L315" s="37">
        <v>5.0880000000000002E-2</v>
      </c>
      <c r="M315" s="383">
        <v>2784.5</v>
      </c>
      <c r="N315" s="382"/>
      <c r="O315" s="39" t="s">
        <v>1134</v>
      </c>
      <c r="P315" s="383">
        <v>3035.11</v>
      </c>
      <c r="Q315" s="382"/>
      <c r="R315" s="378"/>
      <c r="S315" s="381"/>
      <c r="T315" s="382"/>
      <c r="U315" s="37">
        <v>154.43</v>
      </c>
    </row>
    <row r="316" spans="1:21" ht="18.95" customHeight="1" x14ac:dyDescent="0.25">
      <c r="A316" s="39" t="s">
        <v>100</v>
      </c>
      <c r="B316" s="39" t="s">
        <v>1207</v>
      </c>
      <c r="C316" s="379" t="s">
        <v>1208</v>
      </c>
      <c r="D316" s="381"/>
      <c r="E316" s="382"/>
      <c r="F316" s="380" t="s">
        <v>196</v>
      </c>
      <c r="G316" s="382"/>
      <c r="H316" s="383">
        <v>0.2</v>
      </c>
      <c r="I316" s="382"/>
      <c r="J316" s="383">
        <v>1</v>
      </c>
      <c r="K316" s="382"/>
      <c r="L316" s="37">
        <v>3.3919999999999999E-2</v>
      </c>
      <c r="M316" s="383">
        <v>1771.04</v>
      </c>
      <c r="N316" s="382"/>
      <c r="O316" s="39" t="s">
        <v>167</v>
      </c>
      <c r="P316" s="383">
        <v>2160.67</v>
      </c>
      <c r="Q316" s="382"/>
      <c r="R316" s="378"/>
      <c r="S316" s="381"/>
      <c r="T316" s="382"/>
      <c r="U316" s="37">
        <v>73.290000000000006</v>
      </c>
    </row>
    <row r="317" spans="1:21" ht="18.95" customHeight="1" x14ac:dyDescent="0.25">
      <c r="A317" s="39" t="s">
        <v>100</v>
      </c>
      <c r="B317" s="39" t="s">
        <v>1209</v>
      </c>
      <c r="C317" s="379" t="s">
        <v>1210</v>
      </c>
      <c r="D317" s="381"/>
      <c r="E317" s="382"/>
      <c r="F317" s="380" t="s">
        <v>302</v>
      </c>
      <c r="G317" s="382"/>
      <c r="H317" s="383">
        <v>990</v>
      </c>
      <c r="I317" s="382"/>
      <c r="J317" s="383">
        <v>1</v>
      </c>
      <c r="K317" s="382"/>
      <c r="L317" s="37">
        <v>167.904</v>
      </c>
      <c r="M317" s="383">
        <v>94.68</v>
      </c>
      <c r="N317" s="382"/>
      <c r="O317" s="39" t="s">
        <v>1211</v>
      </c>
      <c r="P317" s="383">
        <v>142.97</v>
      </c>
      <c r="Q317" s="382"/>
      <c r="R317" s="378"/>
      <c r="S317" s="381"/>
      <c r="T317" s="382"/>
      <c r="U317" s="37">
        <v>24005.23</v>
      </c>
    </row>
    <row r="318" spans="1:21" ht="27.6" customHeight="1" x14ac:dyDescent="0.25">
      <c r="A318" s="39" t="s">
        <v>100</v>
      </c>
      <c r="B318" s="39" t="s">
        <v>1212</v>
      </c>
      <c r="C318" s="379" t="s">
        <v>1213</v>
      </c>
      <c r="D318" s="381"/>
      <c r="E318" s="382"/>
      <c r="F318" s="380" t="s">
        <v>192</v>
      </c>
      <c r="G318" s="382"/>
      <c r="H318" s="383">
        <v>320</v>
      </c>
      <c r="I318" s="382"/>
      <c r="J318" s="383">
        <v>1</v>
      </c>
      <c r="K318" s="382"/>
      <c r="L318" s="37">
        <v>54.271999999999998</v>
      </c>
      <c r="M318" s="383">
        <v>20.420000000000002</v>
      </c>
      <c r="N318" s="382"/>
      <c r="O318" s="39" t="s">
        <v>1214</v>
      </c>
      <c r="P318" s="383">
        <v>20.83</v>
      </c>
      <c r="Q318" s="382"/>
      <c r="R318" s="378"/>
      <c r="S318" s="381"/>
      <c r="T318" s="382"/>
      <c r="U318" s="37">
        <v>1130.49</v>
      </c>
    </row>
    <row r="319" spans="1:21" ht="44.85" customHeight="1" x14ac:dyDescent="0.25">
      <c r="A319" s="39" t="s">
        <v>100</v>
      </c>
      <c r="B319" s="39" t="s">
        <v>1215</v>
      </c>
      <c r="C319" s="379" t="s">
        <v>1216</v>
      </c>
      <c r="D319" s="381"/>
      <c r="E319" s="382"/>
      <c r="F319" s="380" t="s">
        <v>302</v>
      </c>
      <c r="G319" s="382"/>
      <c r="H319" s="378"/>
      <c r="I319" s="382"/>
      <c r="J319" s="383">
        <v>1</v>
      </c>
      <c r="K319" s="382"/>
      <c r="L319" s="37">
        <v>169.6</v>
      </c>
      <c r="M319" s="383">
        <v>8989.73</v>
      </c>
      <c r="N319" s="382"/>
      <c r="O319" s="39" t="s">
        <v>1217</v>
      </c>
      <c r="P319" s="383">
        <v>10158.39</v>
      </c>
      <c r="Q319" s="382"/>
      <c r="R319" s="378"/>
      <c r="S319" s="381"/>
      <c r="T319" s="382"/>
      <c r="U319" s="37">
        <v>1722862.94</v>
      </c>
    </row>
    <row r="320" spans="1:21" ht="14.25" customHeight="1" x14ac:dyDescent="0.25">
      <c r="A320" s="39" t="s">
        <v>100</v>
      </c>
      <c r="B320" s="39" t="s">
        <v>100</v>
      </c>
      <c r="C320" s="365" t="s">
        <v>166</v>
      </c>
      <c r="D320" s="381"/>
      <c r="E320" s="382"/>
      <c r="F320" s="380" t="s">
        <v>100</v>
      </c>
      <c r="G320" s="382"/>
      <c r="H320" s="378"/>
      <c r="I320" s="382"/>
      <c r="J320" s="378"/>
      <c r="K320" s="382"/>
      <c r="L320" s="38"/>
      <c r="M320" s="378"/>
      <c r="N320" s="382"/>
      <c r="O320" s="39" t="s">
        <v>100</v>
      </c>
      <c r="P320" s="378"/>
      <c r="Q320" s="382"/>
      <c r="R320" s="378"/>
      <c r="S320" s="381"/>
      <c r="T320" s="382"/>
      <c r="U320" s="35">
        <v>1762156.07</v>
      </c>
    </row>
    <row r="321" spans="1:21" ht="14.25" customHeight="1" x14ac:dyDescent="0.25">
      <c r="A321" s="41" t="s">
        <v>100</v>
      </c>
      <c r="B321" s="41" t="s">
        <v>100</v>
      </c>
      <c r="C321" s="379" t="s">
        <v>165</v>
      </c>
      <c r="D321" s="381"/>
      <c r="E321" s="382"/>
      <c r="F321" s="380" t="s">
        <v>100</v>
      </c>
      <c r="G321" s="382"/>
      <c r="H321" s="378"/>
      <c r="I321" s="382"/>
      <c r="J321" s="379" t="s">
        <v>100</v>
      </c>
      <c r="K321" s="382"/>
      <c r="L321" s="39" t="s">
        <v>100</v>
      </c>
      <c r="M321" s="379" t="s">
        <v>100</v>
      </c>
      <c r="N321" s="382"/>
      <c r="O321" s="41" t="s">
        <v>100</v>
      </c>
      <c r="P321" s="378"/>
      <c r="Q321" s="382"/>
      <c r="R321" s="379" t="s">
        <v>100</v>
      </c>
      <c r="S321" s="381"/>
      <c r="T321" s="382"/>
      <c r="U321" s="37">
        <v>13929.69</v>
      </c>
    </row>
    <row r="322" spans="1:21" ht="28.35" customHeight="1" x14ac:dyDescent="0.25">
      <c r="A322" s="41" t="s">
        <v>100</v>
      </c>
      <c r="B322" s="39" t="s">
        <v>301</v>
      </c>
      <c r="C322" s="379" t="s">
        <v>300</v>
      </c>
      <c r="D322" s="381"/>
      <c r="E322" s="382"/>
      <c r="F322" s="380" t="s">
        <v>160</v>
      </c>
      <c r="G322" s="382"/>
      <c r="H322" s="383">
        <v>98</v>
      </c>
      <c r="I322" s="382"/>
      <c r="J322" s="383">
        <v>1</v>
      </c>
      <c r="K322" s="382"/>
      <c r="L322" s="37">
        <v>98</v>
      </c>
      <c r="M322" s="378"/>
      <c r="N322" s="382"/>
      <c r="O322" s="39" t="s">
        <v>100</v>
      </c>
      <c r="P322" s="378"/>
      <c r="Q322" s="382"/>
      <c r="R322" s="384" t="s">
        <v>100</v>
      </c>
      <c r="S322" s="381"/>
      <c r="T322" s="382"/>
      <c r="U322" s="37">
        <v>13651.1</v>
      </c>
    </row>
    <row r="323" spans="1:21" ht="28.35" customHeight="1" x14ac:dyDescent="0.25">
      <c r="A323" s="41" t="s">
        <v>100</v>
      </c>
      <c r="B323" s="39" t="s">
        <v>299</v>
      </c>
      <c r="C323" s="379" t="s">
        <v>298</v>
      </c>
      <c r="D323" s="381"/>
      <c r="E323" s="382"/>
      <c r="F323" s="380" t="s">
        <v>160</v>
      </c>
      <c r="G323" s="382"/>
      <c r="H323" s="383">
        <v>58</v>
      </c>
      <c r="I323" s="382"/>
      <c r="J323" s="383">
        <v>1</v>
      </c>
      <c r="K323" s="382"/>
      <c r="L323" s="37">
        <v>58</v>
      </c>
      <c r="M323" s="378"/>
      <c r="N323" s="382"/>
      <c r="O323" s="39" t="s">
        <v>100</v>
      </c>
      <c r="P323" s="378"/>
      <c r="Q323" s="382"/>
      <c r="R323" s="384" t="s">
        <v>100</v>
      </c>
      <c r="S323" s="381"/>
      <c r="T323" s="382"/>
      <c r="U323" s="37">
        <v>8079.22</v>
      </c>
    </row>
    <row r="324" spans="1:21" ht="14.25" customHeight="1" x14ac:dyDescent="0.25">
      <c r="A324" s="36" t="s">
        <v>100</v>
      </c>
      <c r="B324" s="36" t="s">
        <v>100</v>
      </c>
      <c r="C324" s="365" t="s">
        <v>136</v>
      </c>
      <c r="D324" s="381"/>
      <c r="E324" s="381"/>
      <c r="F324" s="381"/>
      <c r="G324" s="381"/>
      <c r="H324" s="381"/>
      <c r="I324" s="381"/>
      <c r="J324" s="381"/>
      <c r="K324" s="381"/>
      <c r="L324" s="382"/>
      <c r="M324" s="385" t="s">
        <v>100</v>
      </c>
      <c r="N324" s="381"/>
      <c r="O324" s="382"/>
      <c r="P324" s="386">
        <v>10518198.050000001</v>
      </c>
      <c r="Q324" s="382"/>
      <c r="R324" s="369"/>
      <c r="S324" s="381"/>
      <c r="T324" s="382"/>
      <c r="U324" s="35">
        <v>1783886.39</v>
      </c>
    </row>
    <row r="325" spans="1:21" ht="104.25" customHeight="1" x14ac:dyDescent="0.25">
      <c r="A325" s="44" t="s">
        <v>287</v>
      </c>
      <c r="B325" s="43" t="s">
        <v>1218</v>
      </c>
      <c r="C325" s="365" t="s">
        <v>1219</v>
      </c>
      <c r="D325" s="381"/>
      <c r="E325" s="382"/>
      <c r="F325" s="367" t="s">
        <v>1220</v>
      </c>
      <c r="G325" s="382"/>
      <c r="H325" s="368">
        <v>0.56000000000000005</v>
      </c>
      <c r="I325" s="382"/>
      <c r="J325" s="368">
        <v>1</v>
      </c>
      <c r="K325" s="382"/>
      <c r="L325" s="35">
        <v>0.56000000000000005</v>
      </c>
      <c r="M325" s="369"/>
      <c r="N325" s="382"/>
      <c r="O325" s="42"/>
      <c r="P325" s="369"/>
      <c r="Q325" s="382"/>
      <c r="R325" s="369"/>
      <c r="S325" s="381"/>
      <c r="T325" s="382"/>
      <c r="U325" s="38"/>
    </row>
    <row r="326" spans="1:21" ht="28.35" customHeight="1" x14ac:dyDescent="0.25">
      <c r="A326" s="40" t="s">
        <v>100</v>
      </c>
      <c r="B326" s="39" t="s">
        <v>228</v>
      </c>
      <c r="C326" s="379" t="s">
        <v>227</v>
      </c>
      <c r="D326" s="381"/>
      <c r="E326" s="381"/>
      <c r="F326" s="381"/>
      <c r="G326" s="381"/>
      <c r="H326" s="381"/>
      <c r="I326" s="381"/>
      <c r="J326" s="381"/>
      <c r="K326" s="381"/>
      <c r="L326" s="381"/>
      <c r="M326" s="381"/>
      <c r="N326" s="381"/>
      <c r="O326" s="381"/>
      <c r="P326" s="381"/>
      <c r="Q326" s="381"/>
      <c r="R326" s="381"/>
      <c r="S326" s="381"/>
      <c r="T326" s="382"/>
      <c r="U326" s="41" t="s">
        <v>100</v>
      </c>
    </row>
    <row r="327" spans="1:21" ht="14.25" customHeight="1" x14ac:dyDescent="0.25">
      <c r="A327" s="39" t="s">
        <v>100</v>
      </c>
      <c r="B327" s="39" t="s">
        <v>187</v>
      </c>
      <c r="C327" s="379" t="s">
        <v>186</v>
      </c>
      <c r="D327" s="381"/>
      <c r="E327" s="382"/>
      <c r="F327" s="380" t="s">
        <v>179</v>
      </c>
      <c r="G327" s="382"/>
      <c r="H327" s="378"/>
      <c r="I327" s="382"/>
      <c r="J327" s="378"/>
      <c r="K327" s="382"/>
      <c r="L327" s="37">
        <v>20.286000000000001</v>
      </c>
      <c r="M327" s="378"/>
      <c r="N327" s="382"/>
      <c r="O327" s="39" t="s">
        <v>100</v>
      </c>
      <c r="P327" s="378"/>
      <c r="Q327" s="382"/>
      <c r="R327" s="378"/>
      <c r="S327" s="381"/>
      <c r="T327" s="382"/>
      <c r="U327" s="37">
        <v>11425.48</v>
      </c>
    </row>
    <row r="328" spans="1:21" ht="14.25" customHeight="1" x14ac:dyDescent="0.25">
      <c r="A328" s="39" t="s">
        <v>100</v>
      </c>
      <c r="B328" s="39" t="s">
        <v>264</v>
      </c>
      <c r="C328" s="379" t="s">
        <v>263</v>
      </c>
      <c r="D328" s="381"/>
      <c r="E328" s="382"/>
      <c r="F328" s="380" t="s">
        <v>179</v>
      </c>
      <c r="G328" s="382"/>
      <c r="H328" s="383">
        <v>31.5</v>
      </c>
      <c r="I328" s="382"/>
      <c r="J328" s="383">
        <v>1.1499999999999999</v>
      </c>
      <c r="K328" s="382"/>
      <c r="L328" s="37">
        <v>20.286000000000001</v>
      </c>
      <c r="M328" s="378"/>
      <c r="N328" s="382"/>
      <c r="O328" s="39" t="s">
        <v>100</v>
      </c>
      <c r="P328" s="383">
        <v>563.22</v>
      </c>
      <c r="Q328" s="382"/>
      <c r="R328" s="383">
        <v>1</v>
      </c>
      <c r="S328" s="381"/>
      <c r="T328" s="382"/>
      <c r="U328" s="37">
        <v>11425.48</v>
      </c>
    </row>
    <row r="329" spans="1:21" ht="14.25" customHeight="1" x14ac:dyDescent="0.25">
      <c r="A329" s="39" t="s">
        <v>100</v>
      </c>
      <c r="B329" s="39" t="s">
        <v>183</v>
      </c>
      <c r="C329" s="379" t="s">
        <v>182</v>
      </c>
      <c r="D329" s="381"/>
      <c r="E329" s="382"/>
      <c r="F329" s="380" t="s">
        <v>100</v>
      </c>
      <c r="G329" s="382"/>
      <c r="H329" s="378"/>
      <c r="I329" s="382"/>
      <c r="J329" s="378"/>
      <c r="K329" s="382"/>
      <c r="L329" s="38"/>
      <c r="M329" s="378"/>
      <c r="N329" s="382"/>
      <c r="O329" s="39" t="s">
        <v>100</v>
      </c>
      <c r="P329" s="378"/>
      <c r="Q329" s="382"/>
      <c r="R329" s="378"/>
      <c r="S329" s="381"/>
      <c r="T329" s="382"/>
      <c r="U329" s="37">
        <v>1557.16</v>
      </c>
    </row>
    <row r="330" spans="1:21" ht="14.25" customHeight="1" x14ac:dyDescent="0.25">
      <c r="A330" s="39" t="s">
        <v>100</v>
      </c>
      <c r="B330" s="39" t="s">
        <v>181</v>
      </c>
      <c r="C330" s="379" t="s">
        <v>180</v>
      </c>
      <c r="D330" s="381"/>
      <c r="E330" s="382"/>
      <c r="F330" s="380" t="s">
        <v>179</v>
      </c>
      <c r="G330" s="382"/>
      <c r="H330" s="378"/>
      <c r="I330" s="382"/>
      <c r="J330" s="378"/>
      <c r="K330" s="382"/>
      <c r="L330" s="37">
        <v>19.963999999999999</v>
      </c>
      <c r="M330" s="378"/>
      <c r="N330" s="382"/>
      <c r="O330" s="39" t="s">
        <v>100</v>
      </c>
      <c r="P330" s="378"/>
      <c r="Q330" s="382"/>
      <c r="R330" s="378"/>
      <c r="S330" s="381"/>
      <c r="T330" s="382"/>
      <c r="U330" s="37">
        <v>12824.85</v>
      </c>
    </row>
    <row r="331" spans="1:21" ht="18.95" customHeight="1" x14ac:dyDescent="0.25">
      <c r="A331" s="39" t="s">
        <v>100</v>
      </c>
      <c r="B331" s="39" t="s">
        <v>224</v>
      </c>
      <c r="C331" s="379" t="s">
        <v>223</v>
      </c>
      <c r="D331" s="381"/>
      <c r="E331" s="382"/>
      <c r="F331" s="380" t="s">
        <v>218</v>
      </c>
      <c r="G331" s="382"/>
      <c r="H331" s="383">
        <v>1.8</v>
      </c>
      <c r="I331" s="382"/>
      <c r="J331" s="383">
        <v>1.1499999999999999</v>
      </c>
      <c r="K331" s="382"/>
      <c r="L331" s="37">
        <v>1.1592</v>
      </c>
      <c r="M331" s="378"/>
      <c r="N331" s="382"/>
      <c r="O331" s="39" t="s">
        <v>100</v>
      </c>
      <c r="P331" s="383">
        <v>656.62</v>
      </c>
      <c r="Q331" s="382"/>
      <c r="R331" s="378"/>
      <c r="S331" s="381"/>
      <c r="T331" s="382"/>
      <c r="U331" s="37">
        <v>761.15</v>
      </c>
    </row>
    <row r="332" spans="1:21" ht="14.25" customHeight="1" x14ac:dyDescent="0.25">
      <c r="A332" s="39" t="s">
        <v>100</v>
      </c>
      <c r="B332" s="39" t="s">
        <v>222</v>
      </c>
      <c r="C332" s="379" t="s">
        <v>221</v>
      </c>
      <c r="D332" s="381"/>
      <c r="E332" s="382"/>
      <c r="F332" s="380" t="s">
        <v>179</v>
      </c>
      <c r="G332" s="382"/>
      <c r="H332" s="383">
        <v>1.8</v>
      </c>
      <c r="I332" s="382"/>
      <c r="J332" s="383">
        <v>1.1499999999999999</v>
      </c>
      <c r="K332" s="382"/>
      <c r="L332" s="37">
        <v>1.1592</v>
      </c>
      <c r="M332" s="378"/>
      <c r="N332" s="382"/>
      <c r="O332" s="39" t="s">
        <v>100</v>
      </c>
      <c r="P332" s="383">
        <v>563.22</v>
      </c>
      <c r="Q332" s="382"/>
      <c r="R332" s="383">
        <v>1</v>
      </c>
      <c r="S332" s="381"/>
      <c r="T332" s="382"/>
      <c r="U332" s="37">
        <v>652.88</v>
      </c>
    </row>
    <row r="333" spans="1:21" ht="27.6" customHeight="1" x14ac:dyDescent="0.25">
      <c r="A333" s="39" t="s">
        <v>100</v>
      </c>
      <c r="B333" s="39" t="s">
        <v>1221</v>
      </c>
      <c r="C333" s="379" t="s">
        <v>1222</v>
      </c>
      <c r="D333" s="381"/>
      <c r="E333" s="382"/>
      <c r="F333" s="380" t="s">
        <v>218</v>
      </c>
      <c r="G333" s="382"/>
      <c r="H333" s="383">
        <v>29.2</v>
      </c>
      <c r="I333" s="382"/>
      <c r="J333" s="383">
        <v>1.1499999999999999</v>
      </c>
      <c r="K333" s="382"/>
      <c r="L333" s="37">
        <v>18.8048</v>
      </c>
      <c r="M333" s="383">
        <v>33.86</v>
      </c>
      <c r="N333" s="382"/>
      <c r="O333" s="39" t="s">
        <v>1160</v>
      </c>
      <c r="P333" s="383">
        <v>42.33</v>
      </c>
      <c r="Q333" s="382"/>
      <c r="R333" s="378"/>
      <c r="S333" s="381"/>
      <c r="T333" s="382"/>
      <c r="U333" s="37">
        <v>796.01</v>
      </c>
    </row>
    <row r="334" spans="1:21" ht="14.25" customHeight="1" x14ac:dyDescent="0.25">
      <c r="A334" s="39" t="s">
        <v>100</v>
      </c>
      <c r="B334" s="39" t="s">
        <v>1088</v>
      </c>
      <c r="C334" s="379" t="s">
        <v>1089</v>
      </c>
      <c r="D334" s="381"/>
      <c r="E334" s="382"/>
      <c r="F334" s="380" t="s">
        <v>179</v>
      </c>
      <c r="G334" s="382"/>
      <c r="H334" s="383">
        <v>29.2</v>
      </c>
      <c r="I334" s="382"/>
      <c r="J334" s="383">
        <v>1.1499999999999999</v>
      </c>
      <c r="K334" s="382"/>
      <c r="L334" s="37">
        <v>18.8048</v>
      </c>
      <c r="M334" s="378"/>
      <c r="N334" s="382"/>
      <c r="O334" s="39" t="s">
        <v>100</v>
      </c>
      <c r="P334" s="383">
        <v>647.28</v>
      </c>
      <c r="Q334" s="382"/>
      <c r="R334" s="383">
        <v>1</v>
      </c>
      <c r="S334" s="381"/>
      <c r="T334" s="382"/>
      <c r="U334" s="37">
        <v>12171.97</v>
      </c>
    </row>
    <row r="335" spans="1:21" ht="14.25" customHeight="1" x14ac:dyDescent="0.25">
      <c r="A335" s="39" t="s">
        <v>100</v>
      </c>
      <c r="B335" s="39" t="s">
        <v>178</v>
      </c>
      <c r="C335" s="379" t="s">
        <v>177</v>
      </c>
      <c r="D335" s="381"/>
      <c r="E335" s="382"/>
      <c r="F335" s="380" t="s">
        <v>100</v>
      </c>
      <c r="G335" s="382"/>
      <c r="H335" s="378"/>
      <c r="I335" s="382"/>
      <c r="J335" s="378"/>
      <c r="K335" s="382"/>
      <c r="L335" s="38"/>
      <c r="M335" s="378"/>
      <c r="N335" s="382"/>
      <c r="O335" s="39" t="s">
        <v>100</v>
      </c>
      <c r="P335" s="378"/>
      <c r="Q335" s="382"/>
      <c r="R335" s="378"/>
      <c r="S335" s="381"/>
      <c r="T335" s="382"/>
      <c r="U335" s="37">
        <v>117.73</v>
      </c>
    </row>
    <row r="336" spans="1:21" ht="14.25" customHeight="1" x14ac:dyDescent="0.25">
      <c r="A336" s="39" t="s">
        <v>100</v>
      </c>
      <c r="B336" s="39" t="s">
        <v>216</v>
      </c>
      <c r="C336" s="379" t="s">
        <v>215</v>
      </c>
      <c r="D336" s="381"/>
      <c r="E336" s="382"/>
      <c r="F336" s="380" t="s">
        <v>214</v>
      </c>
      <c r="G336" s="382"/>
      <c r="H336" s="383">
        <v>7.18</v>
      </c>
      <c r="I336" s="382"/>
      <c r="J336" s="383">
        <v>1</v>
      </c>
      <c r="K336" s="382"/>
      <c r="L336" s="37">
        <v>4.0208000000000004</v>
      </c>
      <c r="M336" s="383">
        <v>35.71</v>
      </c>
      <c r="N336" s="382"/>
      <c r="O336" s="39" t="s">
        <v>213</v>
      </c>
      <c r="P336" s="383">
        <v>29.28</v>
      </c>
      <c r="Q336" s="382"/>
      <c r="R336" s="378"/>
      <c r="S336" s="381"/>
      <c r="T336" s="382"/>
      <c r="U336" s="37">
        <v>117.73</v>
      </c>
    </row>
    <row r="337" spans="1:21" ht="14.25" customHeight="1" x14ac:dyDescent="0.25">
      <c r="A337" s="39" t="s">
        <v>100</v>
      </c>
      <c r="B337" s="39" t="s">
        <v>100</v>
      </c>
      <c r="C337" s="365" t="s">
        <v>166</v>
      </c>
      <c r="D337" s="381"/>
      <c r="E337" s="382"/>
      <c r="F337" s="380" t="s">
        <v>100</v>
      </c>
      <c r="G337" s="382"/>
      <c r="H337" s="378"/>
      <c r="I337" s="382"/>
      <c r="J337" s="378"/>
      <c r="K337" s="382"/>
      <c r="L337" s="38"/>
      <c r="M337" s="378"/>
      <c r="N337" s="382"/>
      <c r="O337" s="39" t="s">
        <v>100</v>
      </c>
      <c r="P337" s="378"/>
      <c r="Q337" s="382"/>
      <c r="R337" s="378"/>
      <c r="S337" s="381"/>
      <c r="T337" s="382"/>
      <c r="U337" s="35">
        <v>25925.22</v>
      </c>
    </row>
    <row r="338" spans="1:21" ht="14.25" customHeight="1" x14ac:dyDescent="0.25">
      <c r="A338" s="41" t="s">
        <v>100</v>
      </c>
      <c r="B338" s="41" t="s">
        <v>100</v>
      </c>
      <c r="C338" s="379" t="s">
        <v>165</v>
      </c>
      <c r="D338" s="381"/>
      <c r="E338" s="382"/>
      <c r="F338" s="380" t="s">
        <v>100</v>
      </c>
      <c r="G338" s="382"/>
      <c r="H338" s="378"/>
      <c r="I338" s="382"/>
      <c r="J338" s="379" t="s">
        <v>100</v>
      </c>
      <c r="K338" s="382"/>
      <c r="L338" s="39" t="s">
        <v>100</v>
      </c>
      <c r="M338" s="379" t="s">
        <v>100</v>
      </c>
      <c r="N338" s="382"/>
      <c r="O338" s="41" t="s">
        <v>100</v>
      </c>
      <c r="P338" s="378"/>
      <c r="Q338" s="382"/>
      <c r="R338" s="379" t="s">
        <v>100</v>
      </c>
      <c r="S338" s="381"/>
      <c r="T338" s="382"/>
      <c r="U338" s="37">
        <v>24250.33</v>
      </c>
    </row>
    <row r="339" spans="1:21" ht="50.25" customHeight="1" x14ac:dyDescent="0.25">
      <c r="A339" s="41" t="s">
        <v>100</v>
      </c>
      <c r="B339" s="39" t="s">
        <v>1223</v>
      </c>
      <c r="C339" s="379" t="s">
        <v>1224</v>
      </c>
      <c r="D339" s="381"/>
      <c r="E339" s="382"/>
      <c r="F339" s="380" t="s">
        <v>160</v>
      </c>
      <c r="G339" s="382"/>
      <c r="H339" s="383">
        <v>103</v>
      </c>
      <c r="I339" s="382"/>
      <c r="J339" s="383">
        <v>1</v>
      </c>
      <c r="K339" s="382"/>
      <c r="L339" s="37">
        <v>103</v>
      </c>
      <c r="M339" s="378"/>
      <c r="N339" s="382"/>
      <c r="O339" s="39" t="s">
        <v>100</v>
      </c>
      <c r="P339" s="378"/>
      <c r="Q339" s="382"/>
      <c r="R339" s="384" t="s">
        <v>100</v>
      </c>
      <c r="S339" s="381"/>
      <c r="T339" s="382"/>
      <c r="U339" s="37">
        <v>24977.84</v>
      </c>
    </row>
    <row r="340" spans="1:21" ht="50.25" customHeight="1" x14ac:dyDescent="0.25">
      <c r="A340" s="41" t="s">
        <v>100</v>
      </c>
      <c r="B340" s="39" t="s">
        <v>1225</v>
      </c>
      <c r="C340" s="379" t="s">
        <v>1226</v>
      </c>
      <c r="D340" s="381"/>
      <c r="E340" s="382"/>
      <c r="F340" s="380" t="s">
        <v>160</v>
      </c>
      <c r="G340" s="382"/>
      <c r="H340" s="383">
        <v>59</v>
      </c>
      <c r="I340" s="382"/>
      <c r="J340" s="383">
        <v>1</v>
      </c>
      <c r="K340" s="382"/>
      <c r="L340" s="37">
        <v>59</v>
      </c>
      <c r="M340" s="378"/>
      <c r="N340" s="382"/>
      <c r="O340" s="39" t="s">
        <v>100</v>
      </c>
      <c r="P340" s="378"/>
      <c r="Q340" s="382"/>
      <c r="R340" s="384" t="s">
        <v>100</v>
      </c>
      <c r="S340" s="381"/>
      <c r="T340" s="382"/>
      <c r="U340" s="37">
        <v>14307.69</v>
      </c>
    </row>
    <row r="341" spans="1:21" ht="14.25" customHeight="1" x14ac:dyDescent="0.25">
      <c r="A341" s="36" t="s">
        <v>100</v>
      </c>
      <c r="B341" s="36" t="s">
        <v>100</v>
      </c>
      <c r="C341" s="365" t="s">
        <v>136</v>
      </c>
      <c r="D341" s="381"/>
      <c r="E341" s="381"/>
      <c r="F341" s="381"/>
      <c r="G341" s="381"/>
      <c r="H341" s="381"/>
      <c r="I341" s="381"/>
      <c r="J341" s="381"/>
      <c r="K341" s="381"/>
      <c r="L341" s="382"/>
      <c r="M341" s="385" t="s">
        <v>100</v>
      </c>
      <c r="N341" s="381"/>
      <c r="O341" s="382"/>
      <c r="P341" s="386">
        <v>116447.77</v>
      </c>
      <c r="Q341" s="382"/>
      <c r="R341" s="369"/>
      <c r="S341" s="381"/>
      <c r="T341" s="382"/>
      <c r="U341" s="35">
        <v>65210.75</v>
      </c>
    </row>
    <row r="342" spans="1:21" ht="82.35" customHeight="1" x14ac:dyDescent="0.25">
      <c r="A342" s="44" t="s">
        <v>281</v>
      </c>
      <c r="B342" s="43" t="s">
        <v>1179</v>
      </c>
      <c r="C342" s="365" t="s">
        <v>1180</v>
      </c>
      <c r="D342" s="381"/>
      <c r="E342" s="382"/>
      <c r="F342" s="367" t="s">
        <v>229</v>
      </c>
      <c r="G342" s="382"/>
      <c r="H342" s="368">
        <v>1.34E-2</v>
      </c>
      <c r="I342" s="382"/>
      <c r="J342" s="368">
        <v>1</v>
      </c>
      <c r="K342" s="382"/>
      <c r="L342" s="35">
        <v>1.34E-2</v>
      </c>
      <c r="M342" s="369"/>
      <c r="N342" s="382"/>
      <c r="O342" s="42"/>
      <c r="P342" s="369"/>
      <c r="Q342" s="382"/>
      <c r="R342" s="369"/>
      <c r="S342" s="381"/>
      <c r="T342" s="382"/>
      <c r="U342" s="38"/>
    </row>
    <row r="343" spans="1:21" ht="28.35" customHeight="1" x14ac:dyDescent="0.25">
      <c r="A343" s="40" t="s">
        <v>100</v>
      </c>
      <c r="B343" s="39" t="s">
        <v>228</v>
      </c>
      <c r="C343" s="379" t="s">
        <v>227</v>
      </c>
      <c r="D343" s="381"/>
      <c r="E343" s="381"/>
      <c r="F343" s="381"/>
      <c r="G343" s="381"/>
      <c r="H343" s="381"/>
      <c r="I343" s="381"/>
      <c r="J343" s="381"/>
      <c r="K343" s="381"/>
      <c r="L343" s="381"/>
      <c r="M343" s="381"/>
      <c r="N343" s="381"/>
      <c r="O343" s="381"/>
      <c r="P343" s="381"/>
      <c r="Q343" s="381"/>
      <c r="R343" s="381"/>
      <c r="S343" s="381"/>
      <c r="T343" s="382"/>
      <c r="U343" s="41" t="s">
        <v>100</v>
      </c>
    </row>
    <row r="344" spans="1:21" ht="14.25" customHeight="1" x14ac:dyDescent="0.25">
      <c r="A344" s="39" t="s">
        <v>100</v>
      </c>
      <c r="B344" s="39" t="s">
        <v>187</v>
      </c>
      <c r="C344" s="379" t="s">
        <v>186</v>
      </c>
      <c r="D344" s="381"/>
      <c r="E344" s="382"/>
      <c r="F344" s="380" t="s">
        <v>179</v>
      </c>
      <c r="G344" s="382"/>
      <c r="H344" s="378"/>
      <c r="I344" s="382"/>
      <c r="J344" s="378"/>
      <c r="K344" s="382"/>
      <c r="L344" s="37">
        <v>0.32669199999999998</v>
      </c>
      <c r="M344" s="378"/>
      <c r="N344" s="382"/>
      <c r="O344" s="39" t="s">
        <v>100</v>
      </c>
      <c r="P344" s="378"/>
      <c r="Q344" s="382"/>
      <c r="R344" s="378"/>
      <c r="S344" s="381"/>
      <c r="T344" s="382"/>
      <c r="U344" s="37">
        <v>181.94</v>
      </c>
    </row>
    <row r="345" spans="1:21" ht="14.25" customHeight="1" x14ac:dyDescent="0.25">
      <c r="A345" s="39" t="s">
        <v>100</v>
      </c>
      <c r="B345" s="39" t="s">
        <v>1181</v>
      </c>
      <c r="C345" s="379" t="s">
        <v>1182</v>
      </c>
      <c r="D345" s="381"/>
      <c r="E345" s="382"/>
      <c r="F345" s="380" t="s">
        <v>179</v>
      </c>
      <c r="G345" s="382"/>
      <c r="H345" s="383">
        <v>21.2</v>
      </c>
      <c r="I345" s="382"/>
      <c r="J345" s="383">
        <v>1.1499999999999999</v>
      </c>
      <c r="K345" s="382"/>
      <c r="L345" s="37">
        <v>0.32669199999999998</v>
      </c>
      <c r="M345" s="378"/>
      <c r="N345" s="382"/>
      <c r="O345" s="39" t="s">
        <v>100</v>
      </c>
      <c r="P345" s="383">
        <v>556.91</v>
      </c>
      <c r="Q345" s="382"/>
      <c r="R345" s="383">
        <v>1</v>
      </c>
      <c r="S345" s="381"/>
      <c r="T345" s="382"/>
      <c r="U345" s="37">
        <v>181.94</v>
      </c>
    </row>
    <row r="346" spans="1:21" ht="14.25" customHeight="1" x14ac:dyDescent="0.25">
      <c r="A346" s="39" t="s">
        <v>100</v>
      </c>
      <c r="B346" s="39" t="s">
        <v>183</v>
      </c>
      <c r="C346" s="379" t="s">
        <v>182</v>
      </c>
      <c r="D346" s="381"/>
      <c r="E346" s="382"/>
      <c r="F346" s="380" t="s">
        <v>100</v>
      </c>
      <c r="G346" s="382"/>
      <c r="H346" s="378"/>
      <c r="I346" s="382"/>
      <c r="J346" s="378"/>
      <c r="K346" s="382"/>
      <c r="L346" s="38"/>
      <c r="M346" s="378"/>
      <c r="N346" s="382"/>
      <c r="O346" s="39" t="s">
        <v>100</v>
      </c>
      <c r="P346" s="378"/>
      <c r="Q346" s="382"/>
      <c r="R346" s="378"/>
      <c r="S346" s="381"/>
      <c r="T346" s="382"/>
      <c r="U346" s="37">
        <v>6.54</v>
      </c>
    </row>
    <row r="347" spans="1:21" ht="14.25" customHeight="1" x14ac:dyDescent="0.25">
      <c r="A347" s="39" t="s">
        <v>100</v>
      </c>
      <c r="B347" s="39" t="s">
        <v>181</v>
      </c>
      <c r="C347" s="379" t="s">
        <v>180</v>
      </c>
      <c r="D347" s="381"/>
      <c r="E347" s="382"/>
      <c r="F347" s="380" t="s">
        <v>179</v>
      </c>
      <c r="G347" s="382"/>
      <c r="H347" s="378"/>
      <c r="I347" s="382"/>
      <c r="J347" s="378"/>
      <c r="K347" s="382"/>
      <c r="L347" s="37">
        <v>3.0820000000000001E-3</v>
      </c>
      <c r="M347" s="378"/>
      <c r="N347" s="382"/>
      <c r="O347" s="39" t="s">
        <v>100</v>
      </c>
      <c r="P347" s="378"/>
      <c r="Q347" s="382"/>
      <c r="R347" s="378"/>
      <c r="S347" s="381"/>
      <c r="T347" s="382"/>
      <c r="U347" s="37">
        <v>1.74</v>
      </c>
    </row>
    <row r="348" spans="1:21" ht="27.6" customHeight="1" x14ac:dyDescent="0.25">
      <c r="A348" s="39" t="s">
        <v>100</v>
      </c>
      <c r="B348" s="39" t="s">
        <v>1183</v>
      </c>
      <c r="C348" s="379" t="s">
        <v>1184</v>
      </c>
      <c r="D348" s="381"/>
      <c r="E348" s="382"/>
      <c r="F348" s="380" t="s">
        <v>218</v>
      </c>
      <c r="G348" s="382"/>
      <c r="H348" s="383">
        <v>1.95</v>
      </c>
      <c r="I348" s="382"/>
      <c r="J348" s="383">
        <v>1.1499999999999999</v>
      </c>
      <c r="K348" s="382"/>
      <c r="L348" s="37">
        <v>3.005E-2</v>
      </c>
      <c r="M348" s="383">
        <v>95.25</v>
      </c>
      <c r="N348" s="382"/>
      <c r="O348" s="39" t="s">
        <v>239</v>
      </c>
      <c r="P348" s="383">
        <v>150.5</v>
      </c>
      <c r="Q348" s="382"/>
      <c r="R348" s="378"/>
      <c r="S348" s="381"/>
      <c r="T348" s="382"/>
      <c r="U348" s="37">
        <v>4.5199999999999996</v>
      </c>
    </row>
    <row r="349" spans="1:21" ht="18.95" customHeight="1" x14ac:dyDescent="0.25">
      <c r="A349" s="39" t="s">
        <v>100</v>
      </c>
      <c r="B349" s="39" t="s">
        <v>224</v>
      </c>
      <c r="C349" s="379" t="s">
        <v>223</v>
      </c>
      <c r="D349" s="381"/>
      <c r="E349" s="382"/>
      <c r="F349" s="380" t="s">
        <v>218</v>
      </c>
      <c r="G349" s="382"/>
      <c r="H349" s="383">
        <v>0.2</v>
      </c>
      <c r="I349" s="382"/>
      <c r="J349" s="383">
        <v>1.1499999999999999</v>
      </c>
      <c r="K349" s="382"/>
      <c r="L349" s="37">
        <v>3.0820000000000001E-3</v>
      </c>
      <c r="M349" s="378"/>
      <c r="N349" s="382"/>
      <c r="O349" s="39" t="s">
        <v>100</v>
      </c>
      <c r="P349" s="383">
        <v>656.62</v>
      </c>
      <c r="Q349" s="382"/>
      <c r="R349" s="378"/>
      <c r="S349" s="381"/>
      <c r="T349" s="382"/>
      <c r="U349" s="37">
        <v>2.02</v>
      </c>
    </row>
    <row r="350" spans="1:21" ht="14.25" customHeight="1" x14ac:dyDescent="0.25">
      <c r="A350" s="39" t="s">
        <v>100</v>
      </c>
      <c r="B350" s="39" t="s">
        <v>222</v>
      </c>
      <c r="C350" s="379" t="s">
        <v>221</v>
      </c>
      <c r="D350" s="381"/>
      <c r="E350" s="382"/>
      <c r="F350" s="380" t="s">
        <v>179</v>
      </c>
      <c r="G350" s="382"/>
      <c r="H350" s="383">
        <v>0.2</v>
      </c>
      <c r="I350" s="382"/>
      <c r="J350" s="383">
        <v>1.1499999999999999</v>
      </c>
      <c r="K350" s="382"/>
      <c r="L350" s="37">
        <v>3.0820000000000001E-3</v>
      </c>
      <c r="M350" s="378"/>
      <c r="N350" s="382"/>
      <c r="O350" s="39" t="s">
        <v>100</v>
      </c>
      <c r="P350" s="383">
        <v>563.22</v>
      </c>
      <c r="Q350" s="382"/>
      <c r="R350" s="383">
        <v>1</v>
      </c>
      <c r="S350" s="381"/>
      <c r="T350" s="382"/>
      <c r="U350" s="37">
        <v>1.74</v>
      </c>
    </row>
    <row r="351" spans="1:21" ht="14.25" customHeight="1" x14ac:dyDescent="0.25">
      <c r="A351" s="39" t="s">
        <v>100</v>
      </c>
      <c r="B351" s="39" t="s">
        <v>178</v>
      </c>
      <c r="C351" s="379" t="s">
        <v>177</v>
      </c>
      <c r="D351" s="381"/>
      <c r="E351" s="382"/>
      <c r="F351" s="380" t="s">
        <v>100</v>
      </c>
      <c r="G351" s="382"/>
      <c r="H351" s="378"/>
      <c r="I351" s="382"/>
      <c r="J351" s="378"/>
      <c r="K351" s="382"/>
      <c r="L351" s="38"/>
      <c r="M351" s="378"/>
      <c r="N351" s="382"/>
      <c r="O351" s="39" t="s">
        <v>100</v>
      </c>
      <c r="P351" s="378"/>
      <c r="Q351" s="382"/>
      <c r="R351" s="378"/>
      <c r="S351" s="381"/>
      <c r="T351" s="382"/>
      <c r="U351" s="37">
        <v>1244.0899999999999</v>
      </c>
    </row>
    <row r="352" spans="1:21" ht="14.25" customHeight="1" x14ac:dyDescent="0.25">
      <c r="A352" s="39" t="s">
        <v>100</v>
      </c>
      <c r="B352" s="39" t="s">
        <v>1185</v>
      </c>
      <c r="C352" s="379" t="s">
        <v>1186</v>
      </c>
      <c r="D352" s="381"/>
      <c r="E352" s="382"/>
      <c r="F352" s="380" t="s">
        <v>174</v>
      </c>
      <c r="G352" s="382"/>
      <c r="H352" s="383">
        <v>2.4E-2</v>
      </c>
      <c r="I352" s="382"/>
      <c r="J352" s="383">
        <v>1</v>
      </c>
      <c r="K352" s="382"/>
      <c r="L352" s="37">
        <v>3.2200000000000002E-4</v>
      </c>
      <c r="M352" s="383">
        <v>62186.75</v>
      </c>
      <c r="N352" s="382"/>
      <c r="O352" s="39" t="s">
        <v>1187</v>
      </c>
      <c r="P352" s="383">
        <v>72136.63</v>
      </c>
      <c r="Q352" s="382"/>
      <c r="R352" s="378"/>
      <c r="S352" s="381"/>
      <c r="T352" s="382"/>
      <c r="U352" s="37">
        <v>23.23</v>
      </c>
    </row>
    <row r="353" spans="1:21" ht="14.25" customHeight="1" x14ac:dyDescent="0.25">
      <c r="A353" s="39" t="s">
        <v>100</v>
      </c>
      <c r="B353" s="39" t="s">
        <v>210</v>
      </c>
      <c r="C353" s="379" t="s">
        <v>209</v>
      </c>
      <c r="D353" s="381"/>
      <c r="E353" s="382"/>
      <c r="F353" s="380" t="s">
        <v>156</v>
      </c>
      <c r="G353" s="382"/>
      <c r="H353" s="383">
        <v>0.1</v>
      </c>
      <c r="I353" s="382"/>
      <c r="J353" s="383">
        <v>1</v>
      </c>
      <c r="K353" s="382"/>
      <c r="L353" s="37">
        <v>1.34E-3</v>
      </c>
      <c r="M353" s="383">
        <v>56.11</v>
      </c>
      <c r="N353" s="382"/>
      <c r="O353" s="39" t="s">
        <v>208</v>
      </c>
      <c r="P353" s="383">
        <v>91.46</v>
      </c>
      <c r="Q353" s="382"/>
      <c r="R353" s="378"/>
      <c r="S353" s="381"/>
      <c r="T353" s="382"/>
      <c r="U353" s="37">
        <v>0.12</v>
      </c>
    </row>
    <row r="354" spans="1:21" ht="18.95" customHeight="1" x14ac:dyDescent="0.25">
      <c r="A354" s="39" t="s">
        <v>100</v>
      </c>
      <c r="B354" s="39" t="s">
        <v>1188</v>
      </c>
      <c r="C354" s="379" t="s">
        <v>1189</v>
      </c>
      <c r="D354" s="381"/>
      <c r="E354" s="382"/>
      <c r="F354" s="380" t="s">
        <v>174</v>
      </c>
      <c r="G354" s="382"/>
      <c r="H354" s="378"/>
      <c r="I354" s="382"/>
      <c r="J354" s="383">
        <v>1</v>
      </c>
      <c r="K354" s="382"/>
      <c r="L354" s="37">
        <v>3.4000000000000002E-2</v>
      </c>
      <c r="M354" s="383">
        <v>28495.35</v>
      </c>
      <c r="N354" s="382"/>
      <c r="O354" s="39" t="s">
        <v>1137</v>
      </c>
      <c r="P354" s="383">
        <v>35904.14</v>
      </c>
      <c r="Q354" s="382"/>
      <c r="R354" s="378"/>
      <c r="S354" s="381"/>
      <c r="T354" s="382"/>
      <c r="U354" s="37">
        <v>1220.74</v>
      </c>
    </row>
    <row r="355" spans="1:21" ht="14.25" customHeight="1" x14ac:dyDescent="0.25">
      <c r="A355" s="39" t="s">
        <v>100</v>
      </c>
      <c r="B355" s="39" t="s">
        <v>100</v>
      </c>
      <c r="C355" s="365" t="s">
        <v>166</v>
      </c>
      <c r="D355" s="381"/>
      <c r="E355" s="382"/>
      <c r="F355" s="380" t="s">
        <v>100</v>
      </c>
      <c r="G355" s="382"/>
      <c r="H355" s="378"/>
      <c r="I355" s="382"/>
      <c r="J355" s="378"/>
      <c r="K355" s="382"/>
      <c r="L355" s="38"/>
      <c r="M355" s="378"/>
      <c r="N355" s="382"/>
      <c r="O355" s="39" t="s">
        <v>100</v>
      </c>
      <c r="P355" s="378"/>
      <c r="Q355" s="382"/>
      <c r="R355" s="378"/>
      <c r="S355" s="381"/>
      <c r="T355" s="382"/>
      <c r="U355" s="35">
        <v>1434.31</v>
      </c>
    </row>
    <row r="356" spans="1:21" ht="14.25" customHeight="1" x14ac:dyDescent="0.25">
      <c r="A356" s="41" t="s">
        <v>100</v>
      </c>
      <c r="B356" s="41" t="s">
        <v>100</v>
      </c>
      <c r="C356" s="379" t="s">
        <v>165</v>
      </c>
      <c r="D356" s="381"/>
      <c r="E356" s="382"/>
      <c r="F356" s="380" t="s">
        <v>100</v>
      </c>
      <c r="G356" s="382"/>
      <c r="H356" s="378"/>
      <c r="I356" s="382"/>
      <c r="J356" s="379" t="s">
        <v>100</v>
      </c>
      <c r="K356" s="382"/>
      <c r="L356" s="39" t="s">
        <v>100</v>
      </c>
      <c r="M356" s="379" t="s">
        <v>100</v>
      </c>
      <c r="N356" s="382"/>
      <c r="O356" s="41" t="s">
        <v>100</v>
      </c>
      <c r="P356" s="378"/>
      <c r="Q356" s="382"/>
      <c r="R356" s="379" t="s">
        <v>100</v>
      </c>
      <c r="S356" s="381"/>
      <c r="T356" s="382"/>
      <c r="U356" s="37">
        <v>183.68</v>
      </c>
    </row>
    <row r="357" spans="1:21" ht="28.35" customHeight="1" x14ac:dyDescent="0.25">
      <c r="A357" s="41" t="s">
        <v>100</v>
      </c>
      <c r="B357" s="39" t="s">
        <v>1093</v>
      </c>
      <c r="C357" s="379" t="s">
        <v>1094</v>
      </c>
      <c r="D357" s="381"/>
      <c r="E357" s="382"/>
      <c r="F357" s="380" t="s">
        <v>160</v>
      </c>
      <c r="G357" s="382"/>
      <c r="H357" s="383">
        <v>110</v>
      </c>
      <c r="I357" s="382"/>
      <c r="J357" s="383">
        <v>1</v>
      </c>
      <c r="K357" s="382"/>
      <c r="L357" s="37">
        <v>110</v>
      </c>
      <c r="M357" s="378"/>
      <c r="N357" s="382"/>
      <c r="O357" s="39" t="s">
        <v>100</v>
      </c>
      <c r="P357" s="378"/>
      <c r="Q357" s="382"/>
      <c r="R357" s="384" t="s">
        <v>100</v>
      </c>
      <c r="S357" s="381"/>
      <c r="T357" s="382"/>
      <c r="U357" s="37">
        <v>202.05</v>
      </c>
    </row>
    <row r="358" spans="1:21" ht="28.35" customHeight="1" x14ac:dyDescent="0.25">
      <c r="A358" s="41" t="s">
        <v>100</v>
      </c>
      <c r="B358" s="39" t="s">
        <v>1095</v>
      </c>
      <c r="C358" s="379" t="s">
        <v>1096</v>
      </c>
      <c r="D358" s="381"/>
      <c r="E358" s="382"/>
      <c r="F358" s="380" t="s">
        <v>160</v>
      </c>
      <c r="G358" s="382"/>
      <c r="H358" s="383">
        <v>69</v>
      </c>
      <c r="I358" s="382"/>
      <c r="J358" s="383">
        <v>1</v>
      </c>
      <c r="K358" s="382"/>
      <c r="L358" s="37">
        <v>69</v>
      </c>
      <c r="M358" s="378"/>
      <c r="N358" s="382"/>
      <c r="O358" s="39" t="s">
        <v>100</v>
      </c>
      <c r="P358" s="378"/>
      <c r="Q358" s="382"/>
      <c r="R358" s="384" t="s">
        <v>100</v>
      </c>
      <c r="S358" s="381"/>
      <c r="T358" s="382"/>
      <c r="U358" s="37">
        <v>126.74</v>
      </c>
    </row>
    <row r="359" spans="1:21" ht="14.25" customHeight="1" x14ac:dyDescent="0.25">
      <c r="A359" s="36" t="s">
        <v>100</v>
      </c>
      <c r="B359" s="36" t="s">
        <v>100</v>
      </c>
      <c r="C359" s="365" t="s">
        <v>136</v>
      </c>
      <c r="D359" s="381"/>
      <c r="E359" s="381"/>
      <c r="F359" s="381"/>
      <c r="G359" s="381"/>
      <c r="H359" s="381"/>
      <c r="I359" s="381"/>
      <c r="J359" s="381"/>
      <c r="K359" s="381"/>
      <c r="L359" s="382"/>
      <c r="M359" s="385" t="s">
        <v>100</v>
      </c>
      <c r="N359" s="381"/>
      <c r="O359" s="382"/>
      <c r="P359" s="386">
        <v>131574.63</v>
      </c>
      <c r="Q359" s="382"/>
      <c r="R359" s="369"/>
      <c r="S359" s="381"/>
      <c r="T359" s="382"/>
      <c r="U359" s="35">
        <v>1763.1</v>
      </c>
    </row>
    <row r="360" spans="1:21" ht="82.35" customHeight="1" x14ac:dyDescent="0.25">
      <c r="A360" s="44" t="s">
        <v>265</v>
      </c>
      <c r="B360" s="43" t="s">
        <v>194</v>
      </c>
      <c r="C360" s="365" t="s">
        <v>1227</v>
      </c>
      <c r="D360" s="381"/>
      <c r="E360" s="382"/>
      <c r="F360" s="367" t="s">
        <v>192</v>
      </c>
      <c r="G360" s="382"/>
      <c r="H360" s="368">
        <v>56</v>
      </c>
      <c r="I360" s="382"/>
      <c r="J360" s="368">
        <v>1</v>
      </c>
      <c r="K360" s="382"/>
      <c r="L360" s="35">
        <v>56</v>
      </c>
      <c r="M360" s="369"/>
      <c r="N360" s="382"/>
      <c r="O360" s="42"/>
      <c r="P360" s="369"/>
      <c r="Q360" s="382"/>
      <c r="R360" s="369"/>
      <c r="S360" s="381"/>
      <c r="T360" s="382"/>
      <c r="U360" s="38"/>
    </row>
    <row r="361" spans="1:21" ht="28.35" customHeight="1" x14ac:dyDescent="0.25">
      <c r="A361" s="40" t="s">
        <v>100</v>
      </c>
      <c r="B361" s="39" t="s">
        <v>189</v>
      </c>
      <c r="C361" s="379" t="s">
        <v>188</v>
      </c>
      <c r="D361" s="381"/>
      <c r="E361" s="381"/>
      <c r="F361" s="381"/>
      <c r="G361" s="381"/>
      <c r="H361" s="381"/>
      <c r="I361" s="381"/>
      <c r="J361" s="381"/>
      <c r="K361" s="381"/>
      <c r="L361" s="381"/>
      <c r="M361" s="381"/>
      <c r="N361" s="381"/>
      <c r="O361" s="381"/>
      <c r="P361" s="381"/>
      <c r="Q361" s="381"/>
      <c r="R361" s="381"/>
      <c r="S361" s="381"/>
      <c r="T361" s="382"/>
      <c r="U361" s="41" t="s">
        <v>100</v>
      </c>
    </row>
    <row r="362" spans="1:21" ht="14.25" customHeight="1" x14ac:dyDescent="0.25">
      <c r="A362" s="39" t="s">
        <v>100</v>
      </c>
      <c r="B362" s="39" t="s">
        <v>187</v>
      </c>
      <c r="C362" s="379" t="s">
        <v>186</v>
      </c>
      <c r="D362" s="381"/>
      <c r="E362" s="382"/>
      <c r="F362" s="380" t="s">
        <v>179</v>
      </c>
      <c r="G362" s="382"/>
      <c r="H362" s="378"/>
      <c r="I362" s="382"/>
      <c r="J362" s="378"/>
      <c r="K362" s="382"/>
      <c r="L362" s="37">
        <v>24.472000000000001</v>
      </c>
      <c r="M362" s="378"/>
      <c r="N362" s="382"/>
      <c r="O362" s="39" t="s">
        <v>100</v>
      </c>
      <c r="P362" s="378"/>
      <c r="Q362" s="382"/>
      <c r="R362" s="378"/>
      <c r="S362" s="381"/>
      <c r="T362" s="382"/>
      <c r="U362" s="37">
        <v>13474.53</v>
      </c>
    </row>
    <row r="363" spans="1:21" ht="14.25" customHeight="1" x14ac:dyDescent="0.25">
      <c r="A363" s="39" t="s">
        <v>100</v>
      </c>
      <c r="B363" s="39" t="s">
        <v>185</v>
      </c>
      <c r="C363" s="379" t="s">
        <v>184</v>
      </c>
      <c r="D363" s="381"/>
      <c r="E363" s="382"/>
      <c r="F363" s="380" t="s">
        <v>179</v>
      </c>
      <c r="G363" s="382"/>
      <c r="H363" s="383">
        <v>0.38</v>
      </c>
      <c r="I363" s="382"/>
      <c r="J363" s="383">
        <v>1.1499999999999999</v>
      </c>
      <c r="K363" s="382"/>
      <c r="L363" s="37">
        <v>24.472000000000001</v>
      </c>
      <c r="M363" s="378"/>
      <c r="N363" s="382"/>
      <c r="O363" s="39" t="s">
        <v>100</v>
      </c>
      <c r="P363" s="383">
        <v>550.61</v>
      </c>
      <c r="Q363" s="382"/>
      <c r="R363" s="383">
        <v>1</v>
      </c>
      <c r="S363" s="381"/>
      <c r="T363" s="382"/>
      <c r="U363" s="37">
        <v>13474.53</v>
      </c>
    </row>
    <row r="364" spans="1:21" ht="14.25" customHeight="1" x14ac:dyDescent="0.25">
      <c r="A364" s="39" t="s">
        <v>100</v>
      </c>
      <c r="B364" s="39" t="s">
        <v>183</v>
      </c>
      <c r="C364" s="379" t="s">
        <v>182</v>
      </c>
      <c r="D364" s="381"/>
      <c r="E364" s="382"/>
      <c r="F364" s="380" t="s">
        <v>100</v>
      </c>
      <c r="G364" s="382"/>
      <c r="H364" s="378"/>
      <c r="I364" s="382"/>
      <c r="J364" s="378"/>
      <c r="K364" s="382"/>
      <c r="L364" s="38"/>
      <c r="M364" s="378"/>
      <c r="N364" s="382"/>
      <c r="O364" s="39" t="s">
        <v>100</v>
      </c>
      <c r="P364" s="378"/>
      <c r="Q364" s="382"/>
      <c r="R364" s="378"/>
      <c r="S364" s="381"/>
      <c r="T364" s="382"/>
      <c r="U364" s="37">
        <v>0</v>
      </c>
    </row>
    <row r="365" spans="1:21" ht="14.25" customHeight="1" x14ac:dyDescent="0.25">
      <c r="A365" s="39" t="s">
        <v>100</v>
      </c>
      <c r="B365" s="39" t="s">
        <v>181</v>
      </c>
      <c r="C365" s="379" t="s">
        <v>180</v>
      </c>
      <c r="D365" s="381"/>
      <c r="E365" s="382"/>
      <c r="F365" s="380" t="s">
        <v>179</v>
      </c>
      <c r="G365" s="382"/>
      <c r="H365" s="378"/>
      <c r="I365" s="382"/>
      <c r="J365" s="378"/>
      <c r="K365" s="382"/>
      <c r="L365" s="38"/>
      <c r="M365" s="378"/>
      <c r="N365" s="382"/>
      <c r="O365" s="39" t="s">
        <v>100</v>
      </c>
      <c r="P365" s="378"/>
      <c r="Q365" s="382"/>
      <c r="R365" s="378"/>
      <c r="S365" s="381"/>
      <c r="T365" s="382"/>
      <c r="U365" s="37">
        <v>0</v>
      </c>
    </row>
    <row r="366" spans="1:21" ht="14.25" customHeight="1" x14ac:dyDescent="0.25">
      <c r="A366" s="39" t="s">
        <v>100</v>
      </c>
      <c r="B366" s="39" t="s">
        <v>178</v>
      </c>
      <c r="C366" s="379" t="s">
        <v>177</v>
      </c>
      <c r="D366" s="381"/>
      <c r="E366" s="382"/>
      <c r="F366" s="380" t="s">
        <v>100</v>
      </c>
      <c r="G366" s="382"/>
      <c r="H366" s="378"/>
      <c r="I366" s="382"/>
      <c r="J366" s="378"/>
      <c r="K366" s="382"/>
      <c r="L366" s="38"/>
      <c r="M366" s="378"/>
      <c r="N366" s="382"/>
      <c r="O366" s="39" t="s">
        <v>100</v>
      </c>
      <c r="P366" s="378"/>
      <c r="Q366" s="382"/>
      <c r="R366" s="378"/>
      <c r="S366" s="381"/>
      <c r="T366" s="382"/>
      <c r="U366" s="37">
        <v>27689.48</v>
      </c>
    </row>
    <row r="367" spans="1:21" ht="18.95" customHeight="1" x14ac:dyDescent="0.25">
      <c r="A367" s="39" t="s">
        <v>100</v>
      </c>
      <c r="B367" s="39" t="s">
        <v>176</v>
      </c>
      <c r="C367" s="379" t="s">
        <v>175</v>
      </c>
      <c r="D367" s="381"/>
      <c r="E367" s="382"/>
      <c r="F367" s="380" t="s">
        <v>174</v>
      </c>
      <c r="G367" s="382"/>
      <c r="H367" s="383">
        <v>6.0000000000000002E-5</v>
      </c>
      <c r="I367" s="382"/>
      <c r="J367" s="383">
        <v>1</v>
      </c>
      <c r="K367" s="382"/>
      <c r="L367" s="37">
        <v>3.3600000000000001E-3</v>
      </c>
      <c r="M367" s="383">
        <v>490790.27</v>
      </c>
      <c r="N367" s="382"/>
      <c r="O367" s="39" t="s">
        <v>173</v>
      </c>
      <c r="P367" s="383">
        <v>667474.77</v>
      </c>
      <c r="Q367" s="382"/>
      <c r="R367" s="378"/>
      <c r="S367" s="381"/>
      <c r="T367" s="382"/>
      <c r="U367" s="37">
        <v>2242.7199999999998</v>
      </c>
    </row>
    <row r="368" spans="1:21" ht="14.25" customHeight="1" x14ac:dyDescent="0.25">
      <c r="A368" s="39" t="s">
        <v>100</v>
      </c>
      <c r="B368" s="39" t="s">
        <v>172</v>
      </c>
      <c r="C368" s="379" t="s">
        <v>171</v>
      </c>
      <c r="D368" s="381"/>
      <c r="E368" s="382"/>
      <c r="F368" s="380" t="s">
        <v>156</v>
      </c>
      <c r="G368" s="382"/>
      <c r="H368" s="383">
        <v>0.15</v>
      </c>
      <c r="I368" s="382"/>
      <c r="J368" s="383">
        <v>1</v>
      </c>
      <c r="K368" s="382"/>
      <c r="L368" s="37">
        <v>8.4</v>
      </c>
      <c r="M368" s="383">
        <v>92.95</v>
      </c>
      <c r="N368" s="382"/>
      <c r="O368" s="39" t="s">
        <v>170</v>
      </c>
      <c r="P368" s="383">
        <v>131.99</v>
      </c>
      <c r="Q368" s="382"/>
      <c r="R368" s="378"/>
      <c r="S368" s="381"/>
      <c r="T368" s="382"/>
      <c r="U368" s="37">
        <v>1108.72</v>
      </c>
    </row>
    <row r="369" spans="1:21" ht="27.6" customHeight="1" x14ac:dyDescent="0.25">
      <c r="A369" s="39" t="s">
        <v>100</v>
      </c>
      <c r="B369" s="39" t="s">
        <v>169</v>
      </c>
      <c r="C369" s="379" t="s">
        <v>168</v>
      </c>
      <c r="D369" s="381"/>
      <c r="E369" s="382"/>
      <c r="F369" s="380" t="s">
        <v>156</v>
      </c>
      <c r="G369" s="382"/>
      <c r="H369" s="383">
        <v>0.72</v>
      </c>
      <c r="I369" s="382"/>
      <c r="J369" s="383">
        <v>1</v>
      </c>
      <c r="K369" s="382"/>
      <c r="L369" s="37">
        <v>40.32</v>
      </c>
      <c r="M369" s="383">
        <v>490.01</v>
      </c>
      <c r="N369" s="382"/>
      <c r="O369" s="39" t="s">
        <v>167</v>
      </c>
      <c r="P369" s="383">
        <v>597.80999999999995</v>
      </c>
      <c r="Q369" s="382"/>
      <c r="R369" s="378"/>
      <c r="S369" s="381"/>
      <c r="T369" s="382"/>
      <c r="U369" s="37">
        <v>24103.7</v>
      </c>
    </row>
    <row r="370" spans="1:21" ht="18.95" customHeight="1" x14ac:dyDescent="0.25">
      <c r="A370" s="39" t="s">
        <v>100</v>
      </c>
      <c r="B370" s="39" t="s">
        <v>238</v>
      </c>
      <c r="C370" s="379" t="s">
        <v>237</v>
      </c>
      <c r="D370" s="381"/>
      <c r="E370" s="382"/>
      <c r="F370" s="380" t="s">
        <v>160</v>
      </c>
      <c r="G370" s="382"/>
      <c r="H370" s="383">
        <v>1</v>
      </c>
      <c r="I370" s="382"/>
      <c r="J370" s="383">
        <v>1</v>
      </c>
      <c r="K370" s="382"/>
      <c r="L370" s="37">
        <v>234.33760000000001</v>
      </c>
      <c r="M370" s="378"/>
      <c r="N370" s="382"/>
      <c r="O370" s="39" t="s">
        <v>100</v>
      </c>
      <c r="P370" s="383">
        <v>1</v>
      </c>
      <c r="Q370" s="382"/>
      <c r="R370" s="378"/>
      <c r="S370" s="381"/>
      <c r="T370" s="382"/>
      <c r="U370" s="37">
        <v>234.34</v>
      </c>
    </row>
    <row r="371" spans="1:21" ht="14.25" customHeight="1" x14ac:dyDescent="0.25">
      <c r="A371" s="39" t="s">
        <v>100</v>
      </c>
      <c r="B371" s="39" t="s">
        <v>100</v>
      </c>
      <c r="C371" s="365" t="s">
        <v>166</v>
      </c>
      <c r="D371" s="381"/>
      <c r="E371" s="382"/>
      <c r="F371" s="380" t="s">
        <v>100</v>
      </c>
      <c r="G371" s="382"/>
      <c r="H371" s="378"/>
      <c r="I371" s="382"/>
      <c r="J371" s="378"/>
      <c r="K371" s="382"/>
      <c r="L371" s="38"/>
      <c r="M371" s="378"/>
      <c r="N371" s="382"/>
      <c r="O371" s="39" t="s">
        <v>100</v>
      </c>
      <c r="P371" s="378"/>
      <c r="Q371" s="382"/>
      <c r="R371" s="378"/>
      <c r="S371" s="381"/>
      <c r="T371" s="382"/>
      <c r="U371" s="35">
        <v>41164.01</v>
      </c>
    </row>
    <row r="372" spans="1:21" ht="14.25" customHeight="1" x14ac:dyDescent="0.25">
      <c r="A372" s="41" t="s">
        <v>100</v>
      </c>
      <c r="B372" s="41" t="s">
        <v>100</v>
      </c>
      <c r="C372" s="379" t="s">
        <v>165</v>
      </c>
      <c r="D372" s="381"/>
      <c r="E372" s="382"/>
      <c r="F372" s="380" t="s">
        <v>100</v>
      </c>
      <c r="G372" s="382"/>
      <c r="H372" s="378"/>
      <c r="I372" s="382"/>
      <c r="J372" s="379" t="s">
        <v>100</v>
      </c>
      <c r="K372" s="382"/>
      <c r="L372" s="39" t="s">
        <v>100</v>
      </c>
      <c r="M372" s="379" t="s">
        <v>100</v>
      </c>
      <c r="N372" s="382"/>
      <c r="O372" s="41" t="s">
        <v>100</v>
      </c>
      <c r="P372" s="378"/>
      <c r="Q372" s="382"/>
      <c r="R372" s="379" t="s">
        <v>100</v>
      </c>
      <c r="S372" s="381"/>
      <c r="T372" s="382"/>
      <c r="U372" s="37">
        <v>13474.53</v>
      </c>
    </row>
    <row r="373" spans="1:21" ht="28.35" customHeight="1" x14ac:dyDescent="0.25">
      <c r="A373" s="41" t="s">
        <v>100</v>
      </c>
      <c r="B373" s="39" t="s">
        <v>164</v>
      </c>
      <c r="C373" s="379" t="s">
        <v>163</v>
      </c>
      <c r="D373" s="381"/>
      <c r="E373" s="382"/>
      <c r="F373" s="380" t="s">
        <v>160</v>
      </c>
      <c r="G373" s="382"/>
      <c r="H373" s="383">
        <v>97</v>
      </c>
      <c r="I373" s="382"/>
      <c r="J373" s="383">
        <v>1</v>
      </c>
      <c r="K373" s="382"/>
      <c r="L373" s="37">
        <v>97</v>
      </c>
      <c r="M373" s="378"/>
      <c r="N373" s="382"/>
      <c r="O373" s="39" t="s">
        <v>100</v>
      </c>
      <c r="P373" s="378"/>
      <c r="Q373" s="382"/>
      <c r="R373" s="384" t="s">
        <v>100</v>
      </c>
      <c r="S373" s="381"/>
      <c r="T373" s="382"/>
      <c r="U373" s="37">
        <v>13070.29</v>
      </c>
    </row>
    <row r="374" spans="1:21" ht="28.35" customHeight="1" x14ac:dyDescent="0.25">
      <c r="A374" s="41" t="s">
        <v>100</v>
      </c>
      <c r="B374" s="39" t="s">
        <v>162</v>
      </c>
      <c r="C374" s="379" t="s">
        <v>161</v>
      </c>
      <c r="D374" s="381"/>
      <c r="E374" s="382"/>
      <c r="F374" s="380" t="s">
        <v>160</v>
      </c>
      <c r="G374" s="382"/>
      <c r="H374" s="383">
        <v>51</v>
      </c>
      <c r="I374" s="382"/>
      <c r="J374" s="383">
        <v>1</v>
      </c>
      <c r="K374" s="382"/>
      <c r="L374" s="37">
        <v>51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6872.01</v>
      </c>
    </row>
    <row r="375" spans="1:21" ht="14.25" customHeight="1" x14ac:dyDescent="0.25">
      <c r="A375" s="36" t="s">
        <v>100</v>
      </c>
      <c r="B375" s="36" t="s">
        <v>100</v>
      </c>
      <c r="C375" s="365" t="s">
        <v>136</v>
      </c>
      <c r="D375" s="381"/>
      <c r="E375" s="381"/>
      <c r="F375" s="381"/>
      <c r="G375" s="381"/>
      <c r="H375" s="381"/>
      <c r="I375" s="381"/>
      <c r="J375" s="381"/>
      <c r="K375" s="381"/>
      <c r="L375" s="382"/>
      <c r="M375" s="385" t="s">
        <v>100</v>
      </c>
      <c r="N375" s="381"/>
      <c r="O375" s="382"/>
      <c r="P375" s="386">
        <v>1091.18</v>
      </c>
      <c r="Q375" s="382"/>
      <c r="R375" s="369"/>
      <c r="S375" s="381"/>
      <c r="T375" s="382"/>
      <c r="U375" s="35">
        <v>61106.31</v>
      </c>
    </row>
    <row r="376" spans="1:21" ht="82.35" customHeight="1" x14ac:dyDescent="0.25">
      <c r="A376" s="44" t="s">
        <v>257</v>
      </c>
      <c r="B376" s="43" t="s">
        <v>1228</v>
      </c>
      <c r="C376" s="365" t="s">
        <v>1229</v>
      </c>
      <c r="D376" s="381"/>
      <c r="E376" s="382"/>
      <c r="F376" s="367" t="s">
        <v>214</v>
      </c>
      <c r="G376" s="382"/>
      <c r="H376" s="368">
        <v>0.46</v>
      </c>
      <c r="I376" s="382"/>
      <c r="J376" s="368">
        <v>1</v>
      </c>
      <c r="K376" s="382"/>
      <c r="L376" s="35">
        <v>0.46</v>
      </c>
      <c r="M376" s="369"/>
      <c r="N376" s="382"/>
      <c r="O376" s="42"/>
      <c r="P376" s="369"/>
      <c r="Q376" s="382"/>
      <c r="R376" s="369"/>
      <c r="S376" s="381"/>
      <c r="T376" s="382"/>
      <c r="U376" s="38"/>
    </row>
    <row r="377" spans="1:21" ht="28.35" customHeight="1" x14ac:dyDescent="0.25">
      <c r="A377" s="40" t="s">
        <v>100</v>
      </c>
      <c r="B377" s="39" t="s">
        <v>228</v>
      </c>
      <c r="C377" s="379" t="s">
        <v>227</v>
      </c>
      <c r="D377" s="381"/>
      <c r="E377" s="381"/>
      <c r="F377" s="381"/>
      <c r="G377" s="381"/>
      <c r="H377" s="381"/>
      <c r="I377" s="381"/>
      <c r="J377" s="381"/>
      <c r="K377" s="381"/>
      <c r="L377" s="381"/>
      <c r="M377" s="381"/>
      <c r="N377" s="381"/>
      <c r="O377" s="381"/>
      <c r="P377" s="381"/>
      <c r="Q377" s="381"/>
      <c r="R377" s="381"/>
      <c r="S377" s="381"/>
      <c r="T377" s="382"/>
      <c r="U377" s="41" t="s">
        <v>100</v>
      </c>
    </row>
    <row r="378" spans="1:21" ht="14.25" customHeight="1" x14ac:dyDescent="0.25">
      <c r="A378" s="39" t="s">
        <v>100</v>
      </c>
      <c r="B378" s="39" t="s">
        <v>187</v>
      </c>
      <c r="C378" s="379" t="s">
        <v>186</v>
      </c>
      <c r="D378" s="381"/>
      <c r="E378" s="382"/>
      <c r="F378" s="380" t="s">
        <v>179</v>
      </c>
      <c r="G378" s="382"/>
      <c r="H378" s="378"/>
      <c r="I378" s="382"/>
      <c r="J378" s="378"/>
      <c r="K378" s="382"/>
      <c r="L378" s="37">
        <v>23.625139999999998</v>
      </c>
      <c r="M378" s="378"/>
      <c r="N378" s="382"/>
      <c r="O378" s="39" t="s">
        <v>100</v>
      </c>
      <c r="P378" s="378"/>
      <c r="Q378" s="382"/>
      <c r="R378" s="378"/>
      <c r="S378" s="381"/>
      <c r="T378" s="382"/>
      <c r="U378" s="37">
        <v>11220.76</v>
      </c>
    </row>
    <row r="379" spans="1:21" ht="14.25" customHeight="1" x14ac:dyDescent="0.25">
      <c r="A379" s="39" t="s">
        <v>100</v>
      </c>
      <c r="B379" s="39" t="s">
        <v>1230</v>
      </c>
      <c r="C379" s="379" t="s">
        <v>1231</v>
      </c>
      <c r="D379" s="381"/>
      <c r="E379" s="382"/>
      <c r="F379" s="380" t="s">
        <v>179</v>
      </c>
      <c r="G379" s="382"/>
      <c r="H379" s="383">
        <v>44.66</v>
      </c>
      <c r="I379" s="382"/>
      <c r="J379" s="383">
        <v>1.1499999999999999</v>
      </c>
      <c r="K379" s="382"/>
      <c r="L379" s="37">
        <v>23.625139999999998</v>
      </c>
      <c r="M379" s="378"/>
      <c r="N379" s="382"/>
      <c r="O379" s="39" t="s">
        <v>100</v>
      </c>
      <c r="P379" s="383">
        <v>474.95</v>
      </c>
      <c r="Q379" s="382"/>
      <c r="R379" s="383">
        <v>1</v>
      </c>
      <c r="S379" s="381"/>
      <c r="T379" s="382"/>
      <c r="U379" s="37">
        <v>11220.76</v>
      </c>
    </row>
    <row r="380" spans="1:21" ht="14.25" customHeight="1" x14ac:dyDescent="0.25">
      <c r="A380" s="39" t="s">
        <v>100</v>
      </c>
      <c r="B380" s="39" t="s">
        <v>183</v>
      </c>
      <c r="C380" s="379" t="s">
        <v>182</v>
      </c>
      <c r="D380" s="381"/>
      <c r="E380" s="382"/>
      <c r="F380" s="380" t="s">
        <v>100</v>
      </c>
      <c r="G380" s="382"/>
      <c r="H380" s="378"/>
      <c r="I380" s="382"/>
      <c r="J380" s="378"/>
      <c r="K380" s="382"/>
      <c r="L380" s="38"/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85.9</v>
      </c>
    </row>
    <row r="381" spans="1:21" ht="14.25" customHeight="1" x14ac:dyDescent="0.25">
      <c r="A381" s="39" t="s">
        <v>100</v>
      </c>
      <c r="B381" s="39" t="s">
        <v>181</v>
      </c>
      <c r="C381" s="379" t="s">
        <v>180</v>
      </c>
      <c r="D381" s="381"/>
      <c r="E381" s="382"/>
      <c r="F381" s="380" t="s">
        <v>179</v>
      </c>
      <c r="G381" s="382"/>
      <c r="H381" s="378"/>
      <c r="I381" s="382"/>
      <c r="J381" s="378"/>
      <c r="K381" s="382"/>
      <c r="L381" s="37">
        <v>0.12695999999999999</v>
      </c>
      <c r="M381" s="378"/>
      <c r="N381" s="382"/>
      <c r="O381" s="39" t="s">
        <v>100</v>
      </c>
      <c r="P381" s="378"/>
      <c r="Q381" s="382"/>
      <c r="R381" s="378"/>
      <c r="S381" s="381"/>
      <c r="T381" s="382"/>
      <c r="U381" s="37">
        <v>71.510000000000005</v>
      </c>
    </row>
    <row r="382" spans="1:21" ht="18.95" customHeight="1" x14ac:dyDescent="0.25">
      <c r="A382" s="39" t="s">
        <v>100</v>
      </c>
      <c r="B382" s="39" t="s">
        <v>1232</v>
      </c>
      <c r="C382" s="379" t="s">
        <v>1233</v>
      </c>
      <c r="D382" s="381"/>
      <c r="E382" s="382"/>
      <c r="F382" s="380" t="s">
        <v>218</v>
      </c>
      <c r="G382" s="382"/>
      <c r="H382" s="383">
        <v>0.49</v>
      </c>
      <c r="I382" s="382"/>
      <c r="J382" s="383">
        <v>1.1499999999999999</v>
      </c>
      <c r="K382" s="382"/>
      <c r="L382" s="37">
        <v>0.25921</v>
      </c>
      <c r="M382" s="383">
        <v>6.62</v>
      </c>
      <c r="N382" s="382"/>
      <c r="O382" s="39" t="s">
        <v>274</v>
      </c>
      <c r="P382" s="383">
        <v>9.8000000000000007</v>
      </c>
      <c r="Q382" s="382"/>
      <c r="R382" s="378"/>
      <c r="S382" s="381"/>
      <c r="T382" s="382"/>
      <c r="U382" s="37">
        <v>2.54</v>
      </c>
    </row>
    <row r="383" spans="1:21" ht="18.95" customHeight="1" x14ac:dyDescent="0.25">
      <c r="A383" s="39" t="s">
        <v>100</v>
      </c>
      <c r="B383" s="39" t="s">
        <v>224</v>
      </c>
      <c r="C383" s="379" t="s">
        <v>223</v>
      </c>
      <c r="D383" s="381"/>
      <c r="E383" s="382"/>
      <c r="F383" s="380" t="s">
        <v>218</v>
      </c>
      <c r="G383" s="382"/>
      <c r="H383" s="383">
        <v>0.24</v>
      </c>
      <c r="I383" s="382"/>
      <c r="J383" s="383">
        <v>1.1499999999999999</v>
      </c>
      <c r="K383" s="382"/>
      <c r="L383" s="37">
        <v>0.12695999999999999</v>
      </c>
      <c r="M383" s="378"/>
      <c r="N383" s="382"/>
      <c r="O383" s="39" t="s">
        <v>100</v>
      </c>
      <c r="P383" s="383">
        <v>656.62</v>
      </c>
      <c r="Q383" s="382"/>
      <c r="R383" s="378"/>
      <c r="S383" s="381"/>
      <c r="T383" s="382"/>
      <c r="U383" s="37">
        <v>83.36</v>
      </c>
    </row>
    <row r="384" spans="1:21" ht="14.25" customHeight="1" x14ac:dyDescent="0.25">
      <c r="A384" s="39" t="s">
        <v>100</v>
      </c>
      <c r="B384" s="39" t="s">
        <v>222</v>
      </c>
      <c r="C384" s="379" t="s">
        <v>221</v>
      </c>
      <c r="D384" s="381"/>
      <c r="E384" s="382"/>
      <c r="F384" s="380" t="s">
        <v>179</v>
      </c>
      <c r="G384" s="382"/>
      <c r="H384" s="383">
        <v>0.24</v>
      </c>
      <c r="I384" s="382"/>
      <c r="J384" s="383">
        <v>1.1499999999999999</v>
      </c>
      <c r="K384" s="382"/>
      <c r="L384" s="37">
        <v>0.12695999999999999</v>
      </c>
      <c r="M384" s="378"/>
      <c r="N384" s="382"/>
      <c r="O384" s="39" t="s">
        <v>100</v>
      </c>
      <c r="P384" s="383">
        <v>563.22</v>
      </c>
      <c r="Q384" s="382"/>
      <c r="R384" s="383">
        <v>1</v>
      </c>
      <c r="S384" s="381"/>
      <c r="T384" s="382"/>
      <c r="U384" s="37">
        <v>71.510000000000005</v>
      </c>
    </row>
    <row r="385" spans="1:21" ht="14.25" customHeight="1" x14ac:dyDescent="0.25">
      <c r="A385" s="39" t="s">
        <v>100</v>
      </c>
      <c r="B385" s="39" t="s">
        <v>178</v>
      </c>
      <c r="C385" s="379" t="s">
        <v>177</v>
      </c>
      <c r="D385" s="381"/>
      <c r="E385" s="382"/>
      <c r="F385" s="380" t="s">
        <v>100</v>
      </c>
      <c r="G385" s="382"/>
      <c r="H385" s="378"/>
      <c r="I385" s="382"/>
      <c r="J385" s="378"/>
      <c r="K385" s="382"/>
      <c r="L385" s="38"/>
      <c r="M385" s="378"/>
      <c r="N385" s="382"/>
      <c r="O385" s="39" t="s">
        <v>100</v>
      </c>
      <c r="P385" s="378"/>
      <c r="Q385" s="382"/>
      <c r="R385" s="378"/>
      <c r="S385" s="381"/>
      <c r="T385" s="382"/>
      <c r="U385" s="37">
        <v>1952.92</v>
      </c>
    </row>
    <row r="386" spans="1:21" ht="18.95" customHeight="1" x14ac:dyDescent="0.25">
      <c r="A386" s="39" t="s">
        <v>100</v>
      </c>
      <c r="B386" s="39" t="s">
        <v>1150</v>
      </c>
      <c r="C386" s="379" t="s">
        <v>1151</v>
      </c>
      <c r="D386" s="381"/>
      <c r="E386" s="382"/>
      <c r="F386" s="380" t="s">
        <v>174</v>
      </c>
      <c r="G386" s="382"/>
      <c r="H386" s="383">
        <v>1.1000000000000001E-3</v>
      </c>
      <c r="I386" s="382"/>
      <c r="J386" s="383">
        <v>1</v>
      </c>
      <c r="K386" s="382"/>
      <c r="L386" s="37">
        <v>5.0600000000000005E-4</v>
      </c>
      <c r="M386" s="383">
        <v>5275.05</v>
      </c>
      <c r="N386" s="382"/>
      <c r="O386" s="39" t="s">
        <v>1152</v>
      </c>
      <c r="P386" s="383">
        <v>8545.58</v>
      </c>
      <c r="Q386" s="382"/>
      <c r="R386" s="378"/>
      <c r="S386" s="381"/>
      <c r="T386" s="382"/>
      <c r="U386" s="37">
        <v>4.32</v>
      </c>
    </row>
    <row r="387" spans="1:21" ht="27.6" customHeight="1" x14ac:dyDescent="0.25">
      <c r="A387" s="39" t="s">
        <v>100</v>
      </c>
      <c r="B387" s="39" t="s">
        <v>1234</v>
      </c>
      <c r="C387" s="379" t="s">
        <v>1235</v>
      </c>
      <c r="D387" s="381"/>
      <c r="E387" s="382"/>
      <c r="F387" s="380" t="s">
        <v>214</v>
      </c>
      <c r="G387" s="382"/>
      <c r="H387" s="383">
        <v>0.09</v>
      </c>
      <c r="I387" s="382"/>
      <c r="J387" s="383">
        <v>1</v>
      </c>
      <c r="K387" s="382"/>
      <c r="L387" s="37">
        <v>4.1399999999999999E-2</v>
      </c>
      <c r="M387" s="383">
        <v>5764.42</v>
      </c>
      <c r="N387" s="382"/>
      <c r="O387" s="39" t="s">
        <v>1236</v>
      </c>
      <c r="P387" s="383">
        <v>13546.39</v>
      </c>
      <c r="Q387" s="382"/>
      <c r="R387" s="378"/>
      <c r="S387" s="381"/>
      <c r="T387" s="382"/>
      <c r="U387" s="37">
        <v>560.82000000000005</v>
      </c>
    </row>
    <row r="388" spans="1:21" ht="14.25" customHeight="1" x14ac:dyDescent="0.25">
      <c r="A388" s="39" t="s">
        <v>100</v>
      </c>
      <c r="B388" s="39" t="s">
        <v>1237</v>
      </c>
      <c r="C388" s="379" t="s">
        <v>1238</v>
      </c>
      <c r="D388" s="381"/>
      <c r="E388" s="382"/>
      <c r="F388" s="380" t="s">
        <v>174</v>
      </c>
      <c r="G388" s="382"/>
      <c r="H388" s="383">
        <v>5.0000000000000001E-4</v>
      </c>
      <c r="I388" s="382"/>
      <c r="J388" s="383">
        <v>1</v>
      </c>
      <c r="K388" s="382"/>
      <c r="L388" s="37">
        <v>2.3000000000000001E-4</v>
      </c>
      <c r="M388" s="383">
        <v>88783.86</v>
      </c>
      <c r="N388" s="382"/>
      <c r="O388" s="39" t="s">
        <v>292</v>
      </c>
      <c r="P388" s="383">
        <v>86120.34</v>
      </c>
      <c r="Q388" s="382"/>
      <c r="R388" s="378"/>
      <c r="S388" s="381"/>
      <c r="T388" s="382"/>
      <c r="U388" s="37">
        <v>19.809999999999999</v>
      </c>
    </row>
    <row r="389" spans="1:21" ht="18.95" customHeight="1" x14ac:dyDescent="0.25">
      <c r="A389" s="39" t="s">
        <v>100</v>
      </c>
      <c r="B389" s="39" t="s">
        <v>529</v>
      </c>
      <c r="C389" s="379" t="s">
        <v>528</v>
      </c>
      <c r="D389" s="381"/>
      <c r="E389" s="382"/>
      <c r="F389" s="380" t="s">
        <v>174</v>
      </c>
      <c r="G389" s="382"/>
      <c r="H389" s="383">
        <v>9.4999999999999998E-3</v>
      </c>
      <c r="I389" s="382"/>
      <c r="J389" s="383">
        <v>1</v>
      </c>
      <c r="K389" s="382"/>
      <c r="L389" s="37">
        <v>4.3699999999999998E-3</v>
      </c>
      <c r="M389" s="383">
        <v>60258.2</v>
      </c>
      <c r="N389" s="382"/>
      <c r="O389" s="39" t="s">
        <v>292</v>
      </c>
      <c r="P389" s="383">
        <v>58450.45</v>
      </c>
      <c r="Q389" s="382"/>
      <c r="R389" s="378"/>
      <c r="S389" s="381"/>
      <c r="T389" s="382"/>
      <c r="U389" s="37">
        <v>255.43</v>
      </c>
    </row>
    <row r="390" spans="1:21" ht="27.6" customHeight="1" x14ac:dyDescent="0.25">
      <c r="A390" s="39" t="s">
        <v>100</v>
      </c>
      <c r="B390" s="39" t="s">
        <v>1163</v>
      </c>
      <c r="C390" s="379" t="s">
        <v>1164</v>
      </c>
      <c r="D390" s="381"/>
      <c r="E390" s="382"/>
      <c r="F390" s="380" t="s">
        <v>174</v>
      </c>
      <c r="G390" s="382"/>
      <c r="H390" s="383">
        <v>0.05</v>
      </c>
      <c r="I390" s="382"/>
      <c r="J390" s="383">
        <v>1</v>
      </c>
      <c r="K390" s="382"/>
      <c r="L390" s="37">
        <v>2.3E-2</v>
      </c>
      <c r="M390" s="383">
        <v>64493</v>
      </c>
      <c r="N390" s="382"/>
      <c r="O390" s="39" t="s">
        <v>1165</v>
      </c>
      <c r="P390" s="383">
        <v>48369.75</v>
      </c>
      <c r="Q390" s="382"/>
      <c r="R390" s="378"/>
      <c r="S390" s="381"/>
      <c r="T390" s="382"/>
      <c r="U390" s="37">
        <v>1112.5</v>
      </c>
    </row>
    <row r="391" spans="1:21" ht="14.25" customHeight="1" x14ac:dyDescent="0.25">
      <c r="A391" s="39" t="s">
        <v>100</v>
      </c>
      <c r="B391" s="39" t="s">
        <v>216</v>
      </c>
      <c r="C391" s="379" t="s">
        <v>215</v>
      </c>
      <c r="D391" s="381"/>
      <c r="E391" s="382"/>
      <c r="F391" s="380" t="s">
        <v>214</v>
      </c>
      <c r="G391" s="382"/>
      <c r="H391" s="383">
        <v>3.2000000000000002E-3</v>
      </c>
      <c r="I391" s="382"/>
      <c r="J391" s="383">
        <v>1</v>
      </c>
      <c r="K391" s="382"/>
      <c r="L391" s="37">
        <v>1.472E-3</v>
      </c>
      <c r="M391" s="383">
        <v>35.71</v>
      </c>
      <c r="N391" s="382"/>
      <c r="O391" s="39" t="s">
        <v>213</v>
      </c>
      <c r="P391" s="383">
        <v>29.28</v>
      </c>
      <c r="Q391" s="382"/>
      <c r="R391" s="378"/>
      <c r="S391" s="381"/>
      <c r="T391" s="382"/>
      <c r="U391" s="37">
        <v>0.04</v>
      </c>
    </row>
    <row r="392" spans="1:21" ht="14.25" customHeight="1" x14ac:dyDescent="0.25">
      <c r="A392" s="39" t="s">
        <v>100</v>
      </c>
      <c r="B392" s="39" t="s">
        <v>100</v>
      </c>
      <c r="C392" s="365" t="s">
        <v>166</v>
      </c>
      <c r="D392" s="381"/>
      <c r="E392" s="382"/>
      <c r="F392" s="380" t="s">
        <v>100</v>
      </c>
      <c r="G392" s="382"/>
      <c r="H392" s="378"/>
      <c r="I392" s="382"/>
      <c r="J392" s="378"/>
      <c r="K392" s="382"/>
      <c r="L392" s="38"/>
      <c r="M392" s="378"/>
      <c r="N392" s="382"/>
      <c r="O392" s="39" t="s">
        <v>100</v>
      </c>
      <c r="P392" s="378"/>
      <c r="Q392" s="382"/>
      <c r="R392" s="378"/>
      <c r="S392" s="381"/>
      <c r="T392" s="382"/>
      <c r="U392" s="35">
        <v>13331.09</v>
      </c>
    </row>
    <row r="393" spans="1:21" ht="14.25" customHeight="1" x14ac:dyDescent="0.25">
      <c r="A393" s="41" t="s">
        <v>100</v>
      </c>
      <c r="B393" s="41" t="s">
        <v>100</v>
      </c>
      <c r="C393" s="379" t="s">
        <v>165</v>
      </c>
      <c r="D393" s="381"/>
      <c r="E393" s="382"/>
      <c r="F393" s="380" t="s">
        <v>100</v>
      </c>
      <c r="G393" s="382"/>
      <c r="H393" s="378"/>
      <c r="I393" s="382"/>
      <c r="J393" s="379" t="s">
        <v>100</v>
      </c>
      <c r="K393" s="382"/>
      <c r="L393" s="39" t="s">
        <v>100</v>
      </c>
      <c r="M393" s="379" t="s">
        <v>100</v>
      </c>
      <c r="N393" s="382"/>
      <c r="O393" s="41" t="s">
        <v>100</v>
      </c>
      <c r="P393" s="378"/>
      <c r="Q393" s="382"/>
      <c r="R393" s="379" t="s">
        <v>100</v>
      </c>
      <c r="S393" s="381"/>
      <c r="T393" s="382"/>
      <c r="U393" s="37">
        <v>11292.27</v>
      </c>
    </row>
    <row r="394" spans="1:21" ht="50.25" customHeight="1" x14ac:dyDescent="0.25">
      <c r="A394" s="41" t="s">
        <v>100</v>
      </c>
      <c r="B394" s="39" t="s">
        <v>1223</v>
      </c>
      <c r="C394" s="379" t="s">
        <v>1224</v>
      </c>
      <c r="D394" s="381"/>
      <c r="E394" s="382"/>
      <c r="F394" s="380" t="s">
        <v>160</v>
      </c>
      <c r="G394" s="382"/>
      <c r="H394" s="383">
        <v>103</v>
      </c>
      <c r="I394" s="382"/>
      <c r="J394" s="383">
        <v>1</v>
      </c>
      <c r="K394" s="382"/>
      <c r="L394" s="37">
        <v>103</v>
      </c>
      <c r="M394" s="378"/>
      <c r="N394" s="382"/>
      <c r="O394" s="39" t="s">
        <v>100</v>
      </c>
      <c r="P394" s="378"/>
      <c r="Q394" s="382"/>
      <c r="R394" s="384" t="s">
        <v>100</v>
      </c>
      <c r="S394" s="381"/>
      <c r="T394" s="382"/>
      <c r="U394" s="37">
        <v>11631.04</v>
      </c>
    </row>
    <row r="395" spans="1:21" ht="50.25" customHeight="1" x14ac:dyDescent="0.25">
      <c r="A395" s="41" t="s">
        <v>100</v>
      </c>
      <c r="B395" s="39" t="s">
        <v>1225</v>
      </c>
      <c r="C395" s="379" t="s">
        <v>1226</v>
      </c>
      <c r="D395" s="381"/>
      <c r="E395" s="382"/>
      <c r="F395" s="380" t="s">
        <v>160</v>
      </c>
      <c r="G395" s="382"/>
      <c r="H395" s="383">
        <v>59</v>
      </c>
      <c r="I395" s="382"/>
      <c r="J395" s="383">
        <v>1</v>
      </c>
      <c r="K395" s="382"/>
      <c r="L395" s="37">
        <v>59</v>
      </c>
      <c r="M395" s="378"/>
      <c r="N395" s="382"/>
      <c r="O395" s="39" t="s">
        <v>100</v>
      </c>
      <c r="P395" s="378"/>
      <c r="Q395" s="382"/>
      <c r="R395" s="384" t="s">
        <v>100</v>
      </c>
      <c r="S395" s="381"/>
      <c r="T395" s="382"/>
      <c r="U395" s="37">
        <v>6662.44</v>
      </c>
    </row>
    <row r="396" spans="1:21" ht="14.25" customHeight="1" x14ac:dyDescent="0.25">
      <c r="A396" s="36" t="s">
        <v>100</v>
      </c>
      <c r="B396" s="36" t="s">
        <v>100</v>
      </c>
      <c r="C396" s="365" t="s">
        <v>136</v>
      </c>
      <c r="D396" s="381"/>
      <c r="E396" s="381"/>
      <c r="F396" s="381"/>
      <c r="G396" s="381"/>
      <c r="H396" s="381"/>
      <c r="I396" s="381"/>
      <c r="J396" s="381"/>
      <c r="K396" s="381"/>
      <c r="L396" s="382"/>
      <c r="M396" s="385" t="s">
        <v>100</v>
      </c>
      <c r="N396" s="381"/>
      <c r="O396" s="382"/>
      <c r="P396" s="386">
        <v>68749.070000000007</v>
      </c>
      <c r="Q396" s="382"/>
      <c r="R396" s="369"/>
      <c r="S396" s="381"/>
      <c r="T396" s="382"/>
      <c r="U396" s="35">
        <v>31624.57</v>
      </c>
    </row>
    <row r="397" spans="1:21" ht="60.75" customHeight="1" x14ac:dyDescent="0.25">
      <c r="A397" s="44" t="s">
        <v>232</v>
      </c>
      <c r="B397" s="43" t="s">
        <v>505</v>
      </c>
      <c r="C397" s="365" t="s">
        <v>1239</v>
      </c>
      <c r="D397" s="381"/>
      <c r="E397" s="382"/>
      <c r="F397" s="367" t="s">
        <v>503</v>
      </c>
      <c r="G397" s="382"/>
      <c r="H397" s="368">
        <v>2</v>
      </c>
      <c r="I397" s="382"/>
      <c r="J397" s="368">
        <v>1</v>
      </c>
      <c r="K397" s="382"/>
      <c r="L397" s="35">
        <v>2</v>
      </c>
      <c r="M397" s="369"/>
      <c r="N397" s="382"/>
      <c r="O397" s="42"/>
      <c r="P397" s="369"/>
      <c r="Q397" s="382"/>
      <c r="R397" s="369"/>
      <c r="S397" s="381"/>
      <c r="T397" s="382"/>
      <c r="U397" s="38"/>
    </row>
    <row r="398" spans="1:21" ht="28.35" customHeight="1" x14ac:dyDescent="0.25">
      <c r="A398" s="40" t="s">
        <v>100</v>
      </c>
      <c r="B398" s="39" t="s">
        <v>189</v>
      </c>
      <c r="C398" s="379" t="s">
        <v>188</v>
      </c>
      <c r="D398" s="381"/>
      <c r="E398" s="381"/>
      <c r="F398" s="381"/>
      <c r="G398" s="381"/>
      <c r="H398" s="381"/>
      <c r="I398" s="381"/>
      <c r="J398" s="381"/>
      <c r="K398" s="381"/>
      <c r="L398" s="381"/>
      <c r="M398" s="381"/>
      <c r="N398" s="381"/>
      <c r="O398" s="381"/>
      <c r="P398" s="381"/>
      <c r="Q398" s="381"/>
      <c r="R398" s="381"/>
      <c r="S398" s="381"/>
      <c r="T398" s="382"/>
      <c r="U398" s="41" t="s">
        <v>100</v>
      </c>
    </row>
    <row r="399" spans="1:21" ht="14.25" customHeight="1" x14ac:dyDescent="0.25">
      <c r="A399" s="39" t="s">
        <v>100</v>
      </c>
      <c r="B399" s="39" t="s">
        <v>187</v>
      </c>
      <c r="C399" s="379" t="s">
        <v>186</v>
      </c>
      <c r="D399" s="381"/>
      <c r="E399" s="382"/>
      <c r="F399" s="380" t="s">
        <v>179</v>
      </c>
      <c r="G399" s="382"/>
      <c r="H399" s="378"/>
      <c r="I399" s="382"/>
      <c r="J399" s="378"/>
      <c r="K399" s="382"/>
      <c r="L399" s="37">
        <v>0.23</v>
      </c>
      <c r="M399" s="378"/>
      <c r="N399" s="382"/>
      <c r="O399" s="39" t="s">
        <v>100</v>
      </c>
      <c r="P399" s="378"/>
      <c r="Q399" s="382"/>
      <c r="R399" s="378"/>
      <c r="S399" s="381"/>
      <c r="T399" s="382"/>
      <c r="U399" s="37">
        <v>129.54</v>
      </c>
    </row>
    <row r="400" spans="1:21" ht="14.25" customHeight="1" x14ac:dyDescent="0.25">
      <c r="A400" s="39" t="s">
        <v>100</v>
      </c>
      <c r="B400" s="39" t="s">
        <v>264</v>
      </c>
      <c r="C400" s="379" t="s">
        <v>263</v>
      </c>
      <c r="D400" s="381"/>
      <c r="E400" s="382"/>
      <c r="F400" s="380" t="s">
        <v>179</v>
      </c>
      <c r="G400" s="382"/>
      <c r="H400" s="383">
        <v>0.1</v>
      </c>
      <c r="I400" s="382"/>
      <c r="J400" s="383">
        <v>1.1499999999999999</v>
      </c>
      <c r="K400" s="382"/>
      <c r="L400" s="37">
        <v>0.23</v>
      </c>
      <c r="M400" s="378"/>
      <c r="N400" s="382"/>
      <c r="O400" s="39" t="s">
        <v>100</v>
      </c>
      <c r="P400" s="383">
        <v>563.22</v>
      </c>
      <c r="Q400" s="382"/>
      <c r="R400" s="383">
        <v>1</v>
      </c>
      <c r="S400" s="381"/>
      <c r="T400" s="382"/>
      <c r="U400" s="37">
        <v>129.54</v>
      </c>
    </row>
    <row r="401" spans="1:21" ht="14.25" customHeight="1" x14ac:dyDescent="0.25">
      <c r="A401" s="39" t="s">
        <v>100</v>
      </c>
      <c r="B401" s="39" t="s">
        <v>183</v>
      </c>
      <c r="C401" s="379" t="s">
        <v>182</v>
      </c>
      <c r="D401" s="381"/>
      <c r="E401" s="382"/>
      <c r="F401" s="380" t="s">
        <v>100</v>
      </c>
      <c r="G401" s="382"/>
      <c r="H401" s="378"/>
      <c r="I401" s="382"/>
      <c r="J401" s="378"/>
      <c r="K401" s="382"/>
      <c r="L401" s="38"/>
      <c r="M401" s="378"/>
      <c r="N401" s="382"/>
      <c r="O401" s="39" t="s">
        <v>100</v>
      </c>
      <c r="P401" s="378"/>
      <c r="Q401" s="382"/>
      <c r="R401" s="378"/>
      <c r="S401" s="381"/>
      <c r="T401" s="382"/>
      <c r="U401" s="37">
        <v>0</v>
      </c>
    </row>
    <row r="402" spans="1:21" ht="14.25" customHeight="1" x14ac:dyDescent="0.25">
      <c r="A402" s="39" t="s">
        <v>100</v>
      </c>
      <c r="B402" s="39" t="s">
        <v>181</v>
      </c>
      <c r="C402" s="379" t="s">
        <v>180</v>
      </c>
      <c r="D402" s="381"/>
      <c r="E402" s="382"/>
      <c r="F402" s="380" t="s">
        <v>179</v>
      </c>
      <c r="G402" s="382"/>
      <c r="H402" s="378"/>
      <c r="I402" s="382"/>
      <c r="J402" s="378"/>
      <c r="K402" s="382"/>
      <c r="L402" s="38"/>
      <c r="M402" s="378"/>
      <c r="N402" s="382"/>
      <c r="O402" s="39" t="s">
        <v>100</v>
      </c>
      <c r="P402" s="378"/>
      <c r="Q402" s="382"/>
      <c r="R402" s="378"/>
      <c r="S402" s="381"/>
      <c r="T402" s="382"/>
      <c r="U402" s="37">
        <v>0</v>
      </c>
    </row>
    <row r="403" spans="1:21" ht="14.25" customHeight="1" x14ac:dyDescent="0.25">
      <c r="A403" s="39" t="s">
        <v>100</v>
      </c>
      <c r="B403" s="39" t="s">
        <v>178</v>
      </c>
      <c r="C403" s="379" t="s">
        <v>177</v>
      </c>
      <c r="D403" s="381"/>
      <c r="E403" s="382"/>
      <c r="F403" s="380" t="s">
        <v>100</v>
      </c>
      <c r="G403" s="382"/>
      <c r="H403" s="378"/>
      <c r="I403" s="382"/>
      <c r="J403" s="378"/>
      <c r="K403" s="382"/>
      <c r="L403" s="38"/>
      <c r="M403" s="378"/>
      <c r="N403" s="382"/>
      <c r="O403" s="39" t="s">
        <v>100</v>
      </c>
      <c r="P403" s="378"/>
      <c r="Q403" s="382"/>
      <c r="R403" s="378"/>
      <c r="S403" s="381"/>
      <c r="T403" s="382"/>
      <c r="U403" s="37">
        <v>20.37</v>
      </c>
    </row>
    <row r="404" spans="1:21" ht="18.95" customHeight="1" x14ac:dyDescent="0.25">
      <c r="A404" s="39" t="s">
        <v>100</v>
      </c>
      <c r="B404" s="39" t="s">
        <v>502</v>
      </c>
      <c r="C404" s="379" t="s">
        <v>501</v>
      </c>
      <c r="D404" s="381"/>
      <c r="E404" s="382"/>
      <c r="F404" s="380" t="s">
        <v>192</v>
      </c>
      <c r="G404" s="382"/>
      <c r="H404" s="383">
        <v>3.0769999999999999E-2</v>
      </c>
      <c r="I404" s="382"/>
      <c r="J404" s="383">
        <v>1</v>
      </c>
      <c r="K404" s="382"/>
      <c r="L404" s="37">
        <v>6.1539999999999997E-2</v>
      </c>
      <c r="M404" s="383">
        <v>241.35</v>
      </c>
      <c r="N404" s="382"/>
      <c r="O404" s="39" t="s">
        <v>167</v>
      </c>
      <c r="P404" s="383">
        <v>294.45</v>
      </c>
      <c r="Q404" s="382"/>
      <c r="R404" s="378"/>
      <c r="S404" s="381"/>
      <c r="T404" s="382"/>
      <c r="U404" s="37">
        <v>18.12</v>
      </c>
    </row>
    <row r="405" spans="1:21" ht="18.95" customHeight="1" x14ac:dyDescent="0.25">
      <c r="A405" s="39" t="s">
        <v>100</v>
      </c>
      <c r="B405" s="39" t="s">
        <v>238</v>
      </c>
      <c r="C405" s="379" t="s">
        <v>237</v>
      </c>
      <c r="D405" s="381"/>
      <c r="E405" s="382"/>
      <c r="F405" s="380" t="s">
        <v>160</v>
      </c>
      <c r="G405" s="382"/>
      <c r="H405" s="383">
        <v>1</v>
      </c>
      <c r="I405" s="382"/>
      <c r="J405" s="383">
        <v>1</v>
      </c>
      <c r="K405" s="382"/>
      <c r="L405" s="37">
        <v>2.2528000000000001</v>
      </c>
      <c r="M405" s="378"/>
      <c r="N405" s="382"/>
      <c r="O405" s="39" t="s">
        <v>100</v>
      </c>
      <c r="P405" s="383">
        <v>1</v>
      </c>
      <c r="Q405" s="382"/>
      <c r="R405" s="378"/>
      <c r="S405" s="381"/>
      <c r="T405" s="382"/>
      <c r="U405" s="37">
        <v>2.25</v>
      </c>
    </row>
    <row r="406" spans="1:21" ht="14.25" customHeight="1" x14ac:dyDescent="0.25">
      <c r="A406" s="39" t="s">
        <v>100</v>
      </c>
      <c r="B406" s="39" t="s">
        <v>100</v>
      </c>
      <c r="C406" s="365" t="s">
        <v>166</v>
      </c>
      <c r="D406" s="381"/>
      <c r="E406" s="382"/>
      <c r="F406" s="380" t="s">
        <v>100</v>
      </c>
      <c r="G406" s="382"/>
      <c r="H406" s="378"/>
      <c r="I406" s="382"/>
      <c r="J406" s="378"/>
      <c r="K406" s="382"/>
      <c r="L406" s="38"/>
      <c r="M406" s="378"/>
      <c r="N406" s="382"/>
      <c r="O406" s="39" t="s">
        <v>100</v>
      </c>
      <c r="P406" s="378"/>
      <c r="Q406" s="382"/>
      <c r="R406" s="378"/>
      <c r="S406" s="381"/>
      <c r="T406" s="382"/>
      <c r="U406" s="35">
        <v>149.91</v>
      </c>
    </row>
    <row r="407" spans="1:21" ht="14.25" customHeight="1" x14ac:dyDescent="0.25">
      <c r="A407" s="41" t="s">
        <v>100</v>
      </c>
      <c r="B407" s="41" t="s">
        <v>100</v>
      </c>
      <c r="C407" s="379" t="s">
        <v>165</v>
      </c>
      <c r="D407" s="381"/>
      <c r="E407" s="382"/>
      <c r="F407" s="380" t="s">
        <v>100</v>
      </c>
      <c r="G407" s="382"/>
      <c r="H407" s="378"/>
      <c r="I407" s="382"/>
      <c r="J407" s="379" t="s">
        <v>100</v>
      </c>
      <c r="K407" s="382"/>
      <c r="L407" s="39" t="s">
        <v>100</v>
      </c>
      <c r="M407" s="379" t="s">
        <v>100</v>
      </c>
      <c r="N407" s="382"/>
      <c r="O407" s="41" t="s">
        <v>100</v>
      </c>
      <c r="P407" s="378"/>
      <c r="Q407" s="382"/>
      <c r="R407" s="379" t="s">
        <v>100</v>
      </c>
      <c r="S407" s="381"/>
      <c r="T407" s="382"/>
      <c r="U407" s="37">
        <v>129.54</v>
      </c>
    </row>
    <row r="408" spans="1:21" ht="28.35" customHeight="1" x14ac:dyDescent="0.25">
      <c r="A408" s="41" t="s">
        <v>100</v>
      </c>
      <c r="B408" s="39" t="s">
        <v>497</v>
      </c>
      <c r="C408" s="379" t="s">
        <v>496</v>
      </c>
      <c r="D408" s="381"/>
      <c r="E408" s="382"/>
      <c r="F408" s="380" t="s">
        <v>160</v>
      </c>
      <c r="G408" s="382"/>
      <c r="H408" s="383">
        <v>90</v>
      </c>
      <c r="I408" s="382"/>
      <c r="J408" s="383">
        <v>1</v>
      </c>
      <c r="K408" s="382"/>
      <c r="L408" s="37">
        <v>90</v>
      </c>
      <c r="M408" s="378"/>
      <c r="N408" s="382"/>
      <c r="O408" s="39" t="s">
        <v>100</v>
      </c>
      <c r="P408" s="378"/>
      <c r="Q408" s="382"/>
      <c r="R408" s="384" t="s">
        <v>100</v>
      </c>
      <c r="S408" s="381"/>
      <c r="T408" s="382"/>
      <c r="U408" s="37">
        <v>116.59</v>
      </c>
    </row>
    <row r="409" spans="1:21" ht="28.35" customHeight="1" x14ac:dyDescent="0.25">
      <c r="A409" s="41" t="s">
        <v>100</v>
      </c>
      <c r="B409" s="39" t="s">
        <v>495</v>
      </c>
      <c r="C409" s="379" t="s">
        <v>494</v>
      </c>
      <c r="D409" s="381"/>
      <c r="E409" s="382"/>
      <c r="F409" s="380" t="s">
        <v>160</v>
      </c>
      <c r="G409" s="382"/>
      <c r="H409" s="383">
        <v>46</v>
      </c>
      <c r="I409" s="382"/>
      <c r="J409" s="383">
        <v>1</v>
      </c>
      <c r="K409" s="382"/>
      <c r="L409" s="37">
        <v>46</v>
      </c>
      <c r="M409" s="378"/>
      <c r="N409" s="382"/>
      <c r="O409" s="39" t="s">
        <v>100</v>
      </c>
      <c r="P409" s="378"/>
      <c r="Q409" s="382"/>
      <c r="R409" s="384" t="s">
        <v>100</v>
      </c>
      <c r="S409" s="381"/>
      <c r="T409" s="382"/>
      <c r="U409" s="37">
        <v>59.59</v>
      </c>
    </row>
    <row r="410" spans="1:21" ht="14.25" customHeight="1" x14ac:dyDescent="0.25">
      <c r="A410" s="36" t="s">
        <v>100</v>
      </c>
      <c r="B410" s="36" t="s">
        <v>100</v>
      </c>
      <c r="C410" s="365" t="s">
        <v>136</v>
      </c>
      <c r="D410" s="381"/>
      <c r="E410" s="381"/>
      <c r="F410" s="381"/>
      <c r="G410" s="381"/>
      <c r="H410" s="381"/>
      <c r="I410" s="381"/>
      <c r="J410" s="381"/>
      <c r="K410" s="381"/>
      <c r="L410" s="382"/>
      <c r="M410" s="385" t="s">
        <v>100</v>
      </c>
      <c r="N410" s="381"/>
      <c r="O410" s="382"/>
      <c r="P410" s="386">
        <v>163.05000000000001</v>
      </c>
      <c r="Q410" s="382"/>
      <c r="R410" s="369"/>
      <c r="S410" s="381"/>
      <c r="T410" s="382"/>
      <c r="U410" s="35">
        <v>326.08999999999997</v>
      </c>
    </row>
    <row r="411" spans="1:21" ht="60.75" customHeight="1" x14ac:dyDescent="0.25">
      <c r="A411" s="44" t="s">
        <v>199</v>
      </c>
      <c r="B411" s="43" t="s">
        <v>510</v>
      </c>
      <c r="C411" s="365" t="s">
        <v>1240</v>
      </c>
      <c r="D411" s="381"/>
      <c r="E411" s="382"/>
      <c r="F411" s="367" t="s">
        <v>503</v>
      </c>
      <c r="G411" s="382"/>
      <c r="H411" s="368">
        <v>2</v>
      </c>
      <c r="I411" s="382"/>
      <c r="J411" s="368">
        <v>1</v>
      </c>
      <c r="K411" s="382"/>
      <c r="L411" s="35">
        <v>2</v>
      </c>
      <c r="M411" s="369"/>
      <c r="N411" s="382"/>
      <c r="O411" s="42"/>
      <c r="P411" s="369"/>
      <c r="Q411" s="382"/>
      <c r="R411" s="369"/>
      <c r="S411" s="381"/>
      <c r="T411" s="382"/>
      <c r="U411" s="38"/>
    </row>
    <row r="412" spans="1:21" ht="28.35" customHeight="1" x14ac:dyDescent="0.25">
      <c r="A412" s="40" t="s">
        <v>100</v>
      </c>
      <c r="B412" s="39" t="s">
        <v>189</v>
      </c>
      <c r="C412" s="379" t="s">
        <v>188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1"/>
      <c r="P412" s="381"/>
      <c r="Q412" s="381"/>
      <c r="R412" s="381"/>
      <c r="S412" s="381"/>
      <c r="T412" s="382"/>
      <c r="U412" s="41" t="s">
        <v>100</v>
      </c>
    </row>
    <row r="413" spans="1:21" ht="14.25" customHeight="1" x14ac:dyDescent="0.25">
      <c r="A413" s="39" t="s">
        <v>100</v>
      </c>
      <c r="B413" s="39" t="s">
        <v>187</v>
      </c>
      <c r="C413" s="379" t="s">
        <v>186</v>
      </c>
      <c r="D413" s="381"/>
      <c r="E413" s="382"/>
      <c r="F413" s="380" t="s">
        <v>179</v>
      </c>
      <c r="G413" s="382"/>
      <c r="H413" s="378"/>
      <c r="I413" s="382"/>
      <c r="J413" s="378"/>
      <c r="K413" s="382"/>
      <c r="L413" s="37">
        <v>1.2649999999999999</v>
      </c>
      <c r="M413" s="378"/>
      <c r="N413" s="382"/>
      <c r="O413" s="39" t="s">
        <v>100</v>
      </c>
      <c r="P413" s="378"/>
      <c r="Q413" s="382"/>
      <c r="R413" s="378"/>
      <c r="S413" s="381"/>
      <c r="T413" s="382"/>
      <c r="U413" s="37">
        <v>688.54</v>
      </c>
    </row>
    <row r="414" spans="1:21" ht="14.25" customHeight="1" x14ac:dyDescent="0.25">
      <c r="A414" s="39" t="s">
        <v>100</v>
      </c>
      <c r="B414" s="39" t="s">
        <v>508</v>
      </c>
      <c r="C414" s="379" t="s">
        <v>507</v>
      </c>
      <c r="D414" s="381"/>
      <c r="E414" s="382"/>
      <c r="F414" s="380" t="s">
        <v>179</v>
      </c>
      <c r="G414" s="382"/>
      <c r="H414" s="383">
        <v>0.55000000000000004</v>
      </c>
      <c r="I414" s="382"/>
      <c r="J414" s="383">
        <v>1.1499999999999999</v>
      </c>
      <c r="K414" s="382"/>
      <c r="L414" s="37">
        <v>1.2649999999999999</v>
      </c>
      <c r="M414" s="378"/>
      <c r="N414" s="382"/>
      <c r="O414" s="39" t="s">
        <v>100</v>
      </c>
      <c r="P414" s="383">
        <v>544.29999999999995</v>
      </c>
      <c r="Q414" s="382"/>
      <c r="R414" s="383">
        <v>1</v>
      </c>
      <c r="S414" s="381"/>
      <c r="T414" s="382"/>
      <c r="U414" s="37">
        <v>688.54</v>
      </c>
    </row>
    <row r="415" spans="1:21" ht="14.25" customHeight="1" x14ac:dyDescent="0.25">
      <c r="A415" s="39" t="s">
        <v>100</v>
      </c>
      <c r="B415" s="39" t="s">
        <v>183</v>
      </c>
      <c r="C415" s="379" t="s">
        <v>182</v>
      </c>
      <c r="D415" s="381"/>
      <c r="E415" s="382"/>
      <c r="F415" s="380" t="s">
        <v>100</v>
      </c>
      <c r="G415" s="382"/>
      <c r="H415" s="378"/>
      <c r="I415" s="382"/>
      <c r="J415" s="378"/>
      <c r="K415" s="382"/>
      <c r="L415" s="38"/>
      <c r="M415" s="378"/>
      <c r="N415" s="382"/>
      <c r="O415" s="39" t="s">
        <v>100</v>
      </c>
      <c r="P415" s="378"/>
      <c r="Q415" s="382"/>
      <c r="R415" s="378"/>
      <c r="S415" s="381"/>
      <c r="T415" s="382"/>
      <c r="U415" s="37">
        <v>0</v>
      </c>
    </row>
    <row r="416" spans="1:21" ht="14.25" customHeight="1" x14ac:dyDescent="0.25">
      <c r="A416" s="39" t="s">
        <v>100</v>
      </c>
      <c r="B416" s="39" t="s">
        <v>181</v>
      </c>
      <c r="C416" s="379" t="s">
        <v>180</v>
      </c>
      <c r="D416" s="381"/>
      <c r="E416" s="382"/>
      <c r="F416" s="380" t="s">
        <v>179</v>
      </c>
      <c r="G416" s="382"/>
      <c r="H416" s="378"/>
      <c r="I416" s="382"/>
      <c r="J416" s="378"/>
      <c r="K416" s="382"/>
      <c r="L416" s="38"/>
      <c r="M416" s="378"/>
      <c r="N416" s="382"/>
      <c r="O416" s="39" t="s">
        <v>100</v>
      </c>
      <c r="P416" s="378"/>
      <c r="Q416" s="382"/>
      <c r="R416" s="378"/>
      <c r="S416" s="381"/>
      <c r="T416" s="382"/>
      <c r="U416" s="37">
        <v>0</v>
      </c>
    </row>
    <row r="417" spans="1:21" ht="14.25" customHeight="1" x14ac:dyDescent="0.25">
      <c r="A417" s="39" t="s">
        <v>100</v>
      </c>
      <c r="B417" s="39" t="s">
        <v>178</v>
      </c>
      <c r="C417" s="379" t="s">
        <v>177</v>
      </c>
      <c r="D417" s="381"/>
      <c r="E417" s="382"/>
      <c r="F417" s="380" t="s">
        <v>100</v>
      </c>
      <c r="G417" s="382"/>
      <c r="H417" s="378"/>
      <c r="I417" s="382"/>
      <c r="J417" s="378"/>
      <c r="K417" s="382"/>
      <c r="L417" s="38"/>
      <c r="M417" s="378"/>
      <c r="N417" s="382"/>
      <c r="O417" s="39" t="s">
        <v>100</v>
      </c>
      <c r="P417" s="378"/>
      <c r="Q417" s="382"/>
      <c r="R417" s="378"/>
      <c r="S417" s="381"/>
      <c r="T417" s="382"/>
      <c r="U417" s="37">
        <v>30.09</v>
      </c>
    </row>
    <row r="418" spans="1:21" ht="18.95" customHeight="1" x14ac:dyDescent="0.25">
      <c r="A418" s="39" t="s">
        <v>100</v>
      </c>
      <c r="B418" s="39" t="s">
        <v>502</v>
      </c>
      <c r="C418" s="379" t="s">
        <v>501</v>
      </c>
      <c r="D418" s="381"/>
      <c r="E418" s="382"/>
      <c r="F418" s="380" t="s">
        <v>192</v>
      </c>
      <c r="G418" s="382"/>
      <c r="H418" s="383">
        <v>3.0769999999999999E-2</v>
      </c>
      <c r="I418" s="382"/>
      <c r="J418" s="383">
        <v>1</v>
      </c>
      <c r="K418" s="382"/>
      <c r="L418" s="37">
        <v>6.1539999999999997E-2</v>
      </c>
      <c r="M418" s="383">
        <v>241.35</v>
      </c>
      <c r="N418" s="382"/>
      <c r="O418" s="39" t="s">
        <v>167</v>
      </c>
      <c r="P418" s="383">
        <v>294.45</v>
      </c>
      <c r="Q418" s="382"/>
      <c r="R418" s="378"/>
      <c r="S418" s="381"/>
      <c r="T418" s="382"/>
      <c r="U418" s="37">
        <v>18.12</v>
      </c>
    </row>
    <row r="419" spans="1:21" ht="18.95" customHeight="1" x14ac:dyDescent="0.25">
      <c r="A419" s="39" t="s">
        <v>100</v>
      </c>
      <c r="B419" s="39" t="s">
        <v>238</v>
      </c>
      <c r="C419" s="379" t="s">
        <v>237</v>
      </c>
      <c r="D419" s="381"/>
      <c r="E419" s="382"/>
      <c r="F419" s="380" t="s">
        <v>160</v>
      </c>
      <c r="G419" s="382"/>
      <c r="H419" s="383">
        <v>1</v>
      </c>
      <c r="I419" s="382"/>
      <c r="J419" s="383">
        <v>1</v>
      </c>
      <c r="K419" s="382"/>
      <c r="L419" s="37">
        <v>11.9748</v>
      </c>
      <c r="M419" s="378"/>
      <c r="N419" s="382"/>
      <c r="O419" s="39" t="s">
        <v>100</v>
      </c>
      <c r="P419" s="383">
        <v>1</v>
      </c>
      <c r="Q419" s="382"/>
      <c r="R419" s="378"/>
      <c r="S419" s="381"/>
      <c r="T419" s="382"/>
      <c r="U419" s="37">
        <v>11.97</v>
      </c>
    </row>
    <row r="420" spans="1:21" ht="14.25" customHeight="1" x14ac:dyDescent="0.25">
      <c r="A420" s="39" t="s">
        <v>100</v>
      </c>
      <c r="B420" s="39" t="s">
        <v>100</v>
      </c>
      <c r="C420" s="365" t="s">
        <v>166</v>
      </c>
      <c r="D420" s="381"/>
      <c r="E420" s="382"/>
      <c r="F420" s="380" t="s">
        <v>100</v>
      </c>
      <c r="G420" s="382"/>
      <c r="H420" s="378"/>
      <c r="I420" s="382"/>
      <c r="J420" s="378"/>
      <c r="K420" s="382"/>
      <c r="L420" s="38"/>
      <c r="M420" s="378"/>
      <c r="N420" s="382"/>
      <c r="O420" s="39" t="s">
        <v>100</v>
      </c>
      <c r="P420" s="378"/>
      <c r="Q420" s="382"/>
      <c r="R420" s="378"/>
      <c r="S420" s="381"/>
      <c r="T420" s="382"/>
      <c r="U420" s="35">
        <v>718.63</v>
      </c>
    </row>
    <row r="421" spans="1:21" ht="14.25" customHeight="1" x14ac:dyDescent="0.25">
      <c r="A421" s="41" t="s">
        <v>100</v>
      </c>
      <c r="B421" s="41" t="s">
        <v>100</v>
      </c>
      <c r="C421" s="379" t="s">
        <v>165</v>
      </c>
      <c r="D421" s="381"/>
      <c r="E421" s="382"/>
      <c r="F421" s="380" t="s">
        <v>100</v>
      </c>
      <c r="G421" s="382"/>
      <c r="H421" s="378"/>
      <c r="I421" s="382"/>
      <c r="J421" s="379" t="s">
        <v>100</v>
      </c>
      <c r="K421" s="382"/>
      <c r="L421" s="39" t="s">
        <v>100</v>
      </c>
      <c r="M421" s="379" t="s">
        <v>100</v>
      </c>
      <c r="N421" s="382"/>
      <c r="O421" s="41" t="s">
        <v>100</v>
      </c>
      <c r="P421" s="378"/>
      <c r="Q421" s="382"/>
      <c r="R421" s="379" t="s">
        <v>100</v>
      </c>
      <c r="S421" s="381"/>
      <c r="T421" s="382"/>
      <c r="U421" s="37">
        <v>688.54</v>
      </c>
    </row>
    <row r="422" spans="1:21" ht="28.35" customHeight="1" x14ac:dyDescent="0.25">
      <c r="A422" s="41" t="s">
        <v>100</v>
      </c>
      <c r="B422" s="39" t="s">
        <v>497</v>
      </c>
      <c r="C422" s="379" t="s">
        <v>496</v>
      </c>
      <c r="D422" s="381"/>
      <c r="E422" s="382"/>
      <c r="F422" s="380" t="s">
        <v>160</v>
      </c>
      <c r="G422" s="382"/>
      <c r="H422" s="383">
        <v>90</v>
      </c>
      <c r="I422" s="382"/>
      <c r="J422" s="383">
        <v>1</v>
      </c>
      <c r="K422" s="382"/>
      <c r="L422" s="37">
        <v>90</v>
      </c>
      <c r="M422" s="378"/>
      <c r="N422" s="382"/>
      <c r="O422" s="39" t="s">
        <v>100</v>
      </c>
      <c r="P422" s="378"/>
      <c r="Q422" s="382"/>
      <c r="R422" s="384" t="s">
        <v>100</v>
      </c>
      <c r="S422" s="381"/>
      <c r="T422" s="382"/>
      <c r="U422" s="37">
        <v>619.69000000000005</v>
      </c>
    </row>
    <row r="423" spans="1:21" ht="28.35" customHeight="1" x14ac:dyDescent="0.25">
      <c r="A423" s="41" t="s">
        <v>100</v>
      </c>
      <c r="B423" s="39" t="s">
        <v>495</v>
      </c>
      <c r="C423" s="379" t="s">
        <v>494</v>
      </c>
      <c r="D423" s="381"/>
      <c r="E423" s="382"/>
      <c r="F423" s="380" t="s">
        <v>160</v>
      </c>
      <c r="G423" s="382"/>
      <c r="H423" s="383">
        <v>46</v>
      </c>
      <c r="I423" s="382"/>
      <c r="J423" s="383">
        <v>1</v>
      </c>
      <c r="K423" s="382"/>
      <c r="L423" s="37">
        <v>46</v>
      </c>
      <c r="M423" s="378"/>
      <c r="N423" s="382"/>
      <c r="O423" s="39" t="s">
        <v>100</v>
      </c>
      <c r="P423" s="378"/>
      <c r="Q423" s="382"/>
      <c r="R423" s="384" t="s">
        <v>100</v>
      </c>
      <c r="S423" s="381"/>
      <c r="T423" s="382"/>
      <c r="U423" s="37">
        <v>316.73</v>
      </c>
    </row>
    <row r="424" spans="1:21" ht="14.25" customHeight="1" x14ac:dyDescent="0.25">
      <c r="A424" s="36" t="s">
        <v>100</v>
      </c>
      <c r="B424" s="36" t="s">
        <v>100</v>
      </c>
      <c r="C424" s="365" t="s">
        <v>136</v>
      </c>
      <c r="D424" s="381"/>
      <c r="E424" s="381"/>
      <c r="F424" s="381"/>
      <c r="G424" s="381"/>
      <c r="H424" s="381"/>
      <c r="I424" s="381"/>
      <c r="J424" s="381"/>
      <c r="K424" s="381"/>
      <c r="L424" s="382"/>
      <c r="M424" s="385" t="s">
        <v>100</v>
      </c>
      <c r="N424" s="381"/>
      <c r="O424" s="382"/>
      <c r="P424" s="386">
        <v>827.53</v>
      </c>
      <c r="Q424" s="382"/>
      <c r="R424" s="369"/>
      <c r="S424" s="381"/>
      <c r="T424" s="382"/>
      <c r="U424" s="35">
        <v>1655.05</v>
      </c>
    </row>
    <row r="425" spans="1:21" ht="14.25" customHeight="1" x14ac:dyDescent="0.25"/>
    <row r="426" spans="1:21" ht="14.25" customHeight="1" x14ac:dyDescent="0.25">
      <c r="A426" s="34" t="s">
        <v>100</v>
      </c>
      <c r="B426" s="34" t="s">
        <v>100</v>
      </c>
      <c r="C426" s="387" t="s">
        <v>133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100</v>
      </c>
      <c r="Q426" s="382"/>
      <c r="R426" s="388" t="s">
        <v>100</v>
      </c>
      <c r="S426" s="381"/>
      <c r="T426" s="382"/>
      <c r="U426" s="33" t="s">
        <v>100</v>
      </c>
    </row>
    <row r="427" spans="1:21" ht="14.25" customHeight="1" x14ac:dyDescent="0.25">
      <c r="A427" s="34" t="s">
        <v>100</v>
      </c>
      <c r="B427" s="34" t="s">
        <v>100</v>
      </c>
      <c r="C427" s="387" t="s">
        <v>135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100</v>
      </c>
      <c r="Q427" s="382"/>
      <c r="R427" s="388" t="s">
        <v>100</v>
      </c>
      <c r="S427" s="381"/>
      <c r="T427" s="382"/>
      <c r="U427" s="33" t="s">
        <v>1241</v>
      </c>
    </row>
    <row r="428" spans="1:21" ht="14.25" customHeight="1" x14ac:dyDescent="0.25">
      <c r="A428" s="34" t="s">
        <v>100</v>
      </c>
      <c r="B428" s="34" t="s">
        <v>100</v>
      </c>
      <c r="C428" s="387" t="s">
        <v>155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100</v>
      </c>
      <c r="Q428" s="382"/>
      <c r="R428" s="388" t="s">
        <v>100</v>
      </c>
      <c r="S428" s="381"/>
      <c r="T428" s="382"/>
      <c r="U428" s="33" t="s">
        <v>1242</v>
      </c>
    </row>
    <row r="429" spans="1:21" ht="14.25" customHeight="1" x14ac:dyDescent="0.25">
      <c r="A429" s="34" t="s">
        <v>100</v>
      </c>
      <c r="B429" s="34" t="s">
        <v>100</v>
      </c>
      <c r="C429" s="387" t="s">
        <v>154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100</v>
      </c>
      <c r="Q429" s="382"/>
      <c r="R429" s="388" t="s">
        <v>100</v>
      </c>
      <c r="S429" s="381"/>
      <c r="T429" s="382"/>
      <c r="U429" s="33" t="s">
        <v>1243</v>
      </c>
    </row>
    <row r="430" spans="1:21" ht="14.25" customHeight="1" x14ac:dyDescent="0.25">
      <c r="A430" s="34" t="s">
        <v>100</v>
      </c>
      <c r="B430" s="34" t="s">
        <v>100</v>
      </c>
      <c r="C430" s="387" t="s">
        <v>153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100</v>
      </c>
      <c r="Q430" s="382"/>
      <c r="R430" s="388" t="s">
        <v>100</v>
      </c>
      <c r="S430" s="381"/>
      <c r="T430" s="382"/>
      <c r="U430" s="33" t="s">
        <v>1244</v>
      </c>
    </row>
    <row r="431" spans="1:21" ht="14.25" customHeight="1" x14ac:dyDescent="0.25">
      <c r="A431" s="34" t="s">
        <v>100</v>
      </c>
      <c r="B431" s="34" t="s">
        <v>100</v>
      </c>
      <c r="C431" s="387" t="s">
        <v>152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100</v>
      </c>
      <c r="Q431" s="382"/>
      <c r="R431" s="388" t="s">
        <v>100</v>
      </c>
      <c r="S431" s="381"/>
      <c r="T431" s="382"/>
      <c r="U431" s="33" t="s">
        <v>1245</v>
      </c>
    </row>
    <row r="432" spans="1:21" ht="14.25" customHeight="1" x14ac:dyDescent="0.25">
      <c r="A432" s="34" t="s">
        <v>100</v>
      </c>
      <c r="B432" s="34" t="s">
        <v>100</v>
      </c>
      <c r="C432" s="387" t="s">
        <v>149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100</v>
      </c>
      <c r="Q432" s="382"/>
      <c r="R432" s="388" t="s">
        <v>100</v>
      </c>
      <c r="S432" s="381"/>
      <c r="T432" s="382"/>
      <c r="U432" s="33" t="s">
        <v>1246</v>
      </c>
    </row>
    <row r="433" spans="1:21" ht="14.25" customHeight="1" x14ac:dyDescent="0.25">
      <c r="A433" s="34" t="s">
        <v>100</v>
      </c>
      <c r="B433" s="34" t="s">
        <v>100</v>
      </c>
      <c r="C433" s="387" t="s">
        <v>148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100</v>
      </c>
      <c r="Q433" s="382"/>
      <c r="R433" s="388" t="s">
        <v>100</v>
      </c>
      <c r="S433" s="381"/>
      <c r="T433" s="382"/>
      <c r="U433" s="33" t="s">
        <v>1247</v>
      </c>
    </row>
    <row r="434" spans="1:21" ht="14.25" customHeight="1" x14ac:dyDescent="0.25">
      <c r="A434" s="34" t="s">
        <v>100</v>
      </c>
      <c r="B434" s="34" t="s">
        <v>100</v>
      </c>
      <c r="C434" s="387" t="s">
        <v>147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100</v>
      </c>
      <c r="Q434" s="382"/>
      <c r="R434" s="388" t="s">
        <v>100</v>
      </c>
      <c r="S434" s="381"/>
      <c r="T434" s="382"/>
      <c r="U434" s="33" t="s">
        <v>1248</v>
      </c>
    </row>
    <row r="435" spans="1:21" ht="14.25" customHeight="1" x14ac:dyDescent="0.25">
      <c r="A435" s="34" t="s">
        <v>100</v>
      </c>
      <c r="B435" s="34" t="s">
        <v>100</v>
      </c>
      <c r="C435" s="387" t="s">
        <v>133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100</v>
      </c>
      <c r="Q435" s="382"/>
      <c r="R435" s="388" t="s">
        <v>100</v>
      </c>
      <c r="S435" s="381"/>
      <c r="T435" s="382"/>
      <c r="U435" s="33" t="s">
        <v>1249</v>
      </c>
    </row>
    <row r="436" spans="1:21" ht="14.25" customHeight="1" x14ac:dyDescent="0.25">
      <c r="A436" s="34" t="s">
        <v>100</v>
      </c>
      <c r="B436" s="34" t="s">
        <v>100</v>
      </c>
      <c r="C436" s="387" t="s">
        <v>119</v>
      </c>
      <c r="D436" s="381"/>
      <c r="E436" s="381"/>
      <c r="F436" s="381"/>
      <c r="G436" s="381"/>
      <c r="H436" s="381"/>
      <c r="I436" s="381"/>
      <c r="J436" s="381"/>
      <c r="K436" s="381"/>
      <c r="L436" s="381"/>
      <c r="M436" s="381"/>
      <c r="N436" s="381"/>
      <c r="O436" s="382"/>
      <c r="P436" s="388" t="s">
        <v>100</v>
      </c>
      <c r="Q436" s="382"/>
      <c r="R436" s="388" t="s">
        <v>100</v>
      </c>
      <c r="S436" s="381"/>
      <c r="T436" s="382"/>
      <c r="U436" s="33" t="s">
        <v>100</v>
      </c>
    </row>
    <row r="437" spans="1:21" ht="14.25" customHeight="1" x14ac:dyDescent="0.25">
      <c r="A437" s="34" t="s">
        <v>100</v>
      </c>
      <c r="B437" s="34" t="s">
        <v>100</v>
      </c>
      <c r="C437" s="387" t="s">
        <v>145</v>
      </c>
      <c r="D437" s="381"/>
      <c r="E437" s="381"/>
      <c r="F437" s="381"/>
      <c r="G437" s="381"/>
      <c r="H437" s="381"/>
      <c r="I437" s="381"/>
      <c r="J437" s="381"/>
      <c r="K437" s="381"/>
      <c r="L437" s="381"/>
      <c r="M437" s="381"/>
      <c r="N437" s="381"/>
      <c r="O437" s="382"/>
      <c r="P437" s="388" t="s">
        <v>100</v>
      </c>
      <c r="Q437" s="382"/>
      <c r="R437" s="388" t="s">
        <v>100</v>
      </c>
      <c r="S437" s="381"/>
      <c r="T437" s="382"/>
      <c r="U437" s="33" t="s">
        <v>1250</v>
      </c>
    </row>
    <row r="438" spans="1:21" ht="14.25" customHeight="1" x14ac:dyDescent="0.25">
      <c r="A438" s="34" t="s">
        <v>100</v>
      </c>
      <c r="B438" s="34" t="s">
        <v>100</v>
      </c>
      <c r="C438" s="387" t="s">
        <v>144</v>
      </c>
      <c r="D438" s="358"/>
      <c r="E438" s="358"/>
      <c r="F438" s="358"/>
      <c r="G438" s="358"/>
      <c r="H438" s="358"/>
      <c r="I438" s="358"/>
      <c r="J438" s="358"/>
      <c r="K438" s="358"/>
      <c r="L438" s="358"/>
      <c r="M438" s="358"/>
      <c r="N438" s="358"/>
      <c r="O438" s="366"/>
      <c r="P438" s="388" t="s">
        <v>100</v>
      </c>
      <c r="Q438" s="366"/>
      <c r="R438" s="388" t="s">
        <v>100</v>
      </c>
      <c r="S438" s="358"/>
      <c r="T438" s="366"/>
      <c r="U438" s="33" t="s">
        <v>1251</v>
      </c>
    </row>
    <row r="439" spans="1:21" ht="18.2" customHeight="1" x14ac:dyDescent="0.25">
      <c r="A439" s="389" t="s">
        <v>1252</v>
      </c>
      <c r="B439" s="358"/>
      <c r="C439" s="358"/>
      <c r="D439" s="358"/>
      <c r="E439" s="358"/>
      <c r="F439" s="358"/>
      <c r="G439" s="358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</row>
    <row r="440" spans="1:21" ht="82.35" customHeight="1" x14ac:dyDescent="0.25">
      <c r="A440" s="44" t="s">
        <v>195</v>
      </c>
      <c r="B440" s="43" t="s">
        <v>1253</v>
      </c>
      <c r="C440" s="365" t="s">
        <v>1254</v>
      </c>
      <c r="D440" s="358"/>
      <c r="E440" s="366"/>
      <c r="F440" s="367" t="s">
        <v>192</v>
      </c>
      <c r="G440" s="366"/>
      <c r="H440" s="368">
        <v>2</v>
      </c>
      <c r="I440" s="366"/>
      <c r="J440" s="368">
        <v>1</v>
      </c>
      <c r="K440" s="366"/>
      <c r="L440" s="35">
        <v>2</v>
      </c>
      <c r="M440" s="369"/>
      <c r="N440" s="366"/>
      <c r="O440" s="42"/>
      <c r="P440" s="369"/>
      <c r="Q440" s="366"/>
      <c r="R440" s="369"/>
      <c r="S440" s="358"/>
      <c r="T440" s="366"/>
      <c r="U440" s="38"/>
    </row>
    <row r="441" spans="1:21" ht="28.35" customHeight="1" x14ac:dyDescent="0.25">
      <c r="A441" s="40" t="s">
        <v>100</v>
      </c>
      <c r="B441" s="39" t="s">
        <v>189</v>
      </c>
      <c r="C441" s="379" t="s">
        <v>188</v>
      </c>
      <c r="D441" s="358"/>
      <c r="E441" s="358"/>
      <c r="F441" s="358"/>
      <c r="G441" s="358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66"/>
      <c r="U441" s="41" t="s">
        <v>100</v>
      </c>
    </row>
    <row r="442" spans="1:21" ht="14.25" customHeight="1" x14ac:dyDescent="0.25">
      <c r="A442" s="39" t="s">
        <v>100</v>
      </c>
      <c r="B442" s="39" t="s">
        <v>187</v>
      </c>
      <c r="C442" s="379" t="s">
        <v>186</v>
      </c>
      <c r="D442" s="358"/>
      <c r="E442" s="366"/>
      <c r="F442" s="380" t="s">
        <v>179</v>
      </c>
      <c r="G442" s="366"/>
      <c r="H442" s="378"/>
      <c r="I442" s="366"/>
      <c r="J442" s="378"/>
      <c r="K442" s="366"/>
      <c r="L442" s="37">
        <v>317.39999999999998</v>
      </c>
      <c r="M442" s="378"/>
      <c r="N442" s="366"/>
      <c r="O442" s="39" t="s">
        <v>100</v>
      </c>
      <c r="P442" s="378"/>
      <c r="Q442" s="366"/>
      <c r="R442" s="378"/>
      <c r="S442" s="358"/>
      <c r="T442" s="366"/>
      <c r="U442" s="37">
        <v>170761.2</v>
      </c>
    </row>
    <row r="443" spans="1:21" ht="14.25" customHeight="1" x14ac:dyDescent="0.25">
      <c r="A443" s="39" t="s">
        <v>100</v>
      </c>
      <c r="B443" s="39" t="s">
        <v>1255</v>
      </c>
      <c r="C443" s="379" t="s">
        <v>1256</v>
      </c>
      <c r="D443" s="358"/>
      <c r="E443" s="366"/>
      <c r="F443" s="380" t="s">
        <v>179</v>
      </c>
      <c r="G443" s="366"/>
      <c r="H443" s="383">
        <v>138</v>
      </c>
      <c r="I443" s="366"/>
      <c r="J443" s="383">
        <v>1.1499999999999999</v>
      </c>
      <c r="K443" s="366"/>
      <c r="L443" s="37">
        <v>317.39999999999998</v>
      </c>
      <c r="M443" s="378"/>
      <c r="N443" s="366"/>
      <c r="O443" s="39" t="s">
        <v>100</v>
      </c>
      <c r="P443" s="383">
        <v>538</v>
      </c>
      <c r="Q443" s="366"/>
      <c r="R443" s="383">
        <v>1</v>
      </c>
      <c r="S443" s="381"/>
      <c r="T443" s="382"/>
      <c r="U443" s="37">
        <v>170761.2</v>
      </c>
    </row>
    <row r="444" spans="1:21" ht="14.25" customHeight="1" x14ac:dyDescent="0.25">
      <c r="A444" s="39" t="s">
        <v>100</v>
      </c>
      <c r="B444" s="39" t="s">
        <v>183</v>
      </c>
      <c r="C444" s="379" t="s">
        <v>182</v>
      </c>
      <c r="D444" s="381"/>
      <c r="E444" s="382"/>
      <c r="F444" s="380" t="s">
        <v>100</v>
      </c>
      <c r="G444" s="382"/>
      <c r="H444" s="378"/>
      <c r="I444" s="382"/>
      <c r="J444" s="378"/>
      <c r="K444" s="382"/>
      <c r="L444" s="38"/>
      <c r="M444" s="378"/>
      <c r="N444" s="382"/>
      <c r="O444" s="39" t="s">
        <v>100</v>
      </c>
      <c r="P444" s="378"/>
      <c r="Q444" s="382"/>
      <c r="R444" s="378"/>
      <c r="S444" s="381"/>
      <c r="T444" s="382"/>
      <c r="U444" s="37">
        <v>103737.49</v>
      </c>
    </row>
    <row r="445" spans="1:21" ht="14.25" customHeight="1" x14ac:dyDescent="0.25">
      <c r="A445" s="39" t="s">
        <v>100</v>
      </c>
      <c r="B445" s="39" t="s">
        <v>181</v>
      </c>
      <c r="C445" s="379" t="s">
        <v>180</v>
      </c>
      <c r="D445" s="381"/>
      <c r="E445" s="382"/>
      <c r="F445" s="380" t="s">
        <v>179</v>
      </c>
      <c r="G445" s="382"/>
      <c r="H445" s="378"/>
      <c r="I445" s="382"/>
      <c r="J445" s="378"/>
      <c r="K445" s="382"/>
      <c r="L445" s="37">
        <v>67.62</v>
      </c>
      <c r="M445" s="378"/>
      <c r="N445" s="382"/>
      <c r="O445" s="39" t="s">
        <v>100</v>
      </c>
      <c r="P445" s="378"/>
      <c r="Q445" s="382"/>
      <c r="R445" s="378"/>
      <c r="S445" s="381"/>
      <c r="T445" s="382"/>
      <c r="U445" s="37">
        <v>52144.73</v>
      </c>
    </row>
    <row r="446" spans="1:21" ht="18.95" customHeight="1" x14ac:dyDescent="0.25">
      <c r="A446" s="39" t="s">
        <v>100</v>
      </c>
      <c r="B446" s="39" t="s">
        <v>1257</v>
      </c>
      <c r="C446" s="379" t="s">
        <v>1258</v>
      </c>
      <c r="D446" s="381"/>
      <c r="E446" s="382"/>
      <c r="F446" s="380" t="s">
        <v>218</v>
      </c>
      <c r="G446" s="382"/>
      <c r="H446" s="383">
        <v>3.6</v>
      </c>
      <c r="I446" s="382"/>
      <c r="J446" s="383">
        <v>1.1499999999999999</v>
      </c>
      <c r="K446" s="382"/>
      <c r="L446" s="37">
        <v>8.2799999999999994</v>
      </c>
      <c r="M446" s="383">
        <v>1927.57</v>
      </c>
      <c r="N446" s="382"/>
      <c r="O446" s="39" t="s">
        <v>1259</v>
      </c>
      <c r="P446" s="383">
        <v>2640.77</v>
      </c>
      <c r="Q446" s="382"/>
      <c r="R446" s="378"/>
      <c r="S446" s="381"/>
      <c r="T446" s="382"/>
      <c r="U446" s="37">
        <v>21865.58</v>
      </c>
    </row>
    <row r="447" spans="1:21" ht="14.25" customHeight="1" x14ac:dyDescent="0.25">
      <c r="A447" s="39" t="s">
        <v>100</v>
      </c>
      <c r="B447" s="39" t="s">
        <v>1260</v>
      </c>
      <c r="C447" s="379" t="s">
        <v>1261</v>
      </c>
      <c r="D447" s="381"/>
      <c r="E447" s="382"/>
      <c r="F447" s="380" t="s">
        <v>179</v>
      </c>
      <c r="G447" s="382"/>
      <c r="H447" s="383">
        <v>3.6</v>
      </c>
      <c r="I447" s="382"/>
      <c r="J447" s="383">
        <v>1.1499999999999999</v>
      </c>
      <c r="K447" s="382"/>
      <c r="L447" s="37">
        <v>8.2799999999999994</v>
      </c>
      <c r="M447" s="378"/>
      <c r="N447" s="382"/>
      <c r="O447" s="39" t="s">
        <v>100</v>
      </c>
      <c r="P447" s="383">
        <v>807</v>
      </c>
      <c r="Q447" s="382"/>
      <c r="R447" s="383">
        <v>1</v>
      </c>
      <c r="S447" s="381"/>
      <c r="T447" s="382"/>
      <c r="U447" s="37">
        <v>6681.96</v>
      </c>
    </row>
    <row r="448" spans="1:21" ht="18.95" customHeight="1" x14ac:dyDescent="0.25">
      <c r="A448" s="39" t="s">
        <v>100</v>
      </c>
      <c r="B448" s="39" t="s">
        <v>1262</v>
      </c>
      <c r="C448" s="379" t="s">
        <v>1263</v>
      </c>
      <c r="D448" s="381"/>
      <c r="E448" s="382"/>
      <c r="F448" s="380" t="s">
        <v>218</v>
      </c>
      <c r="G448" s="382"/>
      <c r="H448" s="383">
        <v>11.4</v>
      </c>
      <c r="I448" s="382"/>
      <c r="J448" s="383">
        <v>1.1499999999999999</v>
      </c>
      <c r="K448" s="382"/>
      <c r="L448" s="37">
        <v>26.22</v>
      </c>
      <c r="M448" s="383">
        <v>2518.2199999999998</v>
      </c>
      <c r="N448" s="382"/>
      <c r="O448" s="39" t="s">
        <v>1217</v>
      </c>
      <c r="P448" s="383">
        <v>2845.59</v>
      </c>
      <c r="Q448" s="382"/>
      <c r="R448" s="378"/>
      <c r="S448" s="381"/>
      <c r="T448" s="382"/>
      <c r="U448" s="37">
        <v>74611.37</v>
      </c>
    </row>
    <row r="449" spans="1:21" ht="14.25" customHeight="1" x14ac:dyDescent="0.25">
      <c r="A449" s="39" t="s">
        <v>100</v>
      </c>
      <c r="B449" s="39" t="s">
        <v>1264</v>
      </c>
      <c r="C449" s="379" t="s">
        <v>1265</v>
      </c>
      <c r="D449" s="381"/>
      <c r="E449" s="382"/>
      <c r="F449" s="380" t="s">
        <v>179</v>
      </c>
      <c r="G449" s="382"/>
      <c r="H449" s="383">
        <v>22.8</v>
      </c>
      <c r="I449" s="382"/>
      <c r="J449" s="383">
        <v>1.1499999999999999</v>
      </c>
      <c r="K449" s="382"/>
      <c r="L449" s="37">
        <v>52.44</v>
      </c>
      <c r="M449" s="378"/>
      <c r="N449" s="382"/>
      <c r="O449" s="39" t="s">
        <v>100</v>
      </c>
      <c r="P449" s="383">
        <v>781.78</v>
      </c>
      <c r="Q449" s="382"/>
      <c r="R449" s="383">
        <v>1</v>
      </c>
      <c r="S449" s="381"/>
      <c r="T449" s="382"/>
      <c r="U449" s="37">
        <v>40996.54</v>
      </c>
    </row>
    <row r="450" spans="1:21" ht="18.95" customHeight="1" x14ac:dyDescent="0.25">
      <c r="A450" s="39" t="s">
        <v>100</v>
      </c>
      <c r="B450" s="39" t="s">
        <v>1266</v>
      </c>
      <c r="C450" s="379" t="s">
        <v>1267</v>
      </c>
      <c r="D450" s="381"/>
      <c r="E450" s="382"/>
      <c r="F450" s="380" t="s">
        <v>218</v>
      </c>
      <c r="G450" s="382"/>
      <c r="H450" s="383">
        <v>3</v>
      </c>
      <c r="I450" s="382"/>
      <c r="J450" s="383">
        <v>1.1499999999999999</v>
      </c>
      <c r="K450" s="382"/>
      <c r="L450" s="37">
        <v>6.9</v>
      </c>
      <c r="M450" s="383">
        <v>724.75</v>
      </c>
      <c r="N450" s="382"/>
      <c r="O450" s="39" t="s">
        <v>1268</v>
      </c>
      <c r="P450" s="383">
        <v>971.17</v>
      </c>
      <c r="Q450" s="382"/>
      <c r="R450" s="378"/>
      <c r="S450" s="381"/>
      <c r="T450" s="382"/>
      <c r="U450" s="37">
        <v>6701.07</v>
      </c>
    </row>
    <row r="451" spans="1:21" ht="14.25" customHeight="1" x14ac:dyDescent="0.25">
      <c r="A451" s="39" t="s">
        <v>100</v>
      </c>
      <c r="B451" s="39" t="s">
        <v>1088</v>
      </c>
      <c r="C451" s="379" t="s">
        <v>1089</v>
      </c>
      <c r="D451" s="381"/>
      <c r="E451" s="382"/>
      <c r="F451" s="380" t="s">
        <v>179</v>
      </c>
      <c r="G451" s="382"/>
      <c r="H451" s="383">
        <v>3</v>
      </c>
      <c r="I451" s="382"/>
      <c r="J451" s="383">
        <v>1.1499999999999999</v>
      </c>
      <c r="K451" s="382"/>
      <c r="L451" s="37">
        <v>6.9</v>
      </c>
      <c r="M451" s="378"/>
      <c r="N451" s="382"/>
      <c r="O451" s="39" t="s">
        <v>100</v>
      </c>
      <c r="P451" s="383">
        <v>647.28</v>
      </c>
      <c r="Q451" s="382"/>
      <c r="R451" s="383">
        <v>1</v>
      </c>
      <c r="S451" s="381"/>
      <c r="T451" s="382"/>
      <c r="U451" s="37">
        <v>4466.2299999999996</v>
      </c>
    </row>
    <row r="452" spans="1:21" ht="14.25" customHeight="1" x14ac:dyDescent="0.25">
      <c r="A452" s="39" t="s">
        <v>100</v>
      </c>
      <c r="B452" s="39" t="s">
        <v>532</v>
      </c>
      <c r="C452" s="379" t="s">
        <v>531</v>
      </c>
      <c r="D452" s="381"/>
      <c r="E452" s="382"/>
      <c r="F452" s="380" t="s">
        <v>218</v>
      </c>
      <c r="G452" s="382"/>
      <c r="H452" s="383">
        <v>0.54</v>
      </c>
      <c r="I452" s="382"/>
      <c r="J452" s="383">
        <v>1.1499999999999999</v>
      </c>
      <c r="K452" s="382"/>
      <c r="L452" s="37">
        <v>1.242</v>
      </c>
      <c r="M452" s="383">
        <v>4.3499999999999996</v>
      </c>
      <c r="N452" s="382"/>
      <c r="O452" s="39" t="s">
        <v>530</v>
      </c>
      <c r="P452" s="383">
        <v>5.26</v>
      </c>
      <c r="Q452" s="382"/>
      <c r="R452" s="378"/>
      <c r="S452" s="381"/>
      <c r="T452" s="382"/>
      <c r="U452" s="37">
        <v>6.53</v>
      </c>
    </row>
    <row r="453" spans="1:21" ht="18.95" customHeight="1" x14ac:dyDescent="0.25">
      <c r="A453" s="39" t="s">
        <v>100</v>
      </c>
      <c r="B453" s="39" t="s">
        <v>1148</v>
      </c>
      <c r="C453" s="379" t="s">
        <v>1149</v>
      </c>
      <c r="D453" s="381"/>
      <c r="E453" s="382"/>
      <c r="F453" s="380" t="s">
        <v>218</v>
      </c>
      <c r="G453" s="382"/>
      <c r="H453" s="383">
        <v>5.8</v>
      </c>
      <c r="I453" s="382"/>
      <c r="J453" s="383">
        <v>1.1499999999999999</v>
      </c>
      <c r="K453" s="382"/>
      <c r="L453" s="37">
        <v>13.34</v>
      </c>
      <c r="M453" s="378"/>
      <c r="N453" s="382"/>
      <c r="O453" s="39" t="s">
        <v>100</v>
      </c>
      <c r="P453" s="383">
        <v>41.45</v>
      </c>
      <c r="Q453" s="382"/>
      <c r="R453" s="378"/>
      <c r="S453" s="381"/>
      <c r="T453" s="382"/>
      <c r="U453" s="37">
        <v>552.94000000000005</v>
      </c>
    </row>
    <row r="454" spans="1:21" ht="14.25" customHeight="1" x14ac:dyDescent="0.25">
      <c r="A454" s="39" t="s">
        <v>100</v>
      </c>
      <c r="B454" s="39" t="s">
        <v>178</v>
      </c>
      <c r="C454" s="379" t="s">
        <v>177</v>
      </c>
      <c r="D454" s="381"/>
      <c r="E454" s="382"/>
      <c r="F454" s="380" t="s">
        <v>100</v>
      </c>
      <c r="G454" s="382"/>
      <c r="H454" s="378"/>
      <c r="I454" s="382"/>
      <c r="J454" s="378"/>
      <c r="K454" s="382"/>
      <c r="L454" s="38"/>
      <c r="M454" s="378"/>
      <c r="N454" s="382"/>
      <c r="O454" s="39" t="s">
        <v>100</v>
      </c>
      <c r="P454" s="378"/>
      <c r="Q454" s="382"/>
      <c r="R454" s="378"/>
      <c r="S454" s="381"/>
      <c r="T454" s="382"/>
      <c r="U454" s="37">
        <v>21731.72</v>
      </c>
    </row>
    <row r="455" spans="1:21" ht="27.6" customHeight="1" x14ac:dyDescent="0.25">
      <c r="A455" s="39" t="s">
        <v>100</v>
      </c>
      <c r="B455" s="39" t="s">
        <v>1269</v>
      </c>
      <c r="C455" s="379" t="s">
        <v>1270</v>
      </c>
      <c r="D455" s="381"/>
      <c r="E455" s="382"/>
      <c r="F455" s="380" t="s">
        <v>192</v>
      </c>
      <c r="G455" s="382"/>
      <c r="H455" s="383">
        <v>3.2</v>
      </c>
      <c r="I455" s="382"/>
      <c r="J455" s="383">
        <v>1</v>
      </c>
      <c r="K455" s="382"/>
      <c r="L455" s="37">
        <v>6.4</v>
      </c>
      <c r="M455" s="383">
        <v>1818.38</v>
      </c>
      <c r="N455" s="382"/>
      <c r="O455" s="39" t="s">
        <v>62</v>
      </c>
      <c r="P455" s="383">
        <v>2363.89</v>
      </c>
      <c r="Q455" s="382"/>
      <c r="R455" s="378"/>
      <c r="S455" s="381"/>
      <c r="T455" s="382"/>
      <c r="U455" s="37">
        <v>15128.9</v>
      </c>
    </row>
    <row r="456" spans="1:21" ht="18.95" customHeight="1" x14ac:dyDescent="0.25">
      <c r="A456" s="39" t="s">
        <v>100</v>
      </c>
      <c r="B456" s="39" t="s">
        <v>1271</v>
      </c>
      <c r="C456" s="379" t="s">
        <v>1272</v>
      </c>
      <c r="D456" s="381"/>
      <c r="E456" s="382"/>
      <c r="F456" s="380" t="s">
        <v>156</v>
      </c>
      <c r="G456" s="382"/>
      <c r="H456" s="383">
        <v>3.2</v>
      </c>
      <c r="I456" s="382"/>
      <c r="J456" s="383">
        <v>1</v>
      </c>
      <c r="K456" s="382"/>
      <c r="L456" s="37">
        <v>6.4</v>
      </c>
      <c r="M456" s="383">
        <v>122.66</v>
      </c>
      <c r="N456" s="382"/>
      <c r="O456" s="39" t="s">
        <v>1079</v>
      </c>
      <c r="P456" s="383">
        <v>176.63</v>
      </c>
      <c r="Q456" s="382"/>
      <c r="R456" s="378"/>
      <c r="S456" s="381"/>
      <c r="T456" s="382"/>
      <c r="U456" s="37">
        <v>1130.43</v>
      </c>
    </row>
    <row r="457" spans="1:21" ht="14.25" customHeight="1" x14ac:dyDescent="0.25">
      <c r="A457" s="39" t="s">
        <v>100</v>
      </c>
      <c r="B457" s="39" t="s">
        <v>1273</v>
      </c>
      <c r="C457" s="379" t="s">
        <v>1274</v>
      </c>
      <c r="D457" s="381"/>
      <c r="E457" s="382"/>
      <c r="F457" s="380" t="s">
        <v>214</v>
      </c>
      <c r="G457" s="382"/>
      <c r="H457" s="383">
        <v>2.6</v>
      </c>
      <c r="I457" s="382"/>
      <c r="J457" s="383">
        <v>1</v>
      </c>
      <c r="K457" s="382"/>
      <c r="L457" s="37">
        <v>5.2</v>
      </c>
      <c r="M457" s="383">
        <v>114.64</v>
      </c>
      <c r="N457" s="382"/>
      <c r="O457" s="39" t="s">
        <v>1275</v>
      </c>
      <c r="P457" s="383">
        <v>131.84</v>
      </c>
      <c r="Q457" s="382"/>
      <c r="R457" s="378"/>
      <c r="S457" s="381"/>
      <c r="T457" s="382"/>
      <c r="U457" s="37">
        <v>685.57</v>
      </c>
    </row>
    <row r="458" spans="1:21" ht="14.25" customHeight="1" x14ac:dyDescent="0.25">
      <c r="A458" s="39" t="s">
        <v>100</v>
      </c>
      <c r="B458" s="39" t="s">
        <v>262</v>
      </c>
      <c r="C458" s="379" t="s">
        <v>261</v>
      </c>
      <c r="D458" s="381"/>
      <c r="E458" s="382"/>
      <c r="F458" s="380" t="s">
        <v>156</v>
      </c>
      <c r="G458" s="382"/>
      <c r="H458" s="383">
        <v>0.4</v>
      </c>
      <c r="I458" s="382"/>
      <c r="J458" s="383">
        <v>1</v>
      </c>
      <c r="K458" s="382"/>
      <c r="L458" s="37">
        <v>0.8</v>
      </c>
      <c r="M458" s="383">
        <v>41.38</v>
      </c>
      <c r="N458" s="382"/>
      <c r="O458" s="39" t="s">
        <v>260</v>
      </c>
      <c r="P458" s="383">
        <v>70.760000000000005</v>
      </c>
      <c r="Q458" s="382"/>
      <c r="R458" s="378"/>
      <c r="S458" s="381"/>
      <c r="T458" s="382"/>
      <c r="U458" s="37">
        <v>56.61</v>
      </c>
    </row>
    <row r="459" spans="1:21" ht="14.25" customHeight="1" x14ac:dyDescent="0.25">
      <c r="A459" s="39" t="s">
        <v>100</v>
      </c>
      <c r="B459" s="39" t="s">
        <v>688</v>
      </c>
      <c r="C459" s="379" t="s">
        <v>687</v>
      </c>
      <c r="D459" s="381"/>
      <c r="E459" s="382"/>
      <c r="F459" s="380" t="s">
        <v>686</v>
      </c>
      <c r="G459" s="382"/>
      <c r="H459" s="383">
        <v>3.6</v>
      </c>
      <c r="I459" s="382"/>
      <c r="J459" s="383">
        <v>1</v>
      </c>
      <c r="K459" s="382"/>
      <c r="L459" s="37">
        <v>7.2</v>
      </c>
      <c r="M459" s="378"/>
      <c r="N459" s="382"/>
      <c r="O459" s="39" t="s">
        <v>100</v>
      </c>
      <c r="P459" s="383">
        <v>8.9700000000000006</v>
      </c>
      <c r="Q459" s="382"/>
      <c r="R459" s="378"/>
      <c r="S459" s="381"/>
      <c r="T459" s="382"/>
      <c r="U459" s="37">
        <v>64.58</v>
      </c>
    </row>
    <row r="460" spans="1:21" ht="27.6" customHeight="1" x14ac:dyDescent="0.25">
      <c r="A460" s="39" t="s">
        <v>100</v>
      </c>
      <c r="B460" s="39" t="s">
        <v>1276</v>
      </c>
      <c r="C460" s="379" t="s">
        <v>1277</v>
      </c>
      <c r="D460" s="381"/>
      <c r="E460" s="382"/>
      <c r="F460" s="380" t="s">
        <v>156</v>
      </c>
      <c r="G460" s="382"/>
      <c r="H460" s="383">
        <v>6.4</v>
      </c>
      <c r="I460" s="382"/>
      <c r="J460" s="383">
        <v>1</v>
      </c>
      <c r="K460" s="382"/>
      <c r="L460" s="37">
        <v>12.8</v>
      </c>
      <c r="M460" s="383">
        <v>148.86000000000001</v>
      </c>
      <c r="N460" s="382"/>
      <c r="O460" s="39" t="s">
        <v>1157</v>
      </c>
      <c r="P460" s="383">
        <v>132.49</v>
      </c>
      <c r="Q460" s="382"/>
      <c r="R460" s="378"/>
      <c r="S460" s="381"/>
      <c r="T460" s="382"/>
      <c r="U460" s="37">
        <v>1695.87</v>
      </c>
    </row>
    <row r="461" spans="1:21" ht="18.95" customHeight="1" x14ac:dyDescent="0.25">
      <c r="A461" s="39" t="s">
        <v>100</v>
      </c>
      <c r="B461" s="39" t="s">
        <v>238</v>
      </c>
      <c r="C461" s="379" t="s">
        <v>237</v>
      </c>
      <c r="D461" s="381"/>
      <c r="E461" s="382"/>
      <c r="F461" s="380" t="s">
        <v>160</v>
      </c>
      <c r="G461" s="382"/>
      <c r="H461" s="383">
        <v>1</v>
      </c>
      <c r="I461" s="382"/>
      <c r="J461" s="383">
        <v>1</v>
      </c>
      <c r="K461" s="382"/>
      <c r="L461" s="37">
        <v>2969.76</v>
      </c>
      <c r="M461" s="378"/>
      <c r="N461" s="382"/>
      <c r="O461" s="39" t="s">
        <v>100</v>
      </c>
      <c r="P461" s="383">
        <v>1</v>
      </c>
      <c r="Q461" s="382"/>
      <c r="R461" s="378"/>
      <c r="S461" s="381"/>
      <c r="T461" s="382"/>
      <c r="U461" s="37">
        <v>2969.76</v>
      </c>
    </row>
    <row r="462" spans="1:21" ht="14.25" customHeight="1" x14ac:dyDescent="0.25">
      <c r="A462" s="39" t="s">
        <v>100</v>
      </c>
      <c r="B462" s="39" t="s">
        <v>100</v>
      </c>
      <c r="C462" s="365" t="s">
        <v>166</v>
      </c>
      <c r="D462" s="381"/>
      <c r="E462" s="382"/>
      <c r="F462" s="380" t="s">
        <v>100</v>
      </c>
      <c r="G462" s="382"/>
      <c r="H462" s="378"/>
      <c r="I462" s="382"/>
      <c r="J462" s="378"/>
      <c r="K462" s="382"/>
      <c r="L462" s="38"/>
      <c r="M462" s="378"/>
      <c r="N462" s="382"/>
      <c r="O462" s="39" t="s">
        <v>100</v>
      </c>
      <c r="P462" s="378"/>
      <c r="Q462" s="382"/>
      <c r="R462" s="378"/>
      <c r="S462" s="381"/>
      <c r="T462" s="382"/>
      <c r="U462" s="35">
        <v>348375.14</v>
      </c>
    </row>
    <row r="463" spans="1:21" ht="14.25" customHeight="1" x14ac:dyDescent="0.25">
      <c r="A463" s="41" t="s">
        <v>100</v>
      </c>
      <c r="B463" s="41" t="s">
        <v>100</v>
      </c>
      <c r="C463" s="379" t="s">
        <v>165</v>
      </c>
      <c r="D463" s="381"/>
      <c r="E463" s="382"/>
      <c r="F463" s="380" t="s">
        <v>100</v>
      </c>
      <c r="G463" s="382"/>
      <c r="H463" s="378"/>
      <c r="I463" s="382"/>
      <c r="J463" s="379" t="s">
        <v>100</v>
      </c>
      <c r="K463" s="382"/>
      <c r="L463" s="39" t="s">
        <v>100</v>
      </c>
      <c r="M463" s="379" t="s">
        <v>100</v>
      </c>
      <c r="N463" s="382"/>
      <c r="O463" s="41" t="s">
        <v>100</v>
      </c>
      <c r="P463" s="378"/>
      <c r="Q463" s="382"/>
      <c r="R463" s="379" t="s">
        <v>100</v>
      </c>
      <c r="S463" s="381"/>
      <c r="T463" s="382"/>
      <c r="U463" s="37">
        <v>222905.93</v>
      </c>
    </row>
    <row r="464" spans="1:21" ht="28.35" customHeight="1" x14ac:dyDescent="0.25">
      <c r="A464" s="41" t="s">
        <v>100</v>
      </c>
      <c r="B464" s="39" t="s">
        <v>1278</v>
      </c>
      <c r="C464" s="379" t="s">
        <v>1279</v>
      </c>
      <c r="D464" s="381"/>
      <c r="E464" s="382"/>
      <c r="F464" s="380" t="s">
        <v>160</v>
      </c>
      <c r="G464" s="382"/>
      <c r="H464" s="383">
        <v>92</v>
      </c>
      <c r="I464" s="382"/>
      <c r="J464" s="383">
        <v>1</v>
      </c>
      <c r="K464" s="382"/>
      <c r="L464" s="37">
        <v>92</v>
      </c>
      <c r="M464" s="378"/>
      <c r="N464" s="382"/>
      <c r="O464" s="39" t="s">
        <v>100</v>
      </c>
      <c r="P464" s="378"/>
      <c r="Q464" s="382"/>
      <c r="R464" s="384" t="s">
        <v>100</v>
      </c>
      <c r="S464" s="381"/>
      <c r="T464" s="382"/>
      <c r="U464" s="37">
        <v>205073.46</v>
      </c>
    </row>
    <row r="465" spans="1:21" ht="28.35" customHeight="1" x14ac:dyDescent="0.25">
      <c r="A465" s="41" t="s">
        <v>100</v>
      </c>
      <c r="B465" s="39" t="s">
        <v>1280</v>
      </c>
      <c r="C465" s="379" t="s">
        <v>1281</v>
      </c>
      <c r="D465" s="381"/>
      <c r="E465" s="382"/>
      <c r="F465" s="380" t="s">
        <v>160</v>
      </c>
      <c r="G465" s="382"/>
      <c r="H465" s="383">
        <v>49</v>
      </c>
      <c r="I465" s="382"/>
      <c r="J465" s="383">
        <v>1</v>
      </c>
      <c r="K465" s="382"/>
      <c r="L465" s="37">
        <v>49</v>
      </c>
      <c r="M465" s="378"/>
      <c r="N465" s="382"/>
      <c r="O465" s="39" t="s">
        <v>100</v>
      </c>
      <c r="P465" s="378"/>
      <c r="Q465" s="382"/>
      <c r="R465" s="384" t="s">
        <v>100</v>
      </c>
      <c r="S465" s="381"/>
      <c r="T465" s="382"/>
      <c r="U465" s="37">
        <v>109223.91</v>
      </c>
    </row>
    <row r="466" spans="1:21" ht="14.25" customHeight="1" x14ac:dyDescent="0.25">
      <c r="A466" s="36" t="s">
        <v>100</v>
      </c>
      <c r="B466" s="36" t="s">
        <v>100</v>
      </c>
      <c r="C466" s="365" t="s">
        <v>136</v>
      </c>
      <c r="D466" s="381"/>
      <c r="E466" s="381"/>
      <c r="F466" s="381"/>
      <c r="G466" s="381"/>
      <c r="H466" s="381"/>
      <c r="I466" s="381"/>
      <c r="J466" s="381"/>
      <c r="K466" s="381"/>
      <c r="L466" s="382"/>
      <c r="M466" s="385" t="s">
        <v>100</v>
      </c>
      <c r="N466" s="381"/>
      <c r="O466" s="382"/>
      <c r="P466" s="386">
        <v>331336.26</v>
      </c>
      <c r="Q466" s="382"/>
      <c r="R466" s="369"/>
      <c r="S466" s="381"/>
      <c r="T466" s="382"/>
      <c r="U466" s="35">
        <v>662672.51</v>
      </c>
    </row>
    <row r="467" spans="1:21" ht="82.35" customHeight="1" x14ac:dyDescent="0.25">
      <c r="A467" s="44" t="s">
        <v>159</v>
      </c>
      <c r="B467" s="43" t="s">
        <v>1282</v>
      </c>
      <c r="C467" s="365" t="s">
        <v>1283</v>
      </c>
      <c r="D467" s="381"/>
      <c r="E467" s="382"/>
      <c r="F467" s="367" t="s">
        <v>192</v>
      </c>
      <c r="G467" s="382"/>
      <c r="H467" s="368">
        <v>2</v>
      </c>
      <c r="I467" s="382"/>
      <c r="J467" s="368">
        <v>1</v>
      </c>
      <c r="K467" s="382"/>
      <c r="L467" s="35">
        <v>2</v>
      </c>
      <c r="M467" s="369"/>
      <c r="N467" s="382"/>
      <c r="O467" s="42"/>
      <c r="P467" s="369"/>
      <c r="Q467" s="382"/>
      <c r="R467" s="369"/>
      <c r="S467" s="381"/>
      <c r="T467" s="382"/>
      <c r="U467" s="38"/>
    </row>
    <row r="468" spans="1:21" ht="28.35" customHeight="1" x14ac:dyDescent="0.25">
      <c r="A468" s="40" t="s">
        <v>100</v>
      </c>
      <c r="B468" s="39" t="s">
        <v>189</v>
      </c>
      <c r="C468" s="379" t="s">
        <v>188</v>
      </c>
      <c r="D468" s="381"/>
      <c r="E468" s="381"/>
      <c r="F468" s="381"/>
      <c r="G468" s="381"/>
      <c r="H468" s="381"/>
      <c r="I468" s="381"/>
      <c r="J468" s="381"/>
      <c r="K468" s="381"/>
      <c r="L468" s="381"/>
      <c r="M468" s="381"/>
      <c r="N468" s="381"/>
      <c r="O468" s="381"/>
      <c r="P468" s="381"/>
      <c r="Q468" s="381"/>
      <c r="R468" s="381"/>
      <c r="S468" s="381"/>
      <c r="T468" s="382"/>
      <c r="U468" s="41" t="s">
        <v>100</v>
      </c>
    </row>
    <row r="469" spans="1:21" ht="14.25" customHeight="1" x14ac:dyDescent="0.25">
      <c r="A469" s="39" t="s">
        <v>100</v>
      </c>
      <c r="B469" s="39" t="s">
        <v>187</v>
      </c>
      <c r="C469" s="379" t="s">
        <v>186</v>
      </c>
      <c r="D469" s="381"/>
      <c r="E469" s="382"/>
      <c r="F469" s="380" t="s">
        <v>179</v>
      </c>
      <c r="G469" s="382"/>
      <c r="H469" s="378"/>
      <c r="I469" s="382"/>
      <c r="J469" s="378"/>
      <c r="K469" s="382"/>
      <c r="L469" s="37">
        <v>294.39999999999998</v>
      </c>
      <c r="M469" s="378"/>
      <c r="N469" s="382"/>
      <c r="O469" s="39" t="s">
        <v>100</v>
      </c>
      <c r="P469" s="378"/>
      <c r="Q469" s="382"/>
      <c r="R469" s="378"/>
      <c r="S469" s="381"/>
      <c r="T469" s="382"/>
      <c r="U469" s="37">
        <v>158387.20000000001</v>
      </c>
    </row>
    <row r="470" spans="1:21" ht="14.25" customHeight="1" x14ac:dyDescent="0.25">
      <c r="A470" s="39" t="s">
        <v>100</v>
      </c>
      <c r="B470" s="39" t="s">
        <v>1255</v>
      </c>
      <c r="C470" s="379" t="s">
        <v>1256</v>
      </c>
      <c r="D470" s="381"/>
      <c r="E470" s="382"/>
      <c r="F470" s="380" t="s">
        <v>179</v>
      </c>
      <c r="G470" s="382"/>
      <c r="H470" s="383">
        <v>128</v>
      </c>
      <c r="I470" s="382"/>
      <c r="J470" s="383">
        <v>1.1499999999999999</v>
      </c>
      <c r="K470" s="382"/>
      <c r="L470" s="37">
        <v>294.39999999999998</v>
      </c>
      <c r="M470" s="378"/>
      <c r="N470" s="382"/>
      <c r="O470" s="39" t="s">
        <v>100</v>
      </c>
      <c r="P470" s="383">
        <v>538</v>
      </c>
      <c r="Q470" s="382"/>
      <c r="R470" s="383">
        <v>1</v>
      </c>
      <c r="S470" s="381"/>
      <c r="T470" s="382"/>
      <c r="U470" s="37">
        <v>158387.20000000001</v>
      </c>
    </row>
    <row r="471" spans="1:21" ht="14.25" customHeight="1" x14ac:dyDescent="0.25">
      <c r="A471" s="39" t="s">
        <v>100</v>
      </c>
      <c r="B471" s="39" t="s">
        <v>183</v>
      </c>
      <c r="C471" s="379" t="s">
        <v>182</v>
      </c>
      <c r="D471" s="381"/>
      <c r="E471" s="382"/>
      <c r="F471" s="380" t="s">
        <v>100</v>
      </c>
      <c r="G471" s="382"/>
      <c r="H471" s="378"/>
      <c r="I471" s="382"/>
      <c r="J471" s="378"/>
      <c r="K471" s="382"/>
      <c r="L471" s="38"/>
      <c r="M471" s="378"/>
      <c r="N471" s="382"/>
      <c r="O471" s="39" t="s">
        <v>100</v>
      </c>
      <c r="P471" s="378"/>
      <c r="Q471" s="382"/>
      <c r="R471" s="378"/>
      <c r="S471" s="381"/>
      <c r="T471" s="382"/>
      <c r="U471" s="37">
        <v>70577</v>
      </c>
    </row>
    <row r="472" spans="1:21" ht="14.25" customHeight="1" x14ac:dyDescent="0.25">
      <c r="A472" s="39" t="s">
        <v>100</v>
      </c>
      <c r="B472" s="39" t="s">
        <v>181</v>
      </c>
      <c r="C472" s="379" t="s">
        <v>180</v>
      </c>
      <c r="D472" s="381"/>
      <c r="E472" s="382"/>
      <c r="F472" s="380" t="s">
        <v>179</v>
      </c>
      <c r="G472" s="382"/>
      <c r="H472" s="378"/>
      <c r="I472" s="382"/>
      <c r="J472" s="378"/>
      <c r="K472" s="382"/>
      <c r="L472" s="37">
        <v>36.57</v>
      </c>
      <c r="M472" s="378"/>
      <c r="N472" s="382"/>
      <c r="O472" s="39" t="s">
        <v>100</v>
      </c>
      <c r="P472" s="378"/>
      <c r="Q472" s="382"/>
      <c r="R472" s="378"/>
      <c r="S472" s="381"/>
      <c r="T472" s="382"/>
      <c r="U472" s="37">
        <v>27868.54</v>
      </c>
    </row>
    <row r="473" spans="1:21" ht="18.95" customHeight="1" x14ac:dyDescent="0.25">
      <c r="A473" s="39" t="s">
        <v>100</v>
      </c>
      <c r="B473" s="39" t="s">
        <v>1284</v>
      </c>
      <c r="C473" s="379" t="s">
        <v>1285</v>
      </c>
      <c r="D473" s="381"/>
      <c r="E473" s="382"/>
      <c r="F473" s="380" t="s">
        <v>218</v>
      </c>
      <c r="G473" s="382"/>
      <c r="H473" s="383">
        <v>3.4</v>
      </c>
      <c r="I473" s="382"/>
      <c r="J473" s="383">
        <v>1.1499999999999999</v>
      </c>
      <c r="K473" s="382"/>
      <c r="L473" s="37">
        <v>7.82</v>
      </c>
      <c r="M473" s="383">
        <v>1703.3</v>
      </c>
      <c r="N473" s="382"/>
      <c r="O473" s="39" t="s">
        <v>1259</v>
      </c>
      <c r="P473" s="383">
        <v>2333.52</v>
      </c>
      <c r="Q473" s="382"/>
      <c r="R473" s="378"/>
      <c r="S473" s="381"/>
      <c r="T473" s="382"/>
      <c r="U473" s="37">
        <v>18248.13</v>
      </c>
    </row>
    <row r="474" spans="1:21" ht="14.25" customHeight="1" x14ac:dyDescent="0.25">
      <c r="A474" s="39" t="s">
        <v>100</v>
      </c>
      <c r="B474" s="39" t="s">
        <v>252</v>
      </c>
      <c r="C474" s="379" t="s">
        <v>251</v>
      </c>
      <c r="D474" s="381"/>
      <c r="E474" s="382"/>
      <c r="F474" s="380" t="s">
        <v>179</v>
      </c>
      <c r="G474" s="382"/>
      <c r="H474" s="383">
        <v>3.4</v>
      </c>
      <c r="I474" s="382"/>
      <c r="J474" s="383">
        <v>1.1499999999999999</v>
      </c>
      <c r="K474" s="382"/>
      <c r="L474" s="37">
        <v>7.82</v>
      </c>
      <c r="M474" s="378"/>
      <c r="N474" s="382"/>
      <c r="O474" s="39" t="s">
        <v>100</v>
      </c>
      <c r="P474" s="383">
        <v>756.56</v>
      </c>
      <c r="Q474" s="382"/>
      <c r="R474" s="383">
        <v>1</v>
      </c>
      <c r="S474" s="381"/>
      <c r="T474" s="382"/>
      <c r="U474" s="37">
        <v>5916.3</v>
      </c>
    </row>
    <row r="475" spans="1:21" ht="18.95" customHeight="1" x14ac:dyDescent="0.25">
      <c r="A475" s="39" t="s">
        <v>100</v>
      </c>
      <c r="B475" s="39" t="s">
        <v>1286</v>
      </c>
      <c r="C475" s="379" t="s">
        <v>1287</v>
      </c>
      <c r="D475" s="381"/>
      <c r="E475" s="382"/>
      <c r="F475" s="380" t="s">
        <v>218</v>
      </c>
      <c r="G475" s="382"/>
      <c r="H475" s="383">
        <v>9.1</v>
      </c>
      <c r="I475" s="382"/>
      <c r="J475" s="383">
        <v>1.1499999999999999</v>
      </c>
      <c r="K475" s="382"/>
      <c r="L475" s="37">
        <v>20.93</v>
      </c>
      <c r="M475" s="383">
        <v>1761.85</v>
      </c>
      <c r="N475" s="382"/>
      <c r="O475" s="39" t="s">
        <v>1217</v>
      </c>
      <c r="P475" s="383">
        <v>1990.89</v>
      </c>
      <c r="Q475" s="382"/>
      <c r="R475" s="378"/>
      <c r="S475" s="381"/>
      <c r="T475" s="382"/>
      <c r="U475" s="37">
        <v>41669.33</v>
      </c>
    </row>
    <row r="476" spans="1:21" ht="14.25" customHeight="1" x14ac:dyDescent="0.25">
      <c r="A476" s="39" t="s">
        <v>100</v>
      </c>
      <c r="B476" s="39" t="s">
        <v>1260</v>
      </c>
      <c r="C476" s="379" t="s">
        <v>1261</v>
      </c>
      <c r="D476" s="381"/>
      <c r="E476" s="382"/>
      <c r="F476" s="380" t="s">
        <v>179</v>
      </c>
      <c r="G476" s="382"/>
      <c r="H476" s="383">
        <v>9.1</v>
      </c>
      <c r="I476" s="382"/>
      <c r="J476" s="383">
        <v>1.1499999999999999</v>
      </c>
      <c r="K476" s="382"/>
      <c r="L476" s="37">
        <v>20.93</v>
      </c>
      <c r="M476" s="378"/>
      <c r="N476" s="382"/>
      <c r="O476" s="39" t="s">
        <v>100</v>
      </c>
      <c r="P476" s="383">
        <v>807</v>
      </c>
      <c r="Q476" s="382"/>
      <c r="R476" s="383">
        <v>1</v>
      </c>
      <c r="S476" s="381"/>
      <c r="T476" s="382"/>
      <c r="U476" s="37">
        <v>16890.509999999998</v>
      </c>
    </row>
    <row r="477" spans="1:21" ht="18.95" customHeight="1" x14ac:dyDescent="0.25">
      <c r="A477" s="39" t="s">
        <v>100</v>
      </c>
      <c r="B477" s="39" t="s">
        <v>1288</v>
      </c>
      <c r="C477" s="379" t="s">
        <v>1289</v>
      </c>
      <c r="D477" s="381"/>
      <c r="E477" s="382"/>
      <c r="F477" s="380" t="s">
        <v>218</v>
      </c>
      <c r="G477" s="382"/>
      <c r="H477" s="383">
        <v>3.4</v>
      </c>
      <c r="I477" s="382"/>
      <c r="J477" s="383">
        <v>1.1499999999999999</v>
      </c>
      <c r="K477" s="382"/>
      <c r="L477" s="37">
        <v>7.82</v>
      </c>
      <c r="M477" s="378"/>
      <c r="N477" s="382"/>
      <c r="O477" s="39" t="s">
        <v>100</v>
      </c>
      <c r="P477" s="383">
        <v>1303.76</v>
      </c>
      <c r="Q477" s="382"/>
      <c r="R477" s="378"/>
      <c r="S477" s="381"/>
      <c r="T477" s="382"/>
      <c r="U477" s="37">
        <v>10195.4</v>
      </c>
    </row>
    <row r="478" spans="1:21" ht="14.25" customHeight="1" x14ac:dyDescent="0.25">
      <c r="A478" s="39" t="s">
        <v>100</v>
      </c>
      <c r="B478" s="39" t="s">
        <v>1088</v>
      </c>
      <c r="C478" s="379" t="s">
        <v>1089</v>
      </c>
      <c r="D478" s="381"/>
      <c r="E478" s="382"/>
      <c r="F478" s="380" t="s">
        <v>179</v>
      </c>
      <c r="G478" s="382"/>
      <c r="H478" s="383">
        <v>3.4</v>
      </c>
      <c r="I478" s="382"/>
      <c r="J478" s="383">
        <v>1.1499999999999999</v>
      </c>
      <c r="K478" s="382"/>
      <c r="L478" s="37">
        <v>7.82</v>
      </c>
      <c r="M478" s="378"/>
      <c r="N478" s="382"/>
      <c r="O478" s="39" t="s">
        <v>100</v>
      </c>
      <c r="P478" s="383">
        <v>647.28</v>
      </c>
      <c r="Q478" s="382"/>
      <c r="R478" s="383">
        <v>1</v>
      </c>
      <c r="S478" s="381"/>
      <c r="T478" s="382"/>
      <c r="U478" s="37">
        <v>5061.7299999999996</v>
      </c>
    </row>
    <row r="479" spans="1:21" ht="14.25" customHeight="1" x14ac:dyDescent="0.25">
      <c r="A479" s="39" t="s">
        <v>100</v>
      </c>
      <c r="B479" s="39" t="s">
        <v>532</v>
      </c>
      <c r="C479" s="379" t="s">
        <v>531</v>
      </c>
      <c r="D479" s="381"/>
      <c r="E479" s="382"/>
      <c r="F479" s="380" t="s">
        <v>218</v>
      </c>
      <c r="G479" s="382"/>
      <c r="H479" s="383">
        <v>0.54</v>
      </c>
      <c r="I479" s="382"/>
      <c r="J479" s="383">
        <v>1.1499999999999999</v>
      </c>
      <c r="K479" s="382"/>
      <c r="L479" s="37">
        <v>1.242</v>
      </c>
      <c r="M479" s="383">
        <v>4.3499999999999996</v>
      </c>
      <c r="N479" s="382"/>
      <c r="O479" s="39" t="s">
        <v>530</v>
      </c>
      <c r="P479" s="383">
        <v>5.26</v>
      </c>
      <c r="Q479" s="382"/>
      <c r="R479" s="378"/>
      <c r="S479" s="381"/>
      <c r="T479" s="382"/>
      <c r="U479" s="37">
        <v>6.53</v>
      </c>
    </row>
    <row r="480" spans="1:21" ht="18.95" customHeight="1" x14ac:dyDescent="0.25">
      <c r="A480" s="39" t="s">
        <v>100</v>
      </c>
      <c r="B480" s="39" t="s">
        <v>1148</v>
      </c>
      <c r="C480" s="379" t="s">
        <v>1149</v>
      </c>
      <c r="D480" s="381"/>
      <c r="E480" s="382"/>
      <c r="F480" s="380" t="s">
        <v>218</v>
      </c>
      <c r="G480" s="382"/>
      <c r="H480" s="383">
        <v>4.8</v>
      </c>
      <c r="I480" s="382"/>
      <c r="J480" s="383">
        <v>1.1499999999999999</v>
      </c>
      <c r="K480" s="382"/>
      <c r="L480" s="37">
        <v>11.04</v>
      </c>
      <c r="M480" s="378"/>
      <c r="N480" s="382"/>
      <c r="O480" s="39" t="s">
        <v>100</v>
      </c>
      <c r="P480" s="383">
        <v>41.45</v>
      </c>
      <c r="Q480" s="382"/>
      <c r="R480" s="378"/>
      <c r="S480" s="381"/>
      <c r="T480" s="382"/>
      <c r="U480" s="37">
        <v>457.61</v>
      </c>
    </row>
    <row r="481" spans="1:21" ht="14.25" customHeight="1" x14ac:dyDescent="0.25">
      <c r="A481" s="39" t="s">
        <v>100</v>
      </c>
      <c r="B481" s="39" t="s">
        <v>178</v>
      </c>
      <c r="C481" s="379" t="s">
        <v>177</v>
      </c>
      <c r="D481" s="381"/>
      <c r="E481" s="382"/>
      <c r="F481" s="380" t="s">
        <v>100</v>
      </c>
      <c r="G481" s="382"/>
      <c r="H481" s="378"/>
      <c r="I481" s="382"/>
      <c r="J481" s="378"/>
      <c r="K481" s="382"/>
      <c r="L481" s="38"/>
      <c r="M481" s="378"/>
      <c r="N481" s="382"/>
      <c r="O481" s="39" t="s">
        <v>100</v>
      </c>
      <c r="P481" s="378"/>
      <c r="Q481" s="382"/>
      <c r="R481" s="378"/>
      <c r="S481" s="381"/>
      <c r="T481" s="382"/>
      <c r="U481" s="37">
        <v>19219.12</v>
      </c>
    </row>
    <row r="482" spans="1:21" ht="27.6" customHeight="1" x14ac:dyDescent="0.25">
      <c r="A482" s="39" t="s">
        <v>100</v>
      </c>
      <c r="B482" s="39" t="s">
        <v>1269</v>
      </c>
      <c r="C482" s="379" t="s">
        <v>1270</v>
      </c>
      <c r="D482" s="381"/>
      <c r="E482" s="382"/>
      <c r="F482" s="380" t="s">
        <v>192</v>
      </c>
      <c r="G482" s="382"/>
      <c r="H482" s="383">
        <v>2.8</v>
      </c>
      <c r="I482" s="382"/>
      <c r="J482" s="383">
        <v>1</v>
      </c>
      <c r="K482" s="382"/>
      <c r="L482" s="37">
        <v>5.6</v>
      </c>
      <c r="M482" s="383">
        <v>1818.38</v>
      </c>
      <c r="N482" s="382"/>
      <c r="O482" s="39" t="s">
        <v>62</v>
      </c>
      <c r="P482" s="383">
        <v>2363.89</v>
      </c>
      <c r="Q482" s="382"/>
      <c r="R482" s="378"/>
      <c r="S482" s="381"/>
      <c r="T482" s="382"/>
      <c r="U482" s="37">
        <v>13237.78</v>
      </c>
    </row>
    <row r="483" spans="1:21" ht="18.95" customHeight="1" x14ac:dyDescent="0.25">
      <c r="A483" s="39" t="s">
        <v>100</v>
      </c>
      <c r="B483" s="39" t="s">
        <v>1271</v>
      </c>
      <c r="C483" s="379" t="s">
        <v>1272</v>
      </c>
      <c r="D483" s="381"/>
      <c r="E483" s="382"/>
      <c r="F483" s="380" t="s">
        <v>156</v>
      </c>
      <c r="G483" s="382"/>
      <c r="H483" s="383">
        <v>2.8</v>
      </c>
      <c r="I483" s="382"/>
      <c r="J483" s="383">
        <v>1</v>
      </c>
      <c r="K483" s="382"/>
      <c r="L483" s="37">
        <v>5.6</v>
      </c>
      <c r="M483" s="383">
        <v>122.66</v>
      </c>
      <c r="N483" s="382"/>
      <c r="O483" s="39" t="s">
        <v>1079</v>
      </c>
      <c r="P483" s="383">
        <v>176.63</v>
      </c>
      <c r="Q483" s="382"/>
      <c r="R483" s="378"/>
      <c r="S483" s="381"/>
      <c r="T483" s="382"/>
      <c r="U483" s="37">
        <v>989.13</v>
      </c>
    </row>
    <row r="484" spans="1:21" ht="14.25" customHeight="1" x14ac:dyDescent="0.25">
      <c r="A484" s="39" t="s">
        <v>100</v>
      </c>
      <c r="B484" s="39" t="s">
        <v>1273</v>
      </c>
      <c r="C484" s="379" t="s">
        <v>1274</v>
      </c>
      <c r="D484" s="381"/>
      <c r="E484" s="382"/>
      <c r="F484" s="380" t="s">
        <v>214</v>
      </c>
      <c r="G484" s="382"/>
      <c r="H484" s="383">
        <v>2.6</v>
      </c>
      <c r="I484" s="382"/>
      <c r="J484" s="383">
        <v>1</v>
      </c>
      <c r="K484" s="382"/>
      <c r="L484" s="37">
        <v>5.2</v>
      </c>
      <c r="M484" s="383">
        <v>114.64</v>
      </c>
      <c r="N484" s="382"/>
      <c r="O484" s="39" t="s">
        <v>1275</v>
      </c>
      <c r="P484" s="383">
        <v>131.84</v>
      </c>
      <c r="Q484" s="382"/>
      <c r="R484" s="378"/>
      <c r="S484" s="381"/>
      <c r="T484" s="382"/>
      <c r="U484" s="37">
        <v>685.57</v>
      </c>
    </row>
    <row r="485" spans="1:21" ht="14.25" customHeight="1" x14ac:dyDescent="0.25">
      <c r="A485" s="39" t="s">
        <v>100</v>
      </c>
      <c r="B485" s="39" t="s">
        <v>262</v>
      </c>
      <c r="C485" s="379" t="s">
        <v>261</v>
      </c>
      <c r="D485" s="381"/>
      <c r="E485" s="382"/>
      <c r="F485" s="380" t="s">
        <v>156</v>
      </c>
      <c r="G485" s="382"/>
      <c r="H485" s="383">
        <v>0.4</v>
      </c>
      <c r="I485" s="382"/>
      <c r="J485" s="383">
        <v>1</v>
      </c>
      <c r="K485" s="382"/>
      <c r="L485" s="37">
        <v>0.8</v>
      </c>
      <c r="M485" s="383">
        <v>41.38</v>
      </c>
      <c r="N485" s="382"/>
      <c r="O485" s="39" t="s">
        <v>260</v>
      </c>
      <c r="P485" s="383">
        <v>70.760000000000005</v>
      </c>
      <c r="Q485" s="382"/>
      <c r="R485" s="378"/>
      <c r="S485" s="381"/>
      <c r="T485" s="382"/>
      <c r="U485" s="37">
        <v>56.61</v>
      </c>
    </row>
    <row r="486" spans="1:21" ht="14.25" customHeight="1" x14ac:dyDescent="0.25">
      <c r="A486" s="39" t="s">
        <v>100</v>
      </c>
      <c r="B486" s="39" t="s">
        <v>688</v>
      </c>
      <c r="C486" s="379" t="s">
        <v>687</v>
      </c>
      <c r="D486" s="381"/>
      <c r="E486" s="382"/>
      <c r="F486" s="380" t="s">
        <v>686</v>
      </c>
      <c r="G486" s="382"/>
      <c r="H486" s="383">
        <v>3.6</v>
      </c>
      <c r="I486" s="382"/>
      <c r="J486" s="383">
        <v>1</v>
      </c>
      <c r="K486" s="382"/>
      <c r="L486" s="37">
        <v>7.2</v>
      </c>
      <c r="M486" s="378"/>
      <c r="N486" s="382"/>
      <c r="O486" s="39" t="s">
        <v>100</v>
      </c>
      <c r="P486" s="383">
        <v>8.9700000000000006</v>
      </c>
      <c r="Q486" s="382"/>
      <c r="R486" s="378"/>
      <c r="S486" s="381"/>
      <c r="T486" s="382"/>
      <c r="U486" s="37">
        <v>64.58</v>
      </c>
    </row>
    <row r="487" spans="1:21" ht="27.6" customHeight="1" x14ac:dyDescent="0.25">
      <c r="A487" s="39" t="s">
        <v>100</v>
      </c>
      <c r="B487" s="39" t="s">
        <v>1276</v>
      </c>
      <c r="C487" s="379" t="s">
        <v>1277</v>
      </c>
      <c r="D487" s="381"/>
      <c r="E487" s="382"/>
      <c r="F487" s="380" t="s">
        <v>156</v>
      </c>
      <c r="G487" s="382"/>
      <c r="H487" s="383">
        <v>5.4</v>
      </c>
      <c r="I487" s="382"/>
      <c r="J487" s="383">
        <v>1</v>
      </c>
      <c r="K487" s="382"/>
      <c r="L487" s="37">
        <v>10.8</v>
      </c>
      <c r="M487" s="383">
        <v>148.86000000000001</v>
      </c>
      <c r="N487" s="382"/>
      <c r="O487" s="39" t="s">
        <v>1157</v>
      </c>
      <c r="P487" s="383">
        <v>132.49</v>
      </c>
      <c r="Q487" s="382"/>
      <c r="R487" s="378"/>
      <c r="S487" s="381"/>
      <c r="T487" s="382"/>
      <c r="U487" s="37">
        <v>1430.89</v>
      </c>
    </row>
    <row r="488" spans="1:21" ht="18.95" customHeight="1" x14ac:dyDescent="0.25">
      <c r="A488" s="39" t="s">
        <v>100</v>
      </c>
      <c r="B488" s="39" t="s">
        <v>238</v>
      </c>
      <c r="C488" s="379" t="s">
        <v>237</v>
      </c>
      <c r="D488" s="381"/>
      <c r="E488" s="382"/>
      <c r="F488" s="380" t="s">
        <v>160</v>
      </c>
      <c r="G488" s="382"/>
      <c r="H488" s="383">
        <v>1</v>
      </c>
      <c r="I488" s="382"/>
      <c r="J488" s="383">
        <v>1</v>
      </c>
      <c r="K488" s="382"/>
      <c r="L488" s="37">
        <v>2754.56</v>
      </c>
      <c r="M488" s="378"/>
      <c r="N488" s="382"/>
      <c r="O488" s="39" t="s">
        <v>100</v>
      </c>
      <c r="P488" s="383">
        <v>1</v>
      </c>
      <c r="Q488" s="382"/>
      <c r="R488" s="378"/>
      <c r="S488" s="381"/>
      <c r="T488" s="382"/>
      <c r="U488" s="37">
        <v>2754.56</v>
      </c>
    </row>
    <row r="489" spans="1:21" ht="14.25" customHeight="1" x14ac:dyDescent="0.25">
      <c r="A489" s="39" t="s">
        <v>100</v>
      </c>
      <c r="B489" s="39" t="s">
        <v>100</v>
      </c>
      <c r="C489" s="365" t="s">
        <v>166</v>
      </c>
      <c r="D489" s="381"/>
      <c r="E489" s="382"/>
      <c r="F489" s="380" t="s">
        <v>100</v>
      </c>
      <c r="G489" s="382"/>
      <c r="H489" s="378"/>
      <c r="I489" s="382"/>
      <c r="J489" s="378"/>
      <c r="K489" s="382"/>
      <c r="L489" s="38"/>
      <c r="M489" s="378"/>
      <c r="N489" s="382"/>
      <c r="O489" s="39" t="s">
        <v>100</v>
      </c>
      <c r="P489" s="378"/>
      <c r="Q489" s="382"/>
      <c r="R489" s="378"/>
      <c r="S489" s="381"/>
      <c r="T489" s="382"/>
      <c r="U489" s="35">
        <v>276051.86</v>
      </c>
    </row>
    <row r="490" spans="1:21" ht="14.25" customHeight="1" x14ac:dyDescent="0.25">
      <c r="A490" s="41" t="s">
        <v>100</v>
      </c>
      <c r="B490" s="41" t="s">
        <v>100</v>
      </c>
      <c r="C490" s="379" t="s">
        <v>165</v>
      </c>
      <c r="D490" s="381"/>
      <c r="E490" s="382"/>
      <c r="F490" s="380" t="s">
        <v>100</v>
      </c>
      <c r="G490" s="382"/>
      <c r="H490" s="378"/>
      <c r="I490" s="382"/>
      <c r="J490" s="379" t="s">
        <v>100</v>
      </c>
      <c r="K490" s="382"/>
      <c r="L490" s="39" t="s">
        <v>100</v>
      </c>
      <c r="M490" s="379" t="s">
        <v>100</v>
      </c>
      <c r="N490" s="382"/>
      <c r="O490" s="41" t="s">
        <v>100</v>
      </c>
      <c r="P490" s="378"/>
      <c r="Q490" s="382"/>
      <c r="R490" s="379" t="s">
        <v>100</v>
      </c>
      <c r="S490" s="381"/>
      <c r="T490" s="382"/>
      <c r="U490" s="37">
        <v>186255.74</v>
      </c>
    </row>
    <row r="491" spans="1:21" ht="28.35" customHeight="1" x14ac:dyDescent="0.25">
      <c r="A491" s="41" t="s">
        <v>100</v>
      </c>
      <c r="B491" s="39" t="s">
        <v>1278</v>
      </c>
      <c r="C491" s="379" t="s">
        <v>1279</v>
      </c>
      <c r="D491" s="381"/>
      <c r="E491" s="382"/>
      <c r="F491" s="380" t="s">
        <v>160</v>
      </c>
      <c r="G491" s="382"/>
      <c r="H491" s="383">
        <v>92</v>
      </c>
      <c r="I491" s="382"/>
      <c r="J491" s="383">
        <v>1</v>
      </c>
      <c r="K491" s="382"/>
      <c r="L491" s="37">
        <v>92</v>
      </c>
      <c r="M491" s="378"/>
      <c r="N491" s="382"/>
      <c r="O491" s="39" t="s">
        <v>100</v>
      </c>
      <c r="P491" s="378"/>
      <c r="Q491" s="382"/>
      <c r="R491" s="384" t="s">
        <v>100</v>
      </c>
      <c r="S491" s="381"/>
      <c r="T491" s="382"/>
      <c r="U491" s="37">
        <v>171355.28</v>
      </c>
    </row>
    <row r="492" spans="1:21" ht="28.35" customHeight="1" x14ac:dyDescent="0.25">
      <c r="A492" s="41" t="s">
        <v>100</v>
      </c>
      <c r="B492" s="39" t="s">
        <v>1280</v>
      </c>
      <c r="C492" s="379" t="s">
        <v>1281</v>
      </c>
      <c r="D492" s="381"/>
      <c r="E492" s="382"/>
      <c r="F492" s="380" t="s">
        <v>160</v>
      </c>
      <c r="G492" s="382"/>
      <c r="H492" s="383">
        <v>49</v>
      </c>
      <c r="I492" s="382"/>
      <c r="J492" s="383">
        <v>1</v>
      </c>
      <c r="K492" s="382"/>
      <c r="L492" s="37">
        <v>49</v>
      </c>
      <c r="M492" s="378"/>
      <c r="N492" s="382"/>
      <c r="O492" s="39" t="s">
        <v>100</v>
      </c>
      <c r="P492" s="378"/>
      <c r="Q492" s="382"/>
      <c r="R492" s="384" t="s">
        <v>100</v>
      </c>
      <c r="S492" s="381"/>
      <c r="T492" s="382"/>
      <c r="U492" s="37">
        <v>91265.31</v>
      </c>
    </row>
    <row r="493" spans="1:21" ht="14.25" customHeight="1" x14ac:dyDescent="0.25">
      <c r="A493" s="36" t="s">
        <v>100</v>
      </c>
      <c r="B493" s="36" t="s">
        <v>100</v>
      </c>
      <c r="C493" s="365" t="s">
        <v>136</v>
      </c>
      <c r="D493" s="381"/>
      <c r="E493" s="381"/>
      <c r="F493" s="381"/>
      <c r="G493" s="381"/>
      <c r="H493" s="381"/>
      <c r="I493" s="381"/>
      <c r="J493" s="381"/>
      <c r="K493" s="381"/>
      <c r="L493" s="382"/>
      <c r="M493" s="385" t="s">
        <v>100</v>
      </c>
      <c r="N493" s="381"/>
      <c r="O493" s="382"/>
      <c r="P493" s="386">
        <v>269336.21999999997</v>
      </c>
      <c r="Q493" s="382"/>
      <c r="R493" s="369"/>
      <c r="S493" s="381"/>
      <c r="T493" s="382"/>
      <c r="U493" s="35">
        <v>538672.44999999995</v>
      </c>
    </row>
    <row r="494" spans="1:21" ht="60.75" customHeight="1" x14ac:dyDescent="0.25">
      <c r="A494" s="44" t="s">
        <v>142</v>
      </c>
      <c r="B494" s="43" t="s">
        <v>1290</v>
      </c>
      <c r="C494" s="365" t="s">
        <v>1291</v>
      </c>
      <c r="D494" s="381"/>
      <c r="E494" s="382"/>
      <c r="F494" s="367" t="s">
        <v>343</v>
      </c>
      <c r="G494" s="382"/>
      <c r="H494" s="368">
        <v>3.0000000000000001E-3</v>
      </c>
      <c r="I494" s="382"/>
      <c r="J494" s="368">
        <v>1</v>
      </c>
      <c r="K494" s="382"/>
      <c r="L494" s="35">
        <v>3.0000000000000001E-3</v>
      </c>
      <c r="M494" s="369"/>
      <c r="N494" s="382"/>
      <c r="O494" s="42"/>
      <c r="P494" s="369"/>
      <c r="Q494" s="382"/>
      <c r="R494" s="369"/>
      <c r="S494" s="381"/>
      <c r="T494" s="382"/>
      <c r="U494" s="38"/>
    </row>
    <row r="495" spans="1:21" ht="28.35" customHeight="1" x14ac:dyDescent="0.25">
      <c r="A495" s="40" t="s">
        <v>100</v>
      </c>
      <c r="B495" s="39" t="s">
        <v>228</v>
      </c>
      <c r="C495" s="379" t="s">
        <v>227</v>
      </c>
      <c r="D495" s="381"/>
      <c r="E495" s="381"/>
      <c r="F495" s="381"/>
      <c r="G495" s="381"/>
      <c r="H495" s="381"/>
      <c r="I495" s="381"/>
      <c r="J495" s="381"/>
      <c r="K495" s="381"/>
      <c r="L495" s="381"/>
      <c r="M495" s="381"/>
      <c r="N495" s="381"/>
      <c r="O495" s="381"/>
      <c r="P495" s="381"/>
      <c r="Q495" s="381"/>
      <c r="R495" s="381"/>
      <c r="S495" s="381"/>
      <c r="T495" s="382"/>
      <c r="U495" s="41" t="s">
        <v>100</v>
      </c>
    </row>
    <row r="496" spans="1:21" ht="14.25" customHeight="1" x14ac:dyDescent="0.25">
      <c r="A496" s="39" t="s">
        <v>100</v>
      </c>
      <c r="B496" s="39" t="s">
        <v>187</v>
      </c>
      <c r="C496" s="379" t="s">
        <v>186</v>
      </c>
      <c r="D496" s="381"/>
      <c r="E496" s="382"/>
      <c r="F496" s="380" t="s">
        <v>179</v>
      </c>
      <c r="G496" s="382"/>
      <c r="H496" s="378"/>
      <c r="I496" s="382"/>
      <c r="J496" s="378"/>
      <c r="K496" s="382"/>
      <c r="L496" s="37">
        <v>0.58201499999999995</v>
      </c>
      <c r="M496" s="378"/>
      <c r="N496" s="382"/>
      <c r="O496" s="39" t="s">
        <v>100</v>
      </c>
      <c r="P496" s="378"/>
      <c r="Q496" s="382"/>
      <c r="R496" s="378"/>
      <c r="S496" s="381"/>
      <c r="T496" s="382"/>
      <c r="U496" s="37">
        <v>266.64</v>
      </c>
    </row>
    <row r="497" spans="1:21" ht="14.25" customHeight="1" x14ac:dyDescent="0.25">
      <c r="A497" s="39" t="s">
        <v>100</v>
      </c>
      <c r="B497" s="39" t="s">
        <v>363</v>
      </c>
      <c r="C497" s="379" t="s">
        <v>362</v>
      </c>
      <c r="D497" s="381"/>
      <c r="E497" s="382"/>
      <c r="F497" s="380" t="s">
        <v>179</v>
      </c>
      <c r="G497" s="382"/>
      <c r="H497" s="383">
        <v>168.7</v>
      </c>
      <c r="I497" s="382"/>
      <c r="J497" s="383">
        <v>1.1499999999999999</v>
      </c>
      <c r="K497" s="382"/>
      <c r="L497" s="37">
        <v>0.58201499999999995</v>
      </c>
      <c r="M497" s="378"/>
      <c r="N497" s="382"/>
      <c r="O497" s="39" t="s">
        <v>100</v>
      </c>
      <c r="P497" s="383">
        <v>458.14</v>
      </c>
      <c r="Q497" s="382"/>
      <c r="R497" s="383">
        <v>1</v>
      </c>
      <c r="S497" s="381"/>
      <c r="T497" s="382"/>
      <c r="U497" s="37">
        <v>266.64</v>
      </c>
    </row>
    <row r="498" spans="1:21" ht="14.25" customHeight="1" x14ac:dyDescent="0.25">
      <c r="A498" s="39" t="s">
        <v>100</v>
      </c>
      <c r="B498" s="39" t="s">
        <v>183</v>
      </c>
      <c r="C498" s="379" t="s">
        <v>182</v>
      </c>
      <c r="D498" s="381"/>
      <c r="E498" s="382"/>
      <c r="F498" s="380" t="s">
        <v>100</v>
      </c>
      <c r="G498" s="382"/>
      <c r="H498" s="378"/>
      <c r="I498" s="382"/>
      <c r="J498" s="378"/>
      <c r="K498" s="382"/>
      <c r="L498" s="38"/>
      <c r="M498" s="378"/>
      <c r="N498" s="382"/>
      <c r="O498" s="39" t="s">
        <v>100</v>
      </c>
      <c r="P498" s="378"/>
      <c r="Q498" s="382"/>
      <c r="R498" s="378"/>
      <c r="S498" s="381"/>
      <c r="T498" s="382"/>
      <c r="U498" s="37">
        <v>101.82</v>
      </c>
    </row>
    <row r="499" spans="1:21" ht="14.25" customHeight="1" x14ac:dyDescent="0.25">
      <c r="A499" s="39" t="s">
        <v>100</v>
      </c>
      <c r="B499" s="39" t="s">
        <v>181</v>
      </c>
      <c r="C499" s="379" t="s">
        <v>180</v>
      </c>
      <c r="D499" s="381"/>
      <c r="E499" s="382"/>
      <c r="F499" s="380" t="s">
        <v>179</v>
      </c>
      <c r="G499" s="382"/>
      <c r="H499" s="378"/>
      <c r="I499" s="382"/>
      <c r="J499" s="378"/>
      <c r="K499" s="382"/>
      <c r="L499" s="37">
        <v>6.2789999999999999E-2</v>
      </c>
      <c r="M499" s="378"/>
      <c r="N499" s="382"/>
      <c r="O499" s="39" t="s">
        <v>100</v>
      </c>
      <c r="P499" s="378"/>
      <c r="Q499" s="382"/>
      <c r="R499" s="378"/>
      <c r="S499" s="381"/>
      <c r="T499" s="382"/>
      <c r="U499" s="37">
        <v>43.24</v>
      </c>
    </row>
    <row r="500" spans="1:21" ht="18.95" customHeight="1" x14ac:dyDescent="0.25">
      <c r="A500" s="39" t="s">
        <v>100</v>
      </c>
      <c r="B500" s="39" t="s">
        <v>254</v>
      </c>
      <c r="C500" s="379" t="s">
        <v>253</v>
      </c>
      <c r="D500" s="381"/>
      <c r="E500" s="382"/>
      <c r="F500" s="380" t="s">
        <v>218</v>
      </c>
      <c r="G500" s="382"/>
      <c r="H500" s="383">
        <v>6.9</v>
      </c>
      <c r="I500" s="382"/>
      <c r="J500" s="383">
        <v>1.1499999999999999</v>
      </c>
      <c r="K500" s="382"/>
      <c r="L500" s="37">
        <v>2.3805E-2</v>
      </c>
      <c r="M500" s="378"/>
      <c r="N500" s="382"/>
      <c r="O500" s="39" t="s">
        <v>100</v>
      </c>
      <c r="P500" s="383">
        <v>1631.99</v>
      </c>
      <c r="Q500" s="382"/>
      <c r="R500" s="378"/>
      <c r="S500" s="381"/>
      <c r="T500" s="382"/>
      <c r="U500" s="37">
        <v>38.85</v>
      </c>
    </row>
    <row r="501" spans="1:21" ht="14.25" customHeight="1" x14ac:dyDescent="0.25">
      <c r="A501" s="39" t="s">
        <v>100</v>
      </c>
      <c r="B501" s="39" t="s">
        <v>252</v>
      </c>
      <c r="C501" s="379" t="s">
        <v>251</v>
      </c>
      <c r="D501" s="381"/>
      <c r="E501" s="382"/>
      <c r="F501" s="380" t="s">
        <v>179</v>
      </c>
      <c r="G501" s="382"/>
      <c r="H501" s="383">
        <v>6.9</v>
      </c>
      <c r="I501" s="382"/>
      <c r="J501" s="383">
        <v>1.1499999999999999</v>
      </c>
      <c r="K501" s="382"/>
      <c r="L501" s="37">
        <v>2.3805E-2</v>
      </c>
      <c r="M501" s="378"/>
      <c r="N501" s="382"/>
      <c r="O501" s="39" t="s">
        <v>100</v>
      </c>
      <c r="P501" s="383">
        <v>756.56</v>
      </c>
      <c r="Q501" s="382"/>
      <c r="R501" s="383">
        <v>1</v>
      </c>
      <c r="S501" s="381"/>
      <c r="T501" s="382"/>
      <c r="U501" s="37">
        <v>18.010000000000002</v>
      </c>
    </row>
    <row r="502" spans="1:21" ht="36.6" customHeight="1" x14ac:dyDescent="0.25">
      <c r="A502" s="39" t="s">
        <v>100</v>
      </c>
      <c r="B502" s="39" t="s">
        <v>1144</v>
      </c>
      <c r="C502" s="379" t="s">
        <v>1145</v>
      </c>
      <c r="D502" s="381"/>
      <c r="E502" s="382"/>
      <c r="F502" s="380" t="s">
        <v>218</v>
      </c>
      <c r="G502" s="382"/>
      <c r="H502" s="383">
        <v>11.3</v>
      </c>
      <c r="I502" s="382"/>
      <c r="J502" s="383">
        <v>1.1499999999999999</v>
      </c>
      <c r="K502" s="382"/>
      <c r="L502" s="37">
        <v>3.8984999999999999E-2</v>
      </c>
      <c r="M502" s="378"/>
      <c r="N502" s="382"/>
      <c r="O502" s="39" t="s">
        <v>100</v>
      </c>
      <c r="P502" s="383">
        <v>1615.17</v>
      </c>
      <c r="Q502" s="382"/>
      <c r="R502" s="378"/>
      <c r="S502" s="381"/>
      <c r="T502" s="382"/>
      <c r="U502" s="37">
        <v>62.97</v>
      </c>
    </row>
    <row r="503" spans="1:21" ht="14.25" customHeight="1" x14ac:dyDescent="0.25">
      <c r="A503" s="39" t="s">
        <v>100</v>
      </c>
      <c r="B503" s="39" t="s">
        <v>1088</v>
      </c>
      <c r="C503" s="379" t="s">
        <v>1089</v>
      </c>
      <c r="D503" s="381"/>
      <c r="E503" s="382"/>
      <c r="F503" s="380" t="s">
        <v>179</v>
      </c>
      <c r="G503" s="382"/>
      <c r="H503" s="383">
        <v>11.3</v>
      </c>
      <c r="I503" s="382"/>
      <c r="J503" s="383">
        <v>1.1499999999999999</v>
      </c>
      <c r="K503" s="382"/>
      <c r="L503" s="37">
        <v>3.8984999999999999E-2</v>
      </c>
      <c r="M503" s="378"/>
      <c r="N503" s="382"/>
      <c r="O503" s="39" t="s">
        <v>100</v>
      </c>
      <c r="P503" s="383">
        <v>647.28</v>
      </c>
      <c r="Q503" s="382"/>
      <c r="R503" s="383">
        <v>1</v>
      </c>
      <c r="S503" s="381"/>
      <c r="T503" s="382"/>
      <c r="U503" s="37">
        <v>25.23</v>
      </c>
    </row>
    <row r="504" spans="1:21" ht="14.25" customHeight="1" x14ac:dyDescent="0.25">
      <c r="A504" s="39" t="s">
        <v>100</v>
      </c>
      <c r="B504" s="39" t="s">
        <v>178</v>
      </c>
      <c r="C504" s="379" t="s">
        <v>177</v>
      </c>
      <c r="D504" s="381"/>
      <c r="E504" s="382"/>
      <c r="F504" s="380" t="s">
        <v>100</v>
      </c>
      <c r="G504" s="382"/>
      <c r="H504" s="378"/>
      <c r="I504" s="382"/>
      <c r="J504" s="378"/>
      <c r="K504" s="382"/>
      <c r="L504" s="38"/>
      <c r="M504" s="378"/>
      <c r="N504" s="382"/>
      <c r="O504" s="39" t="s">
        <v>100</v>
      </c>
      <c r="P504" s="378"/>
      <c r="Q504" s="382"/>
      <c r="R504" s="378"/>
      <c r="S504" s="381"/>
      <c r="T504" s="382"/>
      <c r="U504" s="37">
        <v>419.56</v>
      </c>
    </row>
    <row r="505" spans="1:21" ht="27.6" customHeight="1" x14ac:dyDescent="0.25">
      <c r="A505" s="39" t="s">
        <v>100</v>
      </c>
      <c r="B505" s="39" t="s">
        <v>1292</v>
      </c>
      <c r="C505" s="379" t="s">
        <v>1293</v>
      </c>
      <c r="D505" s="381"/>
      <c r="E505" s="382"/>
      <c r="F505" s="380" t="s">
        <v>214</v>
      </c>
      <c r="G505" s="382"/>
      <c r="H505" s="383">
        <v>0.04</v>
      </c>
      <c r="I505" s="382"/>
      <c r="J505" s="383">
        <v>1</v>
      </c>
      <c r="K505" s="382"/>
      <c r="L505" s="37">
        <v>1.2E-4</v>
      </c>
      <c r="M505" s="383">
        <v>16496.03</v>
      </c>
      <c r="N505" s="382"/>
      <c r="O505" s="39" t="s">
        <v>187</v>
      </c>
      <c r="P505" s="383">
        <v>16496.03</v>
      </c>
      <c r="Q505" s="382"/>
      <c r="R505" s="378"/>
      <c r="S505" s="381"/>
      <c r="T505" s="382"/>
      <c r="U505" s="37">
        <v>1.98</v>
      </c>
    </row>
    <row r="506" spans="1:21" ht="18.95" customHeight="1" x14ac:dyDescent="0.25">
      <c r="A506" s="39" t="s">
        <v>100</v>
      </c>
      <c r="B506" s="39" t="s">
        <v>1294</v>
      </c>
      <c r="C506" s="379" t="s">
        <v>1295</v>
      </c>
      <c r="D506" s="381"/>
      <c r="E506" s="382"/>
      <c r="F506" s="380" t="s">
        <v>214</v>
      </c>
      <c r="G506" s="382"/>
      <c r="H506" s="378"/>
      <c r="I506" s="382"/>
      <c r="J506" s="383">
        <v>1</v>
      </c>
      <c r="K506" s="382"/>
      <c r="L506" s="37">
        <v>0.309</v>
      </c>
      <c r="M506" s="383">
        <v>1535.67</v>
      </c>
      <c r="N506" s="382"/>
      <c r="O506" s="39" t="s">
        <v>1296</v>
      </c>
      <c r="P506" s="383">
        <v>1351.39</v>
      </c>
      <c r="Q506" s="382"/>
      <c r="R506" s="378"/>
      <c r="S506" s="381"/>
      <c r="T506" s="382"/>
      <c r="U506" s="37">
        <v>417.58</v>
      </c>
    </row>
    <row r="507" spans="1:21" ht="14.25" customHeight="1" x14ac:dyDescent="0.25">
      <c r="A507" s="39" t="s">
        <v>100</v>
      </c>
      <c r="B507" s="39" t="s">
        <v>100</v>
      </c>
      <c r="C507" s="365" t="s">
        <v>166</v>
      </c>
      <c r="D507" s="381"/>
      <c r="E507" s="382"/>
      <c r="F507" s="380" t="s">
        <v>100</v>
      </c>
      <c r="G507" s="382"/>
      <c r="H507" s="378"/>
      <c r="I507" s="382"/>
      <c r="J507" s="378"/>
      <c r="K507" s="382"/>
      <c r="L507" s="38"/>
      <c r="M507" s="378"/>
      <c r="N507" s="382"/>
      <c r="O507" s="39" t="s">
        <v>100</v>
      </c>
      <c r="P507" s="378"/>
      <c r="Q507" s="382"/>
      <c r="R507" s="378"/>
      <c r="S507" s="381"/>
      <c r="T507" s="382"/>
      <c r="U507" s="35">
        <v>831.26</v>
      </c>
    </row>
    <row r="508" spans="1:21" ht="14.25" customHeight="1" x14ac:dyDescent="0.25">
      <c r="A508" s="41" t="s">
        <v>100</v>
      </c>
      <c r="B508" s="41" t="s">
        <v>100</v>
      </c>
      <c r="C508" s="379" t="s">
        <v>165</v>
      </c>
      <c r="D508" s="381"/>
      <c r="E508" s="382"/>
      <c r="F508" s="380" t="s">
        <v>100</v>
      </c>
      <c r="G508" s="382"/>
      <c r="H508" s="378"/>
      <c r="I508" s="382"/>
      <c r="J508" s="379" t="s">
        <v>100</v>
      </c>
      <c r="K508" s="382"/>
      <c r="L508" s="39" t="s">
        <v>100</v>
      </c>
      <c r="M508" s="379" t="s">
        <v>100</v>
      </c>
      <c r="N508" s="382"/>
      <c r="O508" s="41" t="s">
        <v>100</v>
      </c>
      <c r="P508" s="378"/>
      <c r="Q508" s="382"/>
      <c r="R508" s="379" t="s">
        <v>100</v>
      </c>
      <c r="S508" s="381"/>
      <c r="T508" s="382"/>
      <c r="U508" s="37">
        <v>309.88</v>
      </c>
    </row>
    <row r="509" spans="1:21" ht="38.85" customHeight="1" x14ac:dyDescent="0.25">
      <c r="A509" s="41" t="s">
        <v>100</v>
      </c>
      <c r="B509" s="39" t="s">
        <v>1138</v>
      </c>
      <c r="C509" s="379" t="s">
        <v>1139</v>
      </c>
      <c r="D509" s="381"/>
      <c r="E509" s="382"/>
      <c r="F509" s="380" t="s">
        <v>160</v>
      </c>
      <c r="G509" s="382"/>
      <c r="H509" s="383">
        <v>102</v>
      </c>
      <c r="I509" s="382"/>
      <c r="J509" s="383">
        <v>1</v>
      </c>
      <c r="K509" s="382"/>
      <c r="L509" s="37">
        <v>102</v>
      </c>
      <c r="M509" s="378"/>
      <c r="N509" s="382"/>
      <c r="O509" s="39" t="s">
        <v>100</v>
      </c>
      <c r="P509" s="378"/>
      <c r="Q509" s="382"/>
      <c r="R509" s="384" t="s">
        <v>100</v>
      </c>
      <c r="S509" s="381"/>
      <c r="T509" s="382"/>
      <c r="U509" s="37">
        <v>316.08</v>
      </c>
    </row>
    <row r="510" spans="1:21" ht="38.85" customHeight="1" x14ac:dyDescent="0.25">
      <c r="A510" s="41" t="s">
        <v>100</v>
      </c>
      <c r="B510" s="39" t="s">
        <v>1140</v>
      </c>
      <c r="C510" s="379" t="s">
        <v>1141</v>
      </c>
      <c r="D510" s="381"/>
      <c r="E510" s="382"/>
      <c r="F510" s="380" t="s">
        <v>160</v>
      </c>
      <c r="G510" s="382"/>
      <c r="H510" s="383">
        <v>58</v>
      </c>
      <c r="I510" s="382"/>
      <c r="J510" s="383">
        <v>1</v>
      </c>
      <c r="K510" s="382"/>
      <c r="L510" s="37">
        <v>58</v>
      </c>
      <c r="M510" s="378"/>
      <c r="N510" s="382"/>
      <c r="O510" s="39" t="s">
        <v>100</v>
      </c>
      <c r="P510" s="378"/>
      <c r="Q510" s="382"/>
      <c r="R510" s="384" t="s">
        <v>100</v>
      </c>
      <c r="S510" s="381"/>
      <c r="T510" s="382"/>
      <c r="U510" s="37">
        <v>179.73</v>
      </c>
    </row>
    <row r="511" spans="1:21" ht="14.25" customHeight="1" x14ac:dyDescent="0.25">
      <c r="A511" s="36" t="s">
        <v>100</v>
      </c>
      <c r="B511" s="36" t="s">
        <v>100</v>
      </c>
      <c r="C511" s="365" t="s">
        <v>136</v>
      </c>
      <c r="D511" s="381"/>
      <c r="E511" s="381"/>
      <c r="F511" s="381"/>
      <c r="G511" s="381"/>
      <c r="H511" s="381"/>
      <c r="I511" s="381"/>
      <c r="J511" s="381"/>
      <c r="K511" s="381"/>
      <c r="L511" s="382"/>
      <c r="M511" s="385" t="s">
        <v>100</v>
      </c>
      <c r="N511" s="381"/>
      <c r="O511" s="382"/>
      <c r="P511" s="386">
        <v>442356.67</v>
      </c>
      <c r="Q511" s="382"/>
      <c r="R511" s="369"/>
      <c r="S511" s="381"/>
      <c r="T511" s="382"/>
      <c r="U511" s="35">
        <v>1327.07</v>
      </c>
    </row>
    <row r="512" spans="1:21" ht="82.35" customHeight="1" x14ac:dyDescent="0.25">
      <c r="A512" s="44" t="s">
        <v>139</v>
      </c>
      <c r="B512" s="43" t="s">
        <v>1297</v>
      </c>
      <c r="C512" s="365" t="s">
        <v>1298</v>
      </c>
      <c r="D512" s="381"/>
      <c r="E512" s="382"/>
      <c r="F512" s="367" t="s">
        <v>174</v>
      </c>
      <c r="G512" s="382"/>
      <c r="H512" s="368">
        <v>0.02</v>
      </c>
      <c r="I512" s="382"/>
      <c r="J512" s="368">
        <v>1</v>
      </c>
      <c r="K512" s="382"/>
      <c r="L512" s="35">
        <v>0.02</v>
      </c>
      <c r="M512" s="369"/>
      <c r="N512" s="382"/>
      <c r="O512" s="42"/>
      <c r="P512" s="369"/>
      <c r="Q512" s="382"/>
      <c r="R512" s="369"/>
      <c r="S512" s="381"/>
      <c r="T512" s="382"/>
      <c r="U512" s="38"/>
    </row>
    <row r="513" spans="1:21" ht="28.35" customHeight="1" x14ac:dyDescent="0.25">
      <c r="A513" s="40" t="s">
        <v>100</v>
      </c>
      <c r="B513" s="39" t="s">
        <v>228</v>
      </c>
      <c r="C513" s="379" t="s">
        <v>227</v>
      </c>
      <c r="D513" s="381"/>
      <c r="E513" s="381"/>
      <c r="F513" s="381"/>
      <c r="G513" s="381"/>
      <c r="H513" s="381"/>
      <c r="I513" s="381"/>
      <c r="J513" s="381"/>
      <c r="K513" s="381"/>
      <c r="L513" s="381"/>
      <c r="M513" s="381"/>
      <c r="N513" s="381"/>
      <c r="O513" s="381"/>
      <c r="P513" s="381"/>
      <c r="Q513" s="381"/>
      <c r="R513" s="381"/>
      <c r="S513" s="381"/>
      <c r="T513" s="382"/>
      <c r="U513" s="41" t="s">
        <v>100</v>
      </c>
    </row>
    <row r="514" spans="1:21" ht="14.25" customHeight="1" x14ac:dyDescent="0.25">
      <c r="A514" s="39" t="s">
        <v>100</v>
      </c>
      <c r="B514" s="39" t="s">
        <v>187</v>
      </c>
      <c r="C514" s="379" t="s">
        <v>186</v>
      </c>
      <c r="D514" s="381"/>
      <c r="E514" s="382"/>
      <c r="F514" s="380" t="s">
        <v>179</v>
      </c>
      <c r="G514" s="382"/>
      <c r="H514" s="378"/>
      <c r="I514" s="382"/>
      <c r="J514" s="378"/>
      <c r="K514" s="382"/>
      <c r="L514" s="37">
        <v>0.66469999999999996</v>
      </c>
      <c r="M514" s="378"/>
      <c r="N514" s="382"/>
      <c r="O514" s="39" t="s">
        <v>100</v>
      </c>
      <c r="P514" s="378"/>
      <c r="Q514" s="382"/>
      <c r="R514" s="378"/>
      <c r="S514" s="381"/>
      <c r="T514" s="382"/>
      <c r="U514" s="37">
        <v>365.99</v>
      </c>
    </row>
    <row r="515" spans="1:21" ht="14.25" customHeight="1" x14ac:dyDescent="0.25">
      <c r="A515" s="39" t="s">
        <v>100</v>
      </c>
      <c r="B515" s="39" t="s">
        <v>185</v>
      </c>
      <c r="C515" s="379" t="s">
        <v>184</v>
      </c>
      <c r="D515" s="381"/>
      <c r="E515" s="382"/>
      <c r="F515" s="380" t="s">
        <v>179</v>
      </c>
      <c r="G515" s="382"/>
      <c r="H515" s="383">
        <v>28.9</v>
      </c>
      <c r="I515" s="382"/>
      <c r="J515" s="383">
        <v>1.1499999999999999</v>
      </c>
      <c r="K515" s="382"/>
      <c r="L515" s="37">
        <v>0.66469999999999996</v>
      </c>
      <c r="M515" s="378"/>
      <c r="N515" s="382"/>
      <c r="O515" s="39" t="s">
        <v>100</v>
      </c>
      <c r="P515" s="383">
        <v>550.61</v>
      </c>
      <c r="Q515" s="382"/>
      <c r="R515" s="383">
        <v>1</v>
      </c>
      <c r="S515" s="381"/>
      <c r="T515" s="382"/>
      <c r="U515" s="37">
        <v>365.99</v>
      </c>
    </row>
    <row r="516" spans="1:21" ht="14.25" customHeight="1" x14ac:dyDescent="0.25">
      <c r="A516" s="39" t="s">
        <v>100</v>
      </c>
      <c r="B516" s="39" t="s">
        <v>183</v>
      </c>
      <c r="C516" s="379" t="s">
        <v>182</v>
      </c>
      <c r="D516" s="381"/>
      <c r="E516" s="382"/>
      <c r="F516" s="380" t="s">
        <v>100</v>
      </c>
      <c r="G516" s="382"/>
      <c r="H516" s="378"/>
      <c r="I516" s="382"/>
      <c r="J516" s="378"/>
      <c r="K516" s="382"/>
      <c r="L516" s="38"/>
      <c r="M516" s="378"/>
      <c r="N516" s="382"/>
      <c r="O516" s="39" t="s">
        <v>100</v>
      </c>
      <c r="P516" s="378"/>
      <c r="Q516" s="382"/>
      <c r="R516" s="378"/>
      <c r="S516" s="381"/>
      <c r="T516" s="382"/>
      <c r="U516" s="37">
        <v>322.37</v>
      </c>
    </row>
    <row r="517" spans="1:21" ht="14.25" customHeight="1" x14ac:dyDescent="0.25">
      <c r="A517" s="39" t="s">
        <v>100</v>
      </c>
      <c r="B517" s="39" t="s">
        <v>181</v>
      </c>
      <c r="C517" s="379" t="s">
        <v>180</v>
      </c>
      <c r="D517" s="381"/>
      <c r="E517" s="382"/>
      <c r="F517" s="380" t="s">
        <v>179</v>
      </c>
      <c r="G517" s="382"/>
      <c r="H517" s="378"/>
      <c r="I517" s="382"/>
      <c r="J517" s="378"/>
      <c r="K517" s="382"/>
      <c r="L517" s="37">
        <v>0.13408999999999999</v>
      </c>
      <c r="M517" s="378"/>
      <c r="N517" s="382"/>
      <c r="O517" s="39" t="s">
        <v>100</v>
      </c>
      <c r="P517" s="378"/>
      <c r="Q517" s="382"/>
      <c r="R517" s="378"/>
      <c r="S517" s="381"/>
      <c r="T517" s="382"/>
      <c r="U517" s="37">
        <v>100.6</v>
      </c>
    </row>
    <row r="518" spans="1:21" ht="14.25" customHeight="1" x14ac:dyDescent="0.25">
      <c r="A518" s="39" t="s">
        <v>100</v>
      </c>
      <c r="B518" s="39" t="s">
        <v>1299</v>
      </c>
      <c r="C518" s="379" t="s">
        <v>1300</v>
      </c>
      <c r="D518" s="381"/>
      <c r="E518" s="382"/>
      <c r="F518" s="380" t="s">
        <v>218</v>
      </c>
      <c r="G518" s="382"/>
      <c r="H518" s="383">
        <v>7.0000000000000007E-2</v>
      </c>
      <c r="I518" s="382"/>
      <c r="J518" s="383">
        <v>1.1499999999999999</v>
      </c>
      <c r="K518" s="382"/>
      <c r="L518" s="37">
        <v>1.6100000000000001E-3</v>
      </c>
      <c r="M518" s="383">
        <v>1803.79</v>
      </c>
      <c r="N518" s="382"/>
      <c r="O518" s="39" t="s">
        <v>63</v>
      </c>
      <c r="P518" s="383">
        <v>2525.31</v>
      </c>
      <c r="Q518" s="382"/>
      <c r="R518" s="378"/>
      <c r="S518" s="381"/>
      <c r="T518" s="382"/>
      <c r="U518" s="37">
        <v>4.07</v>
      </c>
    </row>
    <row r="519" spans="1:21" ht="14.25" customHeight="1" x14ac:dyDescent="0.25">
      <c r="A519" s="39" t="s">
        <v>100</v>
      </c>
      <c r="B519" s="39" t="s">
        <v>252</v>
      </c>
      <c r="C519" s="379" t="s">
        <v>251</v>
      </c>
      <c r="D519" s="381"/>
      <c r="E519" s="382"/>
      <c r="F519" s="380" t="s">
        <v>179</v>
      </c>
      <c r="G519" s="382"/>
      <c r="H519" s="383">
        <v>7.0000000000000007E-2</v>
      </c>
      <c r="I519" s="382"/>
      <c r="J519" s="383">
        <v>1.1499999999999999</v>
      </c>
      <c r="K519" s="382"/>
      <c r="L519" s="37">
        <v>1.6100000000000001E-3</v>
      </c>
      <c r="M519" s="378"/>
      <c r="N519" s="382"/>
      <c r="O519" s="39" t="s">
        <v>100</v>
      </c>
      <c r="P519" s="383">
        <v>756.56</v>
      </c>
      <c r="Q519" s="382"/>
      <c r="R519" s="383">
        <v>1</v>
      </c>
      <c r="S519" s="381"/>
      <c r="T519" s="382"/>
      <c r="U519" s="37">
        <v>1.22</v>
      </c>
    </row>
    <row r="520" spans="1:21" ht="18.95" customHeight="1" x14ac:dyDescent="0.25">
      <c r="A520" s="39" t="s">
        <v>100</v>
      </c>
      <c r="B520" s="39" t="s">
        <v>254</v>
      </c>
      <c r="C520" s="379" t="s">
        <v>253</v>
      </c>
      <c r="D520" s="381"/>
      <c r="E520" s="382"/>
      <c r="F520" s="380" t="s">
        <v>218</v>
      </c>
      <c r="G520" s="382"/>
      <c r="H520" s="383">
        <v>0.12</v>
      </c>
      <c r="I520" s="382"/>
      <c r="J520" s="383">
        <v>1.1499999999999999</v>
      </c>
      <c r="K520" s="382"/>
      <c r="L520" s="37">
        <v>2.7599999999999999E-3</v>
      </c>
      <c r="M520" s="378"/>
      <c r="N520" s="382"/>
      <c r="O520" s="39" t="s">
        <v>100</v>
      </c>
      <c r="P520" s="383">
        <v>1631.99</v>
      </c>
      <c r="Q520" s="382"/>
      <c r="R520" s="378"/>
      <c r="S520" s="381"/>
      <c r="T520" s="382"/>
      <c r="U520" s="37">
        <v>4.5</v>
      </c>
    </row>
    <row r="521" spans="1:21" ht="14.25" customHeight="1" x14ac:dyDescent="0.25">
      <c r="A521" s="39" t="s">
        <v>100</v>
      </c>
      <c r="B521" s="39" t="s">
        <v>252</v>
      </c>
      <c r="C521" s="379" t="s">
        <v>251</v>
      </c>
      <c r="D521" s="381"/>
      <c r="E521" s="382"/>
      <c r="F521" s="380" t="s">
        <v>179</v>
      </c>
      <c r="G521" s="382"/>
      <c r="H521" s="383">
        <v>0.12</v>
      </c>
      <c r="I521" s="382"/>
      <c r="J521" s="383">
        <v>1.1499999999999999</v>
      </c>
      <c r="K521" s="382"/>
      <c r="L521" s="37">
        <v>2.7599999999999999E-3</v>
      </c>
      <c r="M521" s="378"/>
      <c r="N521" s="382"/>
      <c r="O521" s="39" t="s">
        <v>100</v>
      </c>
      <c r="P521" s="383">
        <v>756.56</v>
      </c>
      <c r="Q521" s="382"/>
      <c r="R521" s="383">
        <v>1</v>
      </c>
      <c r="S521" s="381"/>
      <c r="T521" s="382"/>
      <c r="U521" s="37">
        <v>2.09</v>
      </c>
    </row>
    <row r="522" spans="1:21" ht="18.95" customHeight="1" x14ac:dyDescent="0.25">
      <c r="A522" s="39" t="s">
        <v>100</v>
      </c>
      <c r="B522" s="39" t="s">
        <v>1284</v>
      </c>
      <c r="C522" s="379" t="s">
        <v>1285</v>
      </c>
      <c r="D522" s="381"/>
      <c r="E522" s="382"/>
      <c r="F522" s="380" t="s">
        <v>218</v>
      </c>
      <c r="G522" s="382"/>
      <c r="H522" s="383">
        <v>5.45</v>
      </c>
      <c r="I522" s="382"/>
      <c r="J522" s="383">
        <v>1.1499999999999999</v>
      </c>
      <c r="K522" s="382"/>
      <c r="L522" s="37">
        <v>0.12534999999999999</v>
      </c>
      <c r="M522" s="383">
        <v>1703.3</v>
      </c>
      <c r="N522" s="382"/>
      <c r="O522" s="39" t="s">
        <v>1259</v>
      </c>
      <c r="P522" s="383">
        <v>2333.52</v>
      </c>
      <c r="Q522" s="382"/>
      <c r="R522" s="378"/>
      <c r="S522" s="381"/>
      <c r="T522" s="382"/>
      <c r="U522" s="37">
        <v>292.51</v>
      </c>
    </row>
    <row r="523" spans="1:21" ht="14.25" customHeight="1" x14ac:dyDescent="0.25">
      <c r="A523" s="39" t="s">
        <v>100</v>
      </c>
      <c r="B523" s="39" t="s">
        <v>252</v>
      </c>
      <c r="C523" s="379" t="s">
        <v>251</v>
      </c>
      <c r="D523" s="381"/>
      <c r="E523" s="382"/>
      <c r="F523" s="380" t="s">
        <v>179</v>
      </c>
      <c r="G523" s="382"/>
      <c r="H523" s="383">
        <v>5.45</v>
      </c>
      <c r="I523" s="382"/>
      <c r="J523" s="383">
        <v>1.1499999999999999</v>
      </c>
      <c r="K523" s="382"/>
      <c r="L523" s="37">
        <v>0.12534999999999999</v>
      </c>
      <c r="M523" s="378"/>
      <c r="N523" s="382"/>
      <c r="O523" s="39" t="s">
        <v>100</v>
      </c>
      <c r="P523" s="383">
        <v>756.56</v>
      </c>
      <c r="Q523" s="382"/>
      <c r="R523" s="383">
        <v>1</v>
      </c>
      <c r="S523" s="381"/>
      <c r="T523" s="382"/>
      <c r="U523" s="37">
        <v>94.83</v>
      </c>
    </row>
    <row r="524" spans="1:21" ht="18.95" customHeight="1" x14ac:dyDescent="0.25">
      <c r="A524" s="39" t="s">
        <v>100</v>
      </c>
      <c r="B524" s="39" t="s">
        <v>278</v>
      </c>
      <c r="C524" s="379" t="s">
        <v>277</v>
      </c>
      <c r="D524" s="381"/>
      <c r="E524" s="382"/>
      <c r="F524" s="380" t="s">
        <v>218</v>
      </c>
      <c r="G524" s="382"/>
      <c r="H524" s="383">
        <v>0.86</v>
      </c>
      <c r="I524" s="382"/>
      <c r="J524" s="383">
        <v>1.1499999999999999</v>
      </c>
      <c r="K524" s="382"/>
      <c r="L524" s="37">
        <v>1.9779999999999999E-2</v>
      </c>
      <c r="M524" s="378"/>
      <c r="N524" s="382"/>
      <c r="O524" s="39" t="s">
        <v>100</v>
      </c>
      <c r="P524" s="383">
        <v>2.5499999999999998</v>
      </c>
      <c r="Q524" s="382"/>
      <c r="R524" s="378"/>
      <c r="S524" s="381"/>
      <c r="T524" s="382"/>
      <c r="U524" s="37">
        <v>0.05</v>
      </c>
    </row>
    <row r="525" spans="1:21" ht="18.95" customHeight="1" x14ac:dyDescent="0.25">
      <c r="A525" s="39" t="s">
        <v>100</v>
      </c>
      <c r="B525" s="39" t="s">
        <v>224</v>
      </c>
      <c r="C525" s="379" t="s">
        <v>223</v>
      </c>
      <c r="D525" s="381"/>
      <c r="E525" s="382"/>
      <c r="F525" s="380" t="s">
        <v>218</v>
      </c>
      <c r="G525" s="382"/>
      <c r="H525" s="383">
        <v>0.19</v>
      </c>
      <c r="I525" s="382"/>
      <c r="J525" s="383">
        <v>1.1499999999999999</v>
      </c>
      <c r="K525" s="382"/>
      <c r="L525" s="37">
        <v>4.3699999999999998E-3</v>
      </c>
      <c r="M525" s="378"/>
      <c r="N525" s="382"/>
      <c r="O525" s="39" t="s">
        <v>100</v>
      </c>
      <c r="P525" s="383">
        <v>656.62</v>
      </c>
      <c r="Q525" s="382"/>
      <c r="R525" s="378"/>
      <c r="S525" s="381"/>
      <c r="T525" s="382"/>
      <c r="U525" s="37">
        <v>2.87</v>
      </c>
    </row>
    <row r="526" spans="1:21" ht="14.25" customHeight="1" x14ac:dyDescent="0.25">
      <c r="A526" s="39" t="s">
        <v>100</v>
      </c>
      <c r="B526" s="39" t="s">
        <v>222</v>
      </c>
      <c r="C526" s="379" t="s">
        <v>221</v>
      </c>
      <c r="D526" s="381"/>
      <c r="E526" s="382"/>
      <c r="F526" s="380" t="s">
        <v>179</v>
      </c>
      <c r="G526" s="382"/>
      <c r="H526" s="383">
        <v>0.19</v>
      </c>
      <c r="I526" s="382"/>
      <c r="J526" s="383">
        <v>1.1499999999999999</v>
      </c>
      <c r="K526" s="382"/>
      <c r="L526" s="37">
        <v>4.3699999999999998E-3</v>
      </c>
      <c r="M526" s="378"/>
      <c r="N526" s="382"/>
      <c r="O526" s="39" t="s">
        <v>100</v>
      </c>
      <c r="P526" s="383">
        <v>563.22</v>
      </c>
      <c r="Q526" s="382"/>
      <c r="R526" s="383">
        <v>1</v>
      </c>
      <c r="S526" s="381"/>
      <c r="T526" s="382"/>
      <c r="U526" s="37">
        <v>2.46</v>
      </c>
    </row>
    <row r="527" spans="1:21" ht="14.25" customHeight="1" x14ac:dyDescent="0.25">
      <c r="A527" s="39" t="s">
        <v>100</v>
      </c>
      <c r="B527" s="39" t="s">
        <v>532</v>
      </c>
      <c r="C527" s="379" t="s">
        <v>531</v>
      </c>
      <c r="D527" s="381"/>
      <c r="E527" s="382"/>
      <c r="F527" s="380" t="s">
        <v>218</v>
      </c>
      <c r="G527" s="382"/>
      <c r="H527" s="383">
        <v>1.68</v>
      </c>
      <c r="I527" s="382"/>
      <c r="J527" s="383">
        <v>1.1499999999999999</v>
      </c>
      <c r="K527" s="382"/>
      <c r="L527" s="37">
        <v>3.8640000000000001E-2</v>
      </c>
      <c r="M527" s="383">
        <v>4.3499999999999996</v>
      </c>
      <c r="N527" s="382"/>
      <c r="O527" s="39" t="s">
        <v>530</v>
      </c>
      <c r="P527" s="383">
        <v>5.26</v>
      </c>
      <c r="Q527" s="382"/>
      <c r="R527" s="378"/>
      <c r="S527" s="381"/>
      <c r="T527" s="382"/>
      <c r="U527" s="37">
        <v>0.2</v>
      </c>
    </row>
    <row r="528" spans="1:21" ht="18.95" customHeight="1" x14ac:dyDescent="0.25">
      <c r="A528" s="39" t="s">
        <v>100</v>
      </c>
      <c r="B528" s="39" t="s">
        <v>1301</v>
      </c>
      <c r="C528" s="379" t="s">
        <v>1302</v>
      </c>
      <c r="D528" s="381"/>
      <c r="E528" s="382"/>
      <c r="F528" s="380" t="s">
        <v>218</v>
      </c>
      <c r="G528" s="382"/>
      <c r="H528" s="383">
        <v>8.59</v>
      </c>
      <c r="I528" s="382"/>
      <c r="J528" s="383">
        <v>1.1499999999999999</v>
      </c>
      <c r="K528" s="382"/>
      <c r="L528" s="37">
        <v>0.19757</v>
      </c>
      <c r="M528" s="378"/>
      <c r="N528" s="382"/>
      <c r="O528" s="39" t="s">
        <v>100</v>
      </c>
      <c r="P528" s="383">
        <v>91.98</v>
      </c>
      <c r="Q528" s="382"/>
      <c r="R528" s="378"/>
      <c r="S528" s="381"/>
      <c r="T528" s="382"/>
      <c r="U528" s="37">
        <v>18.170000000000002</v>
      </c>
    </row>
    <row r="529" spans="1:21" ht="14.25" customHeight="1" x14ac:dyDescent="0.25">
      <c r="A529" s="39" t="s">
        <v>100</v>
      </c>
      <c r="B529" s="39" t="s">
        <v>178</v>
      </c>
      <c r="C529" s="379" t="s">
        <v>177</v>
      </c>
      <c r="D529" s="381"/>
      <c r="E529" s="382"/>
      <c r="F529" s="380" t="s">
        <v>100</v>
      </c>
      <c r="G529" s="382"/>
      <c r="H529" s="378"/>
      <c r="I529" s="382"/>
      <c r="J529" s="378"/>
      <c r="K529" s="382"/>
      <c r="L529" s="38"/>
      <c r="M529" s="378"/>
      <c r="N529" s="382"/>
      <c r="O529" s="39" t="s">
        <v>100</v>
      </c>
      <c r="P529" s="378"/>
      <c r="Q529" s="382"/>
      <c r="R529" s="378"/>
      <c r="S529" s="381"/>
      <c r="T529" s="382"/>
      <c r="U529" s="37">
        <v>27.01</v>
      </c>
    </row>
    <row r="530" spans="1:21" ht="27.6" customHeight="1" x14ac:dyDescent="0.25">
      <c r="A530" s="39" t="s">
        <v>100</v>
      </c>
      <c r="B530" s="39" t="s">
        <v>1303</v>
      </c>
      <c r="C530" s="379" t="s">
        <v>1304</v>
      </c>
      <c r="D530" s="381"/>
      <c r="E530" s="382"/>
      <c r="F530" s="380" t="s">
        <v>214</v>
      </c>
      <c r="G530" s="382"/>
      <c r="H530" s="383">
        <v>1.0300000000000001E-3</v>
      </c>
      <c r="I530" s="382"/>
      <c r="J530" s="383">
        <v>1</v>
      </c>
      <c r="K530" s="382"/>
      <c r="L530" s="37">
        <v>2.0999999999999999E-5</v>
      </c>
      <c r="M530" s="383">
        <v>16496.03</v>
      </c>
      <c r="N530" s="382"/>
      <c r="O530" s="39" t="s">
        <v>187</v>
      </c>
      <c r="P530" s="383">
        <v>16496.03</v>
      </c>
      <c r="Q530" s="382"/>
      <c r="R530" s="378"/>
      <c r="S530" s="381"/>
      <c r="T530" s="382"/>
      <c r="U530" s="37">
        <v>0.35</v>
      </c>
    </row>
    <row r="531" spans="1:21" ht="44.85" customHeight="1" x14ac:dyDescent="0.25">
      <c r="A531" s="39" t="s">
        <v>100</v>
      </c>
      <c r="B531" s="39" t="s">
        <v>1305</v>
      </c>
      <c r="C531" s="379" t="s">
        <v>1306</v>
      </c>
      <c r="D531" s="381"/>
      <c r="E531" s="382"/>
      <c r="F531" s="380" t="s">
        <v>240</v>
      </c>
      <c r="G531" s="382"/>
      <c r="H531" s="383">
        <v>1.8700000000000001E-2</v>
      </c>
      <c r="I531" s="382"/>
      <c r="J531" s="383">
        <v>1</v>
      </c>
      <c r="K531" s="382"/>
      <c r="L531" s="37">
        <v>3.7399999999999998E-4</v>
      </c>
      <c r="M531" s="383">
        <v>307.83999999999997</v>
      </c>
      <c r="N531" s="382"/>
      <c r="O531" s="39" t="s">
        <v>1307</v>
      </c>
      <c r="P531" s="383">
        <v>243.19</v>
      </c>
      <c r="Q531" s="382"/>
      <c r="R531" s="378"/>
      <c r="S531" s="381"/>
      <c r="T531" s="382"/>
      <c r="U531" s="37">
        <v>0.09</v>
      </c>
    </row>
    <row r="532" spans="1:21" ht="27.6" customHeight="1" x14ac:dyDescent="0.25">
      <c r="A532" s="39" t="s">
        <v>100</v>
      </c>
      <c r="B532" s="39" t="s">
        <v>1308</v>
      </c>
      <c r="C532" s="379" t="s">
        <v>1309</v>
      </c>
      <c r="D532" s="381"/>
      <c r="E532" s="382"/>
      <c r="F532" s="380" t="s">
        <v>174</v>
      </c>
      <c r="G532" s="382"/>
      <c r="H532" s="383">
        <v>1E-3</v>
      </c>
      <c r="I532" s="382"/>
      <c r="J532" s="383">
        <v>1</v>
      </c>
      <c r="K532" s="382"/>
      <c r="L532" s="37">
        <v>2.0000000000000002E-5</v>
      </c>
      <c r="M532" s="383">
        <v>105278.81</v>
      </c>
      <c r="N532" s="382"/>
      <c r="O532" s="39" t="s">
        <v>1079</v>
      </c>
      <c r="P532" s="383">
        <v>151601.49</v>
      </c>
      <c r="Q532" s="382"/>
      <c r="R532" s="378"/>
      <c r="S532" s="381"/>
      <c r="T532" s="382"/>
      <c r="U532" s="37">
        <v>3.03</v>
      </c>
    </row>
    <row r="533" spans="1:21" ht="14.25" customHeight="1" x14ac:dyDescent="0.25">
      <c r="A533" s="39" t="s">
        <v>100</v>
      </c>
      <c r="B533" s="39" t="s">
        <v>1273</v>
      </c>
      <c r="C533" s="379" t="s">
        <v>1274</v>
      </c>
      <c r="D533" s="381"/>
      <c r="E533" s="382"/>
      <c r="F533" s="380" t="s">
        <v>214</v>
      </c>
      <c r="G533" s="382"/>
      <c r="H533" s="383">
        <v>1.37</v>
      </c>
      <c r="I533" s="382"/>
      <c r="J533" s="383">
        <v>1</v>
      </c>
      <c r="K533" s="382"/>
      <c r="L533" s="37">
        <v>2.7400000000000001E-2</v>
      </c>
      <c r="M533" s="383">
        <v>114.64</v>
      </c>
      <c r="N533" s="382"/>
      <c r="O533" s="39" t="s">
        <v>1275</v>
      </c>
      <c r="P533" s="383">
        <v>131.84</v>
      </c>
      <c r="Q533" s="382"/>
      <c r="R533" s="378"/>
      <c r="S533" s="381"/>
      <c r="T533" s="382"/>
      <c r="U533" s="37">
        <v>3.61</v>
      </c>
    </row>
    <row r="534" spans="1:21" ht="14.25" customHeight="1" x14ac:dyDescent="0.25">
      <c r="A534" s="39" t="s">
        <v>100</v>
      </c>
      <c r="B534" s="39" t="s">
        <v>262</v>
      </c>
      <c r="C534" s="379" t="s">
        <v>261</v>
      </c>
      <c r="D534" s="381"/>
      <c r="E534" s="382"/>
      <c r="F534" s="380" t="s">
        <v>156</v>
      </c>
      <c r="G534" s="382"/>
      <c r="H534" s="383">
        <v>0.41</v>
      </c>
      <c r="I534" s="382"/>
      <c r="J534" s="383">
        <v>1</v>
      </c>
      <c r="K534" s="382"/>
      <c r="L534" s="37">
        <v>8.2000000000000007E-3</v>
      </c>
      <c r="M534" s="383">
        <v>41.38</v>
      </c>
      <c r="N534" s="382"/>
      <c r="O534" s="39" t="s">
        <v>260</v>
      </c>
      <c r="P534" s="383">
        <v>70.760000000000005</v>
      </c>
      <c r="Q534" s="382"/>
      <c r="R534" s="378"/>
      <c r="S534" s="381"/>
      <c r="T534" s="382"/>
      <c r="U534" s="37">
        <v>0.57999999999999996</v>
      </c>
    </row>
    <row r="535" spans="1:21" ht="18.95" customHeight="1" x14ac:dyDescent="0.25">
      <c r="A535" s="39" t="s">
        <v>100</v>
      </c>
      <c r="B535" s="39" t="s">
        <v>529</v>
      </c>
      <c r="C535" s="379" t="s">
        <v>528</v>
      </c>
      <c r="D535" s="381"/>
      <c r="E535" s="382"/>
      <c r="F535" s="380" t="s">
        <v>174</v>
      </c>
      <c r="G535" s="382"/>
      <c r="H535" s="383">
        <v>3.0000000000000001E-5</v>
      </c>
      <c r="I535" s="382"/>
      <c r="J535" s="383">
        <v>1</v>
      </c>
      <c r="K535" s="382"/>
      <c r="L535" s="37">
        <v>9.9999999999999995E-7</v>
      </c>
      <c r="M535" s="383">
        <v>60258.2</v>
      </c>
      <c r="N535" s="382"/>
      <c r="O535" s="39" t="s">
        <v>292</v>
      </c>
      <c r="P535" s="383">
        <v>58450.45</v>
      </c>
      <c r="Q535" s="382"/>
      <c r="R535" s="378"/>
      <c r="S535" s="381"/>
      <c r="T535" s="382"/>
      <c r="U535" s="37">
        <v>0.06</v>
      </c>
    </row>
    <row r="536" spans="1:21" ht="18.95" customHeight="1" x14ac:dyDescent="0.25">
      <c r="A536" s="39" t="s">
        <v>100</v>
      </c>
      <c r="B536" s="39" t="s">
        <v>1310</v>
      </c>
      <c r="C536" s="379" t="s">
        <v>1311</v>
      </c>
      <c r="D536" s="381"/>
      <c r="E536" s="382"/>
      <c r="F536" s="380" t="s">
        <v>174</v>
      </c>
      <c r="G536" s="382"/>
      <c r="H536" s="383">
        <v>1.9400000000000001E-3</v>
      </c>
      <c r="I536" s="382"/>
      <c r="J536" s="383">
        <v>1</v>
      </c>
      <c r="K536" s="382"/>
      <c r="L536" s="37">
        <v>3.8999999999999999E-5</v>
      </c>
      <c r="M536" s="383">
        <v>136760</v>
      </c>
      <c r="N536" s="382"/>
      <c r="O536" s="39" t="s">
        <v>1312</v>
      </c>
      <c r="P536" s="383">
        <v>138127.6</v>
      </c>
      <c r="Q536" s="382"/>
      <c r="R536" s="378"/>
      <c r="S536" s="381"/>
      <c r="T536" s="382"/>
      <c r="U536" s="37">
        <v>5.39</v>
      </c>
    </row>
    <row r="537" spans="1:21" ht="14.25" customHeight="1" x14ac:dyDescent="0.25">
      <c r="A537" s="39" t="s">
        <v>100</v>
      </c>
      <c r="B537" s="39" t="s">
        <v>1313</v>
      </c>
      <c r="C537" s="379" t="s">
        <v>1314</v>
      </c>
      <c r="D537" s="381"/>
      <c r="E537" s="382"/>
      <c r="F537" s="380" t="s">
        <v>174</v>
      </c>
      <c r="G537" s="382"/>
      <c r="H537" s="383">
        <v>3.1E-4</v>
      </c>
      <c r="I537" s="382"/>
      <c r="J537" s="383">
        <v>1</v>
      </c>
      <c r="K537" s="382"/>
      <c r="L537" s="37">
        <v>6.0000000000000002E-6</v>
      </c>
      <c r="M537" s="383">
        <v>51280.15</v>
      </c>
      <c r="N537" s="382"/>
      <c r="O537" s="39" t="s">
        <v>1315</v>
      </c>
      <c r="P537" s="383">
        <v>82561.039999999994</v>
      </c>
      <c r="Q537" s="382"/>
      <c r="R537" s="378"/>
      <c r="S537" s="381"/>
      <c r="T537" s="382"/>
      <c r="U537" s="37">
        <v>0.5</v>
      </c>
    </row>
    <row r="538" spans="1:21" ht="14.25" customHeight="1" x14ac:dyDescent="0.25">
      <c r="A538" s="39" t="s">
        <v>100</v>
      </c>
      <c r="B538" s="39" t="s">
        <v>1316</v>
      </c>
      <c r="C538" s="379" t="s">
        <v>1317</v>
      </c>
      <c r="D538" s="381"/>
      <c r="E538" s="382"/>
      <c r="F538" s="380" t="s">
        <v>174</v>
      </c>
      <c r="G538" s="382"/>
      <c r="H538" s="383">
        <v>5.9999999999999995E-4</v>
      </c>
      <c r="I538" s="382"/>
      <c r="J538" s="383">
        <v>1</v>
      </c>
      <c r="K538" s="382"/>
      <c r="L538" s="37">
        <v>1.2E-5</v>
      </c>
      <c r="M538" s="383">
        <v>98526.45</v>
      </c>
      <c r="N538" s="382"/>
      <c r="O538" s="39" t="s">
        <v>1318</v>
      </c>
      <c r="P538" s="383">
        <v>151730.73000000001</v>
      </c>
      <c r="Q538" s="382"/>
      <c r="R538" s="378"/>
      <c r="S538" s="381"/>
      <c r="T538" s="382"/>
      <c r="U538" s="37">
        <v>1.82</v>
      </c>
    </row>
    <row r="539" spans="1:21" ht="14.25" customHeight="1" x14ac:dyDescent="0.25">
      <c r="A539" s="39" t="s">
        <v>100</v>
      </c>
      <c r="B539" s="39" t="s">
        <v>688</v>
      </c>
      <c r="C539" s="379" t="s">
        <v>687</v>
      </c>
      <c r="D539" s="381"/>
      <c r="E539" s="382"/>
      <c r="F539" s="380" t="s">
        <v>686</v>
      </c>
      <c r="G539" s="382"/>
      <c r="H539" s="383">
        <v>3.6539999999999999</v>
      </c>
      <c r="I539" s="382"/>
      <c r="J539" s="383">
        <v>1</v>
      </c>
      <c r="K539" s="382"/>
      <c r="L539" s="37">
        <v>7.3080000000000006E-2</v>
      </c>
      <c r="M539" s="378"/>
      <c r="N539" s="382"/>
      <c r="O539" s="39" t="s">
        <v>100</v>
      </c>
      <c r="P539" s="383">
        <v>8.9700000000000006</v>
      </c>
      <c r="Q539" s="382"/>
      <c r="R539" s="378"/>
      <c r="S539" s="381"/>
      <c r="T539" s="382"/>
      <c r="U539" s="37">
        <v>0.66</v>
      </c>
    </row>
    <row r="540" spans="1:21" ht="27.6" customHeight="1" x14ac:dyDescent="0.25">
      <c r="A540" s="39" t="s">
        <v>100</v>
      </c>
      <c r="B540" s="39" t="s">
        <v>1319</v>
      </c>
      <c r="C540" s="379" t="s">
        <v>1320</v>
      </c>
      <c r="D540" s="381"/>
      <c r="E540" s="382"/>
      <c r="F540" s="380" t="s">
        <v>156</v>
      </c>
      <c r="G540" s="382"/>
      <c r="H540" s="383">
        <v>4</v>
      </c>
      <c r="I540" s="382"/>
      <c r="J540" s="383">
        <v>1</v>
      </c>
      <c r="K540" s="382"/>
      <c r="L540" s="37">
        <v>0.08</v>
      </c>
      <c r="M540" s="383">
        <v>142.68</v>
      </c>
      <c r="N540" s="382"/>
      <c r="O540" s="39" t="s">
        <v>1157</v>
      </c>
      <c r="P540" s="383">
        <v>126.99</v>
      </c>
      <c r="Q540" s="382"/>
      <c r="R540" s="378"/>
      <c r="S540" s="381"/>
      <c r="T540" s="382"/>
      <c r="U540" s="37">
        <v>10.16</v>
      </c>
    </row>
    <row r="541" spans="1:21" ht="14.25" customHeight="1" x14ac:dyDescent="0.25">
      <c r="A541" s="39" t="s">
        <v>100</v>
      </c>
      <c r="B541" s="39" t="s">
        <v>1158</v>
      </c>
      <c r="C541" s="379" t="s">
        <v>1159</v>
      </c>
      <c r="D541" s="381"/>
      <c r="E541" s="382"/>
      <c r="F541" s="380" t="s">
        <v>174</v>
      </c>
      <c r="G541" s="382"/>
      <c r="H541" s="383">
        <v>1.0000000000000001E-5</v>
      </c>
      <c r="I541" s="382"/>
      <c r="J541" s="383">
        <v>1</v>
      </c>
      <c r="K541" s="382"/>
      <c r="L541" s="38"/>
      <c r="M541" s="383">
        <v>70296.2</v>
      </c>
      <c r="N541" s="382"/>
      <c r="O541" s="39" t="s">
        <v>1160</v>
      </c>
      <c r="P541" s="383">
        <v>87870.25</v>
      </c>
      <c r="Q541" s="382"/>
      <c r="R541" s="378"/>
      <c r="S541" s="381"/>
      <c r="T541" s="382"/>
      <c r="U541" s="37">
        <v>0</v>
      </c>
    </row>
    <row r="542" spans="1:21" ht="18.95" customHeight="1" x14ac:dyDescent="0.25">
      <c r="A542" s="39" t="s">
        <v>100</v>
      </c>
      <c r="B542" s="39" t="s">
        <v>1321</v>
      </c>
      <c r="C542" s="379" t="s">
        <v>1322</v>
      </c>
      <c r="D542" s="381"/>
      <c r="E542" s="382"/>
      <c r="F542" s="380" t="s">
        <v>174</v>
      </c>
      <c r="G542" s="382"/>
      <c r="H542" s="383">
        <v>1E-4</v>
      </c>
      <c r="I542" s="382"/>
      <c r="J542" s="383">
        <v>1</v>
      </c>
      <c r="K542" s="382"/>
      <c r="L542" s="37">
        <v>1.9999999999999999E-6</v>
      </c>
      <c r="M542" s="383">
        <v>231787.35</v>
      </c>
      <c r="N542" s="382"/>
      <c r="O542" s="39" t="s">
        <v>208</v>
      </c>
      <c r="P542" s="383">
        <v>377813.38</v>
      </c>
      <c r="Q542" s="382"/>
      <c r="R542" s="378"/>
      <c r="S542" s="381"/>
      <c r="T542" s="382"/>
      <c r="U542" s="37">
        <v>0.76</v>
      </c>
    </row>
    <row r="543" spans="1:21" ht="14.25" customHeight="1" x14ac:dyDescent="0.25">
      <c r="A543" s="39" t="s">
        <v>100</v>
      </c>
      <c r="B543" s="39" t="s">
        <v>100</v>
      </c>
      <c r="C543" s="365" t="s">
        <v>166</v>
      </c>
      <c r="D543" s="381"/>
      <c r="E543" s="382"/>
      <c r="F543" s="380" t="s">
        <v>100</v>
      </c>
      <c r="G543" s="382"/>
      <c r="H543" s="378"/>
      <c r="I543" s="382"/>
      <c r="J543" s="378"/>
      <c r="K543" s="382"/>
      <c r="L543" s="38"/>
      <c r="M543" s="378"/>
      <c r="N543" s="382"/>
      <c r="O543" s="39" t="s">
        <v>100</v>
      </c>
      <c r="P543" s="378"/>
      <c r="Q543" s="382"/>
      <c r="R543" s="378"/>
      <c r="S543" s="381"/>
      <c r="T543" s="382"/>
      <c r="U543" s="35">
        <v>815.97</v>
      </c>
    </row>
    <row r="544" spans="1:21" ht="14.25" customHeight="1" x14ac:dyDescent="0.25">
      <c r="A544" s="41" t="s">
        <v>100</v>
      </c>
      <c r="B544" s="41" t="s">
        <v>100</v>
      </c>
      <c r="C544" s="379" t="s">
        <v>165</v>
      </c>
      <c r="D544" s="381"/>
      <c r="E544" s="382"/>
      <c r="F544" s="380" t="s">
        <v>100</v>
      </c>
      <c r="G544" s="382"/>
      <c r="H544" s="378"/>
      <c r="I544" s="382"/>
      <c r="J544" s="379" t="s">
        <v>100</v>
      </c>
      <c r="K544" s="382"/>
      <c r="L544" s="39" t="s">
        <v>100</v>
      </c>
      <c r="M544" s="379" t="s">
        <v>100</v>
      </c>
      <c r="N544" s="382"/>
      <c r="O544" s="41" t="s">
        <v>100</v>
      </c>
      <c r="P544" s="378"/>
      <c r="Q544" s="382"/>
      <c r="R544" s="379" t="s">
        <v>100</v>
      </c>
      <c r="S544" s="381"/>
      <c r="T544" s="382"/>
      <c r="U544" s="37">
        <v>466.59</v>
      </c>
    </row>
    <row r="545" spans="1:21" ht="28.35" customHeight="1" x14ac:dyDescent="0.25">
      <c r="A545" s="41" t="s">
        <v>100</v>
      </c>
      <c r="B545" s="39" t="s">
        <v>1323</v>
      </c>
      <c r="C545" s="379" t="s">
        <v>1324</v>
      </c>
      <c r="D545" s="381"/>
      <c r="E545" s="382"/>
      <c r="F545" s="380" t="s">
        <v>160</v>
      </c>
      <c r="G545" s="382"/>
      <c r="H545" s="383">
        <v>93</v>
      </c>
      <c r="I545" s="382"/>
      <c r="J545" s="383">
        <v>1</v>
      </c>
      <c r="K545" s="382"/>
      <c r="L545" s="37">
        <v>93</v>
      </c>
      <c r="M545" s="378"/>
      <c r="N545" s="382"/>
      <c r="O545" s="39" t="s">
        <v>100</v>
      </c>
      <c r="P545" s="378"/>
      <c r="Q545" s="382"/>
      <c r="R545" s="384" t="s">
        <v>100</v>
      </c>
      <c r="S545" s="381"/>
      <c r="T545" s="382"/>
      <c r="U545" s="37">
        <v>433.93</v>
      </c>
    </row>
    <row r="546" spans="1:21" ht="28.35" customHeight="1" x14ac:dyDescent="0.25">
      <c r="A546" s="41" t="s">
        <v>100</v>
      </c>
      <c r="B546" s="39" t="s">
        <v>1325</v>
      </c>
      <c r="C546" s="379" t="s">
        <v>1326</v>
      </c>
      <c r="D546" s="381"/>
      <c r="E546" s="382"/>
      <c r="F546" s="380" t="s">
        <v>160</v>
      </c>
      <c r="G546" s="382"/>
      <c r="H546" s="383">
        <v>62</v>
      </c>
      <c r="I546" s="382"/>
      <c r="J546" s="383">
        <v>1</v>
      </c>
      <c r="K546" s="382"/>
      <c r="L546" s="37">
        <v>62</v>
      </c>
      <c r="M546" s="378"/>
      <c r="N546" s="382"/>
      <c r="O546" s="39" t="s">
        <v>100</v>
      </c>
      <c r="P546" s="378"/>
      <c r="Q546" s="382"/>
      <c r="R546" s="384" t="s">
        <v>100</v>
      </c>
      <c r="S546" s="381"/>
      <c r="T546" s="382"/>
      <c r="U546" s="37">
        <v>289.29000000000002</v>
      </c>
    </row>
    <row r="547" spans="1:21" ht="14.25" customHeight="1" x14ac:dyDescent="0.25">
      <c r="A547" s="36" t="s">
        <v>100</v>
      </c>
      <c r="B547" s="36" t="s">
        <v>100</v>
      </c>
      <c r="C547" s="365" t="s">
        <v>136</v>
      </c>
      <c r="D547" s="381"/>
      <c r="E547" s="381"/>
      <c r="F547" s="381"/>
      <c r="G547" s="381"/>
      <c r="H547" s="381"/>
      <c r="I547" s="381"/>
      <c r="J547" s="381"/>
      <c r="K547" s="381"/>
      <c r="L547" s="382"/>
      <c r="M547" s="385" t="s">
        <v>100</v>
      </c>
      <c r="N547" s="381"/>
      <c r="O547" s="382"/>
      <c r="P547" s="386">
        <v>76959.5</v>
      </c>
      <c r="Q547" s="382"/>
      <c r="R547" s="369"/>
      <c r="S547" s="381"/>
      <c r="T547" s="382"/>
      <c r="U547" s="35">
        <v>1539.19</v>
      </c>
    </row>
    <row r="548" spans="1:21" ht="82.35" customHeight="1" x14ac:dyDescent="0.25">
      <c r="A548" s="44" t="s">
        <v>603</v>
      </c>
      <c r="B548" s="43" t="s">
        <v>1327</v>
      </c>
      <c r="C548" s="365" t="s">
        <v>1328</v>
      </c>
      <c r="D548" s="381"/>
      <c r="E548" s="382"/>
      <c r="F548" s="367" t="s">
        <v>229</v>
      </c>
      <c r="G548" s="382"/>
      <c r="H548" s="368">
        <v>0.31359999999999999</v>
      </c>
      <c r="I548" s="382"/>
      <c r="J548" s="368">
        <v>1</v>
      </c>
      <c r="K548" s="382"/>
      <c r="L548" s="35">
        <v>0.31359999999999999</v>
      </c>
      <c r="M548" s="369"/>
      <c r="N548" s="382"/>
      <c r="O548" s="42"/>
      <c r="P548" s="369"/>
      <c r="Q548" s="382"/>
      <c r="R548" s="369"/>
      <c r="S548" s="381"/>
      <c r="T548" s="382"/>
      <c r="U548" s="38"/>
    </row>
    <row r="549" spans="1:21" ht="28.35" customHeight="1" x14ac:dyDescent="0.25">
      <c r="A549" s="40" t="s">
        <v>100</v>
      </c>
      <c r="B549" s="39" t="s">
        <v>228</v>
      </c>
      <c r="C549" s="379" t="s">
        <v>227</v>
      </c>
      <c r="D549" s="381"/>
      <c r="E549" s="381"/>
      <c r="F549" s="381"/>
      <c r="G549" s="381"/>
      <c r="H549" s="381"/>
      <c r="I549" s="381"/>
      <c r="J549" s="381"/>
      <c r="K549" s="381"/>
      <c r="L549" s="381"/>
      <c r="M549" s="381"/>
      <c r="N549" s="381"/>
      <c r="O549" s="381"/>
      <c r="P549" s="381"/>
      <c r="Q549" s="381"/>
      <c r="R549" s="381"/>
      <c r="S549" s="381"/>
      <c r="T549" s="382"/>
      <c r="U549" s="41" t="s">
        <v>100</v>
      </c>
    </row>
    <row r="550" spans="1:21" ht="14.25" customHeight="1" x14ac:dyDescent="0.25">
      <c r="A550" s="39" t="s">
        <v>100</v>
      </c>
      <c r="B550" s="39" t="s">
        <v>187</v>
      </c>
      <c r="C550" s="379" t="s">
        <v>186</v>
      </c>
      <c r="D550" s="381"/>
      <c r="E550" s="382"/>
      <c r="F550" s="380" t="s">
        <v>179</v>
      </c>
      <c r="G550" s="382"/>
      <c r="H550" s="378"/>
      <c r="I550" s="382"/>
      <c r="J550" s="378"/>
      <c r="K550" s="382"/>
      <c r="L550" s="37">
        <v>3.0438019999999999</v>
      </c>
      <c r="M550" s="378"/>
      <c r="N550" s="382"/>
      <c r="O550" s="39" t="s">
        <v>100</v>
      </c>
      <c r="P550" s="378"/>
      <c r="Q550" s="382"/>
      <c r="R550" s="378"/>
      <c r="S550" s="381"/>
      <c r="T550" s="382"/>
      <c r="U550" s="37">
        <v>1675.95</v>
      </c>
    </row>
    <row r="551" spans="1:21" ht="14.25" customHeight="1" x14ac:dyDescent="0.25">
      <c r="A551" s="39" t="s">
        <v>100</v>
      </c>
      <c r="B551" s="39" t="s">
        <v>185</v>
      </c>
      <c r="C551" s="379" t="s">
        <v>184</v>
      </c>
      <c r="D551" s="381"/>
      <c r="E551" s="382"/>
      <c r="F551" s="380" t="s">
        <v>179</v>
      </c>
      <c r="G551" s="382"/>
      <c r="H551" s="383">
        <v>8.44</v>
      </c>
      <c r="I551" s="382"/>
      <c r="J551" s="383">
        <v>1.1499999999999999</v>
      </c>
      <c r="K551" s="382"/>
      <c r="L551" s="37">
        <v>3.0438019999999999</v>
      </c>
      <c r="M551" s="378"/>
      <c r="N551" s="382"/>
      <c r="O551" s="39" t="s">
        <v>100</v>
      </c>
      <c r="P551" s="383">
        <v>550.61</v>
      </c>
      <c r="Q551" s="382"/>
      <c r="R551" s="383">
        <v>1</v>
      </c>
      <c r="S551" s="381"/>
      <c r="T551" s="382"/>
      <c r="U551" s="37">
        <v>1675.95</v>
      </c>
    </row>
    <row r="552" spans="1:21" ht="14.25" customHeight="1" x14ac:dyDescent="0.25">
      <c r="A552" s="39" t="s">
        <v>100</v>
      </c>
      <c r="B552" s="39" t="s">
        <v>183</v>
      </c>
      <c r="C552" s="379" t="s">
        <v>182</v>
      </c>
      <c r="D552" s="381"/>
      <c r="E552" s="382"/>
      <c r="F552" s="380" t="s">
        <v>100</v>
      </c>
      <c r="G552" s="382"/>
      <c r="H552" s="378"/>
      <c r="I552" s="382"/>
      <c r="J552" s="378"/>
      <c r="K552" s="382"/>
      <c r="L552" s="38"/>
      <c r="M552" s="378"/>
      <c r="N552" s="382"/>
      <c r="O552" s="39" t="s">
        <v>100</v>
      </c>
      <c r="P552" s="378"/>
      <c r="Q552" s="382"/>
      <c r="R552" s="378"/>
      <c r="S552" s="381"/>
      <c r="T552" s="382"/>
      <c r="U552" s="37">
        <v>58.13</v>
      </c>
    </row>
    <row r="553" spans="1:21" ht="14.25" customHeight="1" x14ac:dyDescent="0.25">
      <c r="A553" s="39" t="s">
        <v>100</v>
      </c>
      <c r="B553" s="39" t="s">
        <v>181</v>
      </c>
      <c r="C553" s="379" t="s">
        <v>180</v>
      </c>
      <c r="D553" s="381"/>
      <c r="E553" s="382"/>
      <c r="F553" s="380" t="s">
        <v>179</v>
      </c>
      <c r="G553" s="382"/>
      <c r="H553" s="378"/>
      <c r="I553" s="382"/>
      <c r="J553" s="378"/>
      <c r="K553" s="382"/>
      <c r="L553" s="37">
        <v>5.7702000000000003E-2</v>
      </c>
      <c r="M553" s="378"/>
      <c r="N553" s="382"/>
      <c r="O553" s="39" t="s">
        <v>100</v>
      </c>
      <c r="P553" s="378"/>
      <c r="Q553" s="382"/>
      <c r="R553" s="378"/>
      <c r="S553" s="381"/>
      <c r="T553" s="382"/>
      <c r="U553" s="37">
        <v>40.18</v>
      </c>
    </row>
    <row r="554" spans="1:21" ht="14.25" customHeight="1" x14ac:dyDescent="0.25">
      <c r="A554" s="39" t="s">
        <v>100</v>
      </c>
      <c r="B554" s="39" t="s">
        <v>1126</v>
      </c>
      <c r="C554" s="379" t="s">
        <v>1127</v>
      </c>
      <c r="D554" s="381"/>
      <c r="E554" s="382"/>
      <c r="F554" s="380" t="s">
        <v>218</v>
      </c>
      <c r="G554" s="382"/>
      <c r="H554" s="383">
        <v>0.08</v>
      </c>
      <c r="I554" s="382"/>
      <c r="J554" s="383">
        <v>1.1499999999999999</v>
      </c>
      <c r="K554" s="382"/>
      <c r="L554" s="37">
        <v>2.8851000000000002E-2</v>
      </c>
      <c r="M554" s="378"/>
      <c r="N554" s="382"/>
      <c r="O554" s="39" t="s">
        <v>100</v>
      </c>
      <c r="P554" s="383">
        <v>992.5</v>
      </c>
      <c r="Q554" s="382"/>
      <c r="R554" s="378"/>
      <c r="S554" s="381"/>
      <c r="T554" s="382"/>
      <c r="U554" s="37">
        <v>28.63</v>
      </c>
    </row>
    <row r="555" spans="1:21" ht="14.25" customHeight="1" x14ac:dyDescent="0.25">
      <c r="A555" s="39" t="s">
        <v>100</v>
      </c>
      <c r="B555" s="39" t="s">
        <v>252</v>
      </c>
      <c r="C555" s="379" t="s">
        <v>251</v>
      </c>
      <c r="D555" s="381"/>
      <c r="E555" s="382"/>
      <c r="F555" s="380" t="s">
        <v>179</v>
      </c>
      <c r="G555" s="382"/>
      <c r="H555" s="383">
        <v>0.08</v>
      </c>
      <c r="I555" s="382"/>
      <c r="J555" s="383">
        <v>1.1499999999999999</v>
      </c>
      <c r="K555" s="382"/>
      <c r="L555" s="37">
        <v>2.8851000000000002E-2</v>
      </c>
      <c r="M555" s="378"/>
      <c r="N555" s="382"/>
      <c r="O555" s="39" t="s">
        <v>100</v>
      </c>
      <c r="P555" s="383">
        <v>756.56</v>
      </c>
      <c r="Q555" s="382"/>
      <c r="R555" s="383">
        <v>1</v>
      </c>
      <c r="S555" s="381"/>
      <c r="T555" s="382"/>
      <c r="U555" s="37">
        <v>21.83</v>
      </c>
    </row>
    <row r="556" spans="1:21" ht="18.95" customHeight="1" x14ac:dyDescent="0.25">
      <c r="A556" s="39" t="s">
        <v>100</v>
      </c>
      <c r="B556" s="39" t="s">
        <v>254</v>
      </c>
      <c r="C556" s="379" t="s">
        <v>253</v>
      </c>
      <c r="D556" s="381"/>
      <c r="E556" s="382"/>
      <c r="F556" s="380" t="s">
        <v>218</v>
      </c>
      <c r="G556" s="382"/>
      <c r="H556" s="383">
        <v>0.03</v>
      </c>
      <c r="I556" s="382"/>
      <c r="J556" s="383">
        <v>1.1499999999999999</v>
      </c>
      <c r="K556" s="382"/>
      <c r="L556" s="37">
        <v>1.0819E-2</v>
      </c>
      <c r="M556" s="378"/>
      <c r="N556" s="382"/>
      <c r="O556" s="39" t="s">
        <v>100</v>
      </c>
      <c r="P556" s="383">
        <v>1631.99</v>
      </c>
      <c r="Q556" s="382"/>
      <c r="R556" s="378"/>
      <c r="S556" s="381"/>
      <c r="T556" s="382"/>
      <c r="U556" s="37">
        <v>17.66</v>
      </c>
    </row>
    <row r="557" spans="1:21" ht="14.25" customHeight="1" x14ac:dyDescent="0.25">
      <c r="A557" s="39" t="s">
        <v>100</v>
      </c>
      <c r="B557" s="39" t="s">
        <v>252</v>
      </c>
      <c r="C557" s="379" t="s">
        <v>251</v>
      </c>
      <c r="D557" s="381"/>
      <c r="E557" s="382"/>
      <c r="F557" s="380" t="s">
        <v>179</v>
      </c>
      <c r="G557" s="382"/>
      <c r="H557" s="383">
        <v>0.03</v>
      </c>
      <c r="I557" s="382"/>
      <c r="J557" s="383">
        <v>1.1499999999999999</v>
      </c>
      <c r="K557" s="382"/>
      <c r="L557" s="37">
        <v>1.0819E-2</v>
      </c>
      <c r="M557" s="378"/>
      <c r="N557" s="382"/>
      <c r="O557" s="39" t="s">
        <v>100</v>
      </c>
      <c r="P557" s="383">
        <v>756.56</v>
      </c>
      <c r="Q557" s="382"/>
      <c r="R557" s="383">
        <v>1</v>
      </c>
      <c r="S557" s="381"/>
      <c r="T557" s="382"/>
      <c r="U557" s="37">
        <v>8.19</v>
      </c>
    </row>
    <row r="558" spans="1:21" ht="18.95" customHeight="1" x14ac:dyDescent="0.25">
      <c r="A558" s="39" t="s">
        <v>100</v>
      </c>
      <c r="B558" s="39" t="s">
        <v>224</v>
      </c>
      <c r="C558" s="379" t="s">
        <v>223</v>
      </c>
      <c r="D558" s="381"/>
      <c r="E558" s="382"/>
      <c r="F558" s="380" t="s">
        <v>218</v>
      </c>
      <c r="G558" s="382"/>
      <c r="H558" s="383">
        <v>0.05</v>
      </c>
      <c r="I558" s="382"/>
      <c r="J558" s="383">
        <v>1.1499999999999999</v>
      </c>
      <c r="K558" s="382"/>
      <c r="L558" s="37">
        <v>1.8031999999999999E-2</v>
      </c>
      <c r="M558" s="378"/>
      <c r="N558" s="382"/>
      <c r="O558" s="39" t="s">
        <v>100</v>
      </c>
      <c r="P558" s="383">
        <v>656.62</v>
      </c>
      <c r="Q558" s="382"/>
      <c r="R558" s="378"/>
      <c r="S558" s="381"/>
      <c r="T558" s="382"/>
      <c r="U558" s="37">
        <v>11.84</v>
      </c>
    </row>
    <row r="559" spans="1:21" ht="14.25" customHeight="1" x14ac:dyDescent="0.25">
      <c r="A559" s="39" t="s">
        <v>100</v>
      </c>
      <c r="B559" s="39" t="s">
        <v>222</v>
      </c>
      <c r="C559" s="379" t="s">
        <v>221</v>
      </c>
      <c r="D559" s="381"/>
      <c r="E559" s="382"/>
      <c r="F559" s="380" t="s">
        <v>179</v>
      </c>
      <c r="G559" s="382"/>
      <c r="H559" s="383">
        <v>0.05</v>
      </c>
      <c r="I559" s="382"/>
      <c r="J559" s="383">
        <v>1.1499999999999999</v>
      </c>
      <c r="K559" s="382"/>
      <c r="L559" s="37">
        <v>1.8031999999999999E-2</v>
      </c>
      <c r="M559" s="378"/>
      <c r="N559" s="382"/>
      <c r="O559" s="39" t="s">
        <v>100</v>
      </c>
      <c r="P559" s="383">
        <v>563.22</v>
      </c>
      <c r="Q559" s="382"/>
      <c r="R559" s="383">
        <v>1</v>
      </c>
      <c r="S559" s="381"/>
      <c r="T559" s="382"/>
      <c r="U559" s="37">
        <v>10.16</v>
      </c>
    </row>
    <row r="560" spans="1:21" ht="14.25" customHeight="1" x14ac:dyDescent="0.25">
      <c r="A560" s="39" t="s">
        <v>100</v>
      </c>
      <c r="B560" s="39" t="s">
        <v>178</v>
      </c>
      <c r="C560" s="379" t="s">
        <v>177</v>
      </c>
      <c r="D560" s="381"/>
      <c r="E560" s="382"/>
      <c r="F560" s="380" t="s">
        <v>100</v>
      </c>
      <c r="G560" s="382"/>
      <c r="H560" s="378"/>
      <c r="I560" s="382"/>
      <c r="J560" s="378"/>
      <c r="K560" s="382"/>
      <c r="L560" s="38"/>
      <c r="M560" s="378"/>
      <c r="N560" s="382"/>
      <c r="O560" s="39" t="s">
        <v>100</v>
      </c>
      <c r="P560" s="378"/>
      <c r="Q560" s="382"/>
      <c r="R560" s="378"/>
      <c r="S560" s="381"/>
      <c r="T560" s="382"/>
      <c r="U560" s="37">
        <v>333.3</v>
      </c>
    </row>
    <row r="561" spans="1:21" ht="14.25" customHeight="1" x14ac:dyDescent="0.25">
      <c r="A561" s="39" t="s">
        <v>100</v>
      </c>
      <c r="B561" s="39" t="s">
        <v>262</v>
      </c>
      <c r="C561" s="379" t="s">
        <v>261</v>
      </c>
      <c r="D561" s="381"/>
      <c r="E561" s="382"/>
      <c r="F561" s="380" t="s">
        <v>156</v>
      </c>
      <c r="G561" s="382"/>
      <c r="H561" s="383">
        <v>15.02</v>
      </c>
      <c r="I561" s="382"/>
      <c r="J561" s="383">
        <v>1</v>
      </c>
      <c r="K561" s="382"/>
      <c r="L561" s="37">
        <v>4.7102719999999998</v>
      </c>
      <c r="M561" s="383">
        <v>41.38</v>
      </c>
      <c r="N561" s="382"/>
      <c r="O561" s="39" t="s">
        <v>260</v>
      </c>
      <c r="P561" s="383">
        <v>70.760000000000005</v>
      </c>
      <c r="Q561" s="382"/>
      <c r="R561" s="378"/>
      <c r="S561" s="381"/>
      <c r="T561" s="382"/>
      <c r="U561" s="37">
        <v>333.3</v>
      </c>
    </row>
    <row r="562" spans="1:21" ht="14.25" customHeight="1" x14ac:dyDescent="0.25">
      <c r="A562" s="39" t="s">
        <v>100</v>
      </c>
      <c r="B562" s="39" t="s">
        <v>100</v>
      </c>
      <c r="C562" s="365" t="s">
        <v>166</v>
      </c>
      <c r="D562" s="381"/>
      <c r="E562" s="382"/>
      <c r="F562" s="380" t="s">
        <v>100</v>
      </c>
      <c r="G562" s="382"/>
      <c r="H562" s="378"/>
      <c r="I562" s="382"/>
      <c r="J562" s="378"/>
      <c r="K562" s="382"/>
      <c r="L562" s="38"/>
      <c r="M562" s="378"/>
      <c r="N562" s="382"/>
      <c r="O562" s="39" t="s">
        <v>100</v>
      </c>
      <c r="P562" s="378"/>
      <c r="Q562" s="382"/>
      <c r="R562" s="378"/>
      <c r="S562" s="381"/>
      <c r="T562" s="382"/>
      <c r="U562" s="35">
        <v>2107.56</v>
      </c>
    </row>
    <row r="563" spans="1:21" ht="14.25" customHeight="1" x14ac:dyDescent="0.25">
      <c r="A563" s="41" t="s">
        <v>100</v>
      </c>
      <c r="B563" s="41" t="s">
        <v>100</v>
      </c>
      <c r="C563" s="379" t="s">
        <v>165</v>
      </c>
      <c r="D563" s="381"/>
      <c r="E563" s="382"/>
      <c r="F563" s="380" t="s">
        <v>100</v>
      </c>
      <c r="G563" s="382"/>
      <c r="H563" s="378"/>
      <c r="I563" s="382"/>
      <c r="J563" s="379" t="s">
        <v>100</v>
      </c>
      <c r="K563" s="382"/>
      <c r="L563" s="39" t="s">
        <v>100</v>
      </c>
      <c r="M563" s="379" t="s">
        <v>100</v>
      </c>
      <c r="N563" s="382"/>
      <c r="O563" s="41" t="s">
        <v>100</v>
      </c>
      <c r="P563" s="378"/>
      <c r="Q563" s="382"/>
      <c r="R563" s="379" t="s">
        <v>100</v>
      </c>
      <c r="S563" s="381"/>
      <c r="T563" s="382"/>
      <c r="U563" s="37">
        <v>1716.13</v>
      </c>
    </row>
    <row r="564" spans="1:21" ht="28.35" customHeight="1" x14ac:dyDescent="0.25">
      <c r="A564" s="41" t="s">
        <v>100</v>
      </c>
      <c r="B564" s="39" t="s">
        <v>1329</v>
      </c>
      <c r="C564" s="379" t="s">
        <v>1330</v>
      </c>
      <c r="D564" s="381"/>
      <c r="E564" s="382"/>
      <c r="F564" s="380" t="s">
        <v>160</v>
      </c>
      <c r="G564" s="382"/>
      <c r="H564" s="383">
        <v>109</v>
      </c>
      <c r="I564" s="382"/>
      <c r="J564" s="383">
        <v>1</v>
      </c>
      <c r="K564" s="382"/>
      <c r="L564" s="37">
        <v>109</v>
      </c>
      <c r="M564" s="378"/>
      <c r="N564" s="382"/>
      <c r="O564" s="39" t="s">
        <v>100</v>
      </c>
      <c r="P564" s="378"/>
      <c r="Q564" s="382"/>
      <c r="R564" s="384" t="s">
        <v>100</v>
      </c>
      <c r="S564" s="381"/>
      <c r="T564" s="382"/>
      <c r="U564" s="37">
        <v>1870.58</v>
      </c>
    </row>
    <row r="565" spans="1:21" ht="28.35" customHeight="1" x14ac:dyDescent="0.25">
      <c r="A565" s="41" t="s">
        <v>100</v>
      </c>
      <c r="B565" s="39" t="s">
        <v>1331</v>
      </c>
      <c r="C565" s="379" t="s">
        <v>1332</v>
      </c>
      <c r="D565" s="381"/>
      <c r="E565" s="382"/>
      <c r="F565" s="380" t="s">
        <v>160</v>
      </c>
      <c r="G565" s="382"/>
      <c r="H565" s="383">
        <v>57</v>
      </c>
      <c r="I565" s="382"/>
      <c r="J565" s="383">
        <v>1</v>
      </c>
      <c r="K565" s="382"/>
      <c r="L565" s="37">
        <v>57</v>
      </c>
      <c r="M565" s="378"/>
      <c r="N565" s="382"/>
      <c r="O565" s="39" t="s">
        <v>100</v>
      </c>
      <c r="P565" s="378"/>
      <c r="Q565" s="382"/>
      <c r="R565" s="384" t="s">
        <v>100</v>
      </c>
      <c r="S565" s="381"/>
      <c r="T565" s="382"/>
      <c r="U565" s="37">
        <v>978.19</v>
      </c>
    </row>
    <row r="566" spans="1:21" ht="14.25" customHeight="1" x14ac:dyDescent="0.25">
      <c r="A566" s="36" t="s">
        <v>100</v>
      </c>
      <c r="B566" s="36" t="s">
        <v>100</v>
      </c>
      <c r="C566" s="365" t="s">
        <v>136</v>
      </c>
      <c r="D566" s="381"/>
      <c r="E566" s="381"/>
      <c r="F566" s="381"/>
      <c r="G566" s="381"/>
      <c r="H566" s="381"/>
      <c r="I566" s="381"/>
      <c r="J566" s="381"/>
      <c r="K566" s="381"/>
      <c r="L566" s="382"/>
      <c r="M566" s="385" t="s">
        <v>100</v>
      </c>
      <c r="N566" s="381"/>
      <c r="O566" s="382"/>
      <c r="P566" s="386">
        <v>15804.62</v>
      </c>
      <c r="Q566" s="382"/>
      <c r="R566" s="369"/>
      <c r="S566" s="381"/>
      <c r="T566" s="382"/>
      <c r="U566" s="35">
        <v>4956.33</v>
      </c>
    </row>
    <row r="567" spans="1:21" ht="14.25" customHeight="1" x14ac:dyDescent="0.25"/>
    <row r="568" spans="1:21" ht="14.25" customHeight="1" x14ac:dyDescent="0.25">
      <c r="A568" s="34" t="s">
        <v>100</v>
      </c>
      <c r="B568" s="34" t="s">
        <v>100</v>
      </c>
      <c r="C568" s="387" t="s">
        <v>133</v>
      </c>
      <c r="D568" s="381"/>
      <c r="E568" s="381"/>
      <c r="F568" s="381"/>
      <c r="G568" s="381"/>
      <c r="H568" s="381"/>
      <c r="I568" s="381"/>
      <c r="J568" s="381"/>
      <c r="K568" s="381"/>
      <c r="L568" s="381"/>
      <c r="M568" s="381"/>
      <c r="N568" s="381"/>
      <c r="O568" s="382"/>
      <c r="P568" s="388" t="s">
        <v>100</v>
      </c>
      <c r="Q568" s="382"/>
      <c r="R568" s="388" t="s">
        <v>100</v>
      </c>
      <c r="S568" s="381"/>
      <c r="T568" s="382"/>
      <c r="U568" s="33" t="s">
        <v>100</v>
      </c>
    </row>
    <row r="569" spans="1:21" ht="14.25" customHeight="1" x14ac:dyDescent="0.25">
      <c r="A569" s="34" t="s">
        <v>100</v>
      </c>
      <c r="B569" s="34" t="s">
        <v>100</v>
      </c>
      <c r="C569" s="387" t="s">
        <v>135</v>
      </c>
      <c r="D569" s="381"/>
      <c r="E569" s="381"/>
      <c r="F569" s="381"/>
      <c r="G569" s="381"/>
      <c r="H569" s="381"/>
      <c r="I569" s="381"/>
      <c r="J569" s="381"/>
      <c r="K569" s="381"/>
      <c r="L569" s="381"/>
      <c r="M569" s="381"/>
      <c r="N569" s="381"/>
      <c r="O569" s="382"/>
      <c r="P569" s="388" t="s">
        <v>100</v>
      </c>
      <c r="Q569" s="382"/>
      <c r="R569" s="388" t="s">
        <v>100</v>
      </c>
      <c r="S569" s="381"/>
      <c r="T569" s="382"/>
      <c r="U569" s="33" t="s">
        <v>1333</v>
      </c>
    </row>
    <row r="570" spans="1:21" ht="14.25" customHeight="1" x14ac:dyDescent="0.25">
      <c r="A570" s="34" t="s">
        <v>100</v>
      </c>
      <c r="B570" s="34" t="s">
        <v>100</v>
      </c>
      <c r="C570" s="387" t="s">
        <v>155</v>
      </c>
      <c r="D570" s="381"/>
      <c r="E570" s="381"/>
      <c r="F570" s="381"/>
      <c r="G570" s="381"/>
      <c r="H570" s="381"/>
      <c r="I570" s="381"/>
      <c r="J570" s="381"/>
      <c r="K570" s="381"/>
      <c r="L570" s="381"/>
      <c r="M570" s="381"/>
      <c r="N570" s="381"/>
      <c r="O570" s="382"/>
      <c r="P570" s="388" t="s">
        <v>100</v>
      </c>
      <c r="Q570" s="382"/>
      <c r="R570" s="388" t="s">
        <v>100</v>
      </c>
      <c r="S570" s="381"/>
      <c r="T570" s="382"/>
      <c r="U570" s="33" t="s">
        <v>1334</v>
      </c>
    </row>
    <row r="571" spans="1:21" ht="14.25" customHeight="1" x14ac:dyDescent="0.25">
      <c r="A571" s="34" t="s">
        <v>100</v>
      </c>
      <c r="B571" s="34" t="s">
        <v>100</v>
      </c>
      <c r="C571" s="387" t="s">
        <v>154</v>
      </c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2"/>
      <c r="P571" s="388" t="s">
        <v>100</v>
      </c>
      <c r="Q571" s="382"/>
      <c r="R571" s="388" t="s">
        <v>100</v>
      </c>
      <c r="S571" s="381"/>
      <c r="T571" s="382"/>
      <c r="U571" s="33" t="s">
        <v>1335</v>
      </c>
    </row>
    <row r="572" spans="1:21" ht="14.25" customHeight="1" x14ac:dyDescent="0.25">
      <c r="A572" s="34" t="s">
        <v>100</v>
      </c>
      <c r="B572" s="34" t="s">
        <v>100</v>
      </c>
      <c r="C572" s="387" t="s">
        <v>153</v>
      </c>
      <c r="D572" s="381"/>
      <c r="E572" s="381"/>
      <c r="F572" s="381"/>
      <c r="G572" s="381"/>
      <c r="H572" s="381"/>
      <c r="I572" s="381"/>
      <c r="J572" s="381"/>
      <c r="K572" s="381"/>
      <c r="L572" s="381"/>
      <c r="M572" s="381"/>
      <c r="N572" s="381"/>
      <c r="O572" s="382"/>
      <c r="P572" s="388" t="s">
        <v>100</v>
      </c>
      <c r="Q572" s="382"/>
      <c r="R572" s="388" t="s">
        <v>100</v>
      </c>
      <c r="S572" s="381"/>
      <c r="T572" s="382"/>
      <c r="U572" s="33" t="s">
        <v>1336</v>
      </c>
    </row>
    <row r="573" spans="1:21" ht="14.25" customHeight="1" x14ac:dyDescent="0.25">
      <c r="A573" s="34" t="s">
        <v>100</v>
      </c>
      <c r="B573" s="34" t="s">
        <v>100</v>
      </c>
      <c r="C573" s="387" t="s">
        <v>152</v>
      </c>
      <c r="D573" s="381"/>
      <c r="E573" s="381"/>
      <c r="F573" s="381"/>
      <c r="G573" s="381"/>
      <c r="H573" s="381"/>
      <c r="I573" s="381"/>
      <c r="J573" s="381"/>
      <c r="K573" s="381"/>
      <c r="L573" s="381"/>
      <c r="M573" s="381"/>
      <c r="N573" s="381"/>
      <c r="O573" s="382"/>
      <c r="P573" s="388" t="s">
        <v>100</v>
      </c>
      <c r="Q573" s="382"/>
      <c r="R573" s="388" t="s">
        <v>100</v>
      </c>
      <c r="S573" s="381"/>
      <c r="T573" s="382"/>
      <c r="U573" s="33" t="s">
        <v>1337</v>
      </c>
    </row>
    <row r="574" spans="1:21" ht="14.25" customHeight="1" x14ac:dyDescent="0.25">
      <c r="A574" s="34" t="s">
        <v>100</v>
      </c>
      <c r="B574" s="34" t="s">
        <v>100</v>
      </c>
      <c r="C574" s="387" t="s">
        <v>149</v>
      </c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382"/>
      <c r="P574" s="388" t="s">
        <v>100</v>
      </c>
      <c r="Q574" s="382"/>
      <c r="R574" s="388" t="s">
        <v>100</v>
      </c>
      <c r="S574" s="381"/>
      <c r="T574" s="382"/>
      <c r="U574" s="33" t="s">
        <v>1338</v>
      </c>
    </row>
    <row r="575" spans="1:21" ht="14.25" customHeight="1" x14ac:dyDescent="0.25">
      <c r="A575" s="34" t="s">
        <v>100</v>
      </c>
      <c r="B575" s="34" t="s">
        <v>100</v>
      </c>
      <c r="C575" s="387" t="s">
        <v>148</v>
      </c>
      <c r="D575" s="381"/>
      <c r="E575" s="381"/>
      <c r="F575" s="381"/>
      <c r="G575" s="381"/>
      <c r="H575" s="381"/>
      <c r="I575" s="381"/>
      <c r="J575" s="381"/>
      <c r="K575" s="381"/>
      <c r="L575" s="381"/>
      <c r="M575" s="381"/>
      <c r="N575" s="381"/>
      <c r="O575" s="382"/>
      <c r="P575" s="388" t="s">
        <v>100</v>
      </c>
      <c r="Q575" s="382"/>
      <c r="R575" s="388" t="s">
        <v>100</v>
      </c>
      <c r="S575" s="381"/>
      <c r="T575" s="382"/>
      <c r="U575" s="33" t="s">
        <v>1339</v>
      </c>
    </row>
    <row r="576" spans="1:21" ht="14.25" customHeight="1" x14ac:dyDescent="0.25">
      <c r="A576" s="34" t="s">
        <v>100</v>
      </c>
      <c r="B576" s="34" t="s">
        <v>100</v>
      </c>
      <c r="C576" s="387" t="s">
        <v>147</v>
      </c>
      <c r="D576" s="381"/>
      <c r="E576" s="381"/>
      <c r="F576" s="381"/>
      <c r="G576" s="381"/>
      <c r="H576" s="381"/>
      <c r="I576" s="381"/>
      <c r="J576" s="381"/>
      <c r="K576" s="381"/>
      <c r="L576" s="381"/>
      <c r="M576" s="381"/>
      <c r="N576" s="381"/>
      <c r="O576" s="382"/>
      <c r="P576" s="388" t="s">
        <v>100</v>
      </c>
      <c r="Q576" s="382"/>
      <c r="R576" s="388" t="s">
        <v>100</v>
      </c>
      <c r="S576" s="381"/>
      <c r="T576" s="382"/>
      <c r="U576" s="33" t="s">
        <v>1340</v>
      </c>
    </row>
    <row r="577" spans="1:21" ht="14.25" customHeight="1" x14ac:dyDescent="0.25">
      <c r="A577" s="34" t="s">
        <v>100</v>
      </c>
      <c r="B577" s="34" t="s">
        <v>100</v>
      </c>
      <c r="C577" s="387" t="s">
        <v>133</v>
      </c>
      <c r="D577" s="358"/>
      <c r="E577" s="358"/>
      <c r="F577" s="358"/>
      <c r="G577" s="358"/>
      <c r="H577" s="358"/>
      <c r="I577" s="358"/>
      <c r="J577" s="358"/>
      <c r="K577" s="358"/>
      <c r="L577" s="358"/>
      <c r="M577" s="358"/>
      <c r="N577" s="358"/>
      <c r="O577" s="366"/>
      <c r="P577" s="388" t="s">
        <v>100</v>
      </c>
      <c r="Q577" s="366"/>
      <c r="R577" s="388" t="s">
        <v>100</v>
      </c>
      <c r="S577" s="358"/>
      <c r="T577" s="366"/>
      <c r="U577" s="33" t="s">
        <v>1341</v>
      </c>
    </row>
    <row r="578" spans="1:21" ht="14.25" customHeight="1" x14ac:dyDescent="0.25">
      <c r="A578" s="34" t="s">
        <v>100</v>
      </c>
      <c r="B578" s="34" t="s">
        <v>100</v>
      </c>
      <c r="C578" s="387" t="s">
        <v>119</v>
      </c>
      <c r="D578" s="358"/>
      <c r="E578" s="358"/>
      <c r="F578" s="358"/>
      <c r="G578" s="358"/>
      <c r="H578" s="358"/>
      <c r="I578" s="358"/>
      <c r="J578" s="358"/>
      <c r="K578" s="358"/>
      <c r="L578" s="358"/>
      <c r="M578" s="358"/>
      <c r="N578" s="358"/>
      <c r="O578" s="366"/>
      <c r="P578" s="388" t="s">
        <v>100</v>
      </c>
      <c r="Q578" s="366"/>
      <c r="R578" s="388" t="s">
        <v>100</v>
      </c>
      <c r="S578" s="358"/>
      <c r="T578" s="366"/>
      <c r="U578" s="33" t="s">
        <v>100</v>
      </c>
    </row>
    <row r="579" spans="1:21" ht="14.25" customHeight="1" x14ac:dyDescent="0.25">
      <c r="A579" s="34" t="s">
        <v>100</v>
      </c>
      <c r="B579" s="34" t="s">
        <v>100</v>
      </c>
      <c r="C579" s="387" t="s">
        <v>145</v>
      </c>
      <c r="D579" s="358"/>
      <c r="E579" s="358"/>
      <c r="F579" s="358"/>
      <c r="G579" s="358"/>
      <c r="H579" s="358"/>
      <c r="I579" s="358"/>
      <c r="J579" s="358"/>
      <c r="K579" s="358"/>
      <c r="L579" s="358"/>
      <c r="M579" s="358"/>
      <c r="N579" s="358"/>
      <c r="O579" s="366"/>
      <c r="P579" s="388" t="s">
        <v>100</v>
      </c>
      <c r="Q579" s="366"/>
      <c r="R579" s="388" t="s">
        <v>100</v>
      </c>
      <c r="S579" s="358"/>
      <c r="T579" s="366"/>
      <c r="U579" s="33" t="s">
        <v>1342</v>
      </c>
    </row>
    <row r="580" spans="1:21" ht="14.25" customHeight="1" x14ac:dyDescent="0.25">
      <c r="A580" s="34" t="s">
        <v>100</v>
      </c>
      <c r="B580" s="34" t="s">
        <v>100</v>
      </c>
      <c r="C580" s="387" t="s">
        <v>144</v>
      </c>
      <c r="D580" s="358"/>
      <c r="E580" s="358"/>
      <c r="F580" s="358"/>
      <c r="G580" s="358"/>
      <c r="H580" s="358"/>
      <c r="I580" s="358"/>
      <c r="J580" s="358"/>
      <c r="K580" s="358"/>
      <c r="L580" s="358"/>
      <c r="M580" s="358"/>
      <c r="N580" s="358"/>
      <c r="O580" s="366"/>
      <c r="P580" s="388" t="s">
        <v>100</v>
      </c>
      <c r="Q580" s="366"/>
      <c r="R580" s="388" t="s">
        <v>100</v>
      </c>
      <c r="S580" s="358"/>
      <c r="T580" s="366"/>
      <c r="U580" s="33" t="s">
        <v>1343</v>
      </c>
    </row>
    <row r="581" spans="1:21" ht="18.2" customHeight="1" x14ac:dyDescent="0.25">
      <c r="A581" s="389" t="s">
        <v>1344</v>
      </c>
      <c r="B581" s="358"/>
      <c r="C581" s="358"/>
      <c r="D581" s="358"/>
      <c r="E581" s="358"/>
      <c r="F581" s="358"/>
      <c r="G581" s="358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</row>
    <row r="582" spans="1:21" ht="60.75" customHeight="1" x14ac:dyDescent="0.25">
      <c r="A582" s="44" t="s">
        <v>599</v>
      </c>
      <c r="B582" s="43" t="s">
        <v>1345</v>
      </c>
      <c r="C582" s="365" t="s">
        <v>1346</v>
      </c>
      <c r="D582" s="358"/>
      <c r="E582" s="366"/>
      <c r="F582" s="367" t="s">
        <v>192</v>
      </c>
      <c r="G582" s="366"/>
      <c r="H582" s="368">
        <v>12</v>
      </c>
      <c r="I582" s="366"/>
      <c r="J582" s="368">
        <v>1</v>
      </c>
      <c r="K582" s="366"/>
      <c r="L582" s="35">
        <v>12</v>
      </c>
      <c r="M582" s="369"/>
      <c r="N582" s="366"/>
      <c r="O582" s="42"/>
      <c r="P582" s="369"/>
      <c r="Q582" s="366"/>
      <c r="R582" s="369"/>
      <c r="S582" s="358"/>
      <c r="T582" s="366"/>
      <c r="U582" s="38"/>
    </row>
    <row r="583" spans="1:21" ht="28.35" customHeight="1" x14ac:dyDescent="0.25">
      <c r="A583" s="40" t="s">
        <v>100</v>
      </c>
      <c r="B583" s="39" t="s">
        <v>189</v>
      </c>
      <c r="C583" s="379" t="s">
        <v>188</v>
      </c>
      <c r="D583" s="358"/>
      <c r="E583" s="358"/>
      <c r="F583" s="358"/>
      <c r="G583" s="358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66"/>
      <c r="U583" s="41" t="s">
        <v>100</v>
      </c>
    </row>
    <row r="584" spans="1:21" ht="14.25" customHeight="1" x14ac:dyDescent="0.25">
      <c r="A584" s="39" t="s">
        <v>100</v>
      </c>
      <c r="B584" s="39" t="s">
        <v>187</v>
      </c>
      <c r="C584" s="379" t="s">
        <v>186</v>
      </c>
      <c r="D584" s="358"/>
      <c r="E584" s="366"/>
      <c r="F584" s="380" t="s">
        <v>179</v>
      </c>
      <c r="G584" s="366"/>
      <c r="H584" s="378"/>
      <c r="I584" s="366"/>
      <c r="J584" s="378"/>
      <c r="K584" s="366"/>
      <c r="L584" s="37">
        <v>11.592000000000001</v>
      </c>
      <c r="M584" s="378"/>
      <c r="N584" s="382"/>
      <c r="O584" s="39" t="s">
        <v>100</v>
      </c>
      <c r="P584" s="378"/>
      <c r="Q584" s="382"/>
      <c r="R584" s="378"/>
      <c r="S584" s="381"/>
      <c r="T584" s="382"/>
      <c r="U584" s="37">
        <v>6723.71</v>
      </c>
    </row>
    <row r="585" spans="1:21" ht="14.25" customHeight="1" x14ac:dyDescent="0.25">
      <c r="A585" s="39" t="s">
        <v>100</v>
      </c>
      <c r="B585" s="39" t="s">
        <v>1347</v>
      </c>
      <c r="C585" s="379" t="s">
        <v>1348</v>
      </c>
      <c r="D585" s="381"/>
      <c r="E585" s="382"/>
      <c r="F585" s="380" t="s">
        <v>179</v>
      </c>
      <c r="G585" s="382"/>
      <c r="H585" s="383">
        <v>0.84</v>
      </c>
      <c r="I585" s="382"/>
      <c r="J585" s="383">
        <v>1.1499999999999999</v>
      </c>
      <c r="K585" s="382"/>
      <c r="L585" s="37">
        <v>11.592000000000001</v>
      </c>
      <c r="M585" s="378"/>
      <c r="N585" s="382"/>
      <c r="O585" s="39" t="s">
        <v>100</v>
      </c>
      <c r="P585" s="383">
        <v>580.03</v>
      </c>
      <c r="Q585" s="382"/>
      <c r="R585" s="383">
        <v>1</v>
      </c>
      <c r="S585" s="381"/>
      <c r="T585" s="382"/>
      <c r="U585" s="37">
        <v>6723.71</v>
      </c>
    </row>
    <row r="586" spans="1:21" ht="14.25" customHeight="1" x14ac:dyDescent="0.25">
      <c r="A586" s="39" t="s">
        <v>100</v>
      </c>
      <c r="B586" s="39" t="s">
        <v>183</v>
      </c>
      <c r="C586" s="379" t="s">
        <v>182</v>
      </c>
      <c r="D586" s="381"/>
      <c r="E586" s="382"/>
      <c r="F586" s="380" t="s">
        <v>100</v>
      </c>
      <c r="G586" s="382"/>
      <c r="H586" s="378"/>
      <c r="I586" s="382"/>
      <c r="J586" s="378"/>
      <c r="K586" s="382"/>
      <c r="L586" s="38"/>
      <c r="M586" s="378"/>
      <c r="N586" s="382"/>
      <c r="O586" s="39" t="s">
        <v>100</v>
      </c>
      <c r="P586" s="378"/>
      <c r="Q586" s="382"/>
      <c r="R586" s="378"/>
      <c r="S586" s="381"/>
      <c r="T586" s="382"/>
      <c r="U586" s="37">
        <v>947.48</v>
      </c>
    </row>
    <row r="587" spans="1:21" ht="14.25" customHeight="1" x14ac:dyDescent="0.25">
      <c r="A587" s="39" t="s">
        <v>100</v>
      </c>
      <c r="B587" s="39" t="s">
        <v>181</v>
      </c>
      <c r="C587" s="379" t="s">
        <v>180</v>
      </c>
      <c r="D587" s="381"/>
      <c r="E587" s="382"/>
      <c r="F587" s="380" t="s">
        <v>179</v>
      </c>
      <c r="G587" s="382"/>
      <c r="H587" s="378"/>
      <c r="I587" s="382"/>
      <c r="J587" s="378"/>
      <c r="K587" s="382"/>
      <c r="L587" s="37">
        <v>0.82799999999999996</v>
      </c>
      <c r="M587" s="378"/>
      <c r="N587" s="382"/>
      <c r="O587" s="39" t="s">
        <v>100</v>
      </c>
      <c r="P587" s="378"/>
      <c r="Q587" s="382"/>
      <c r="R587" s="378"/>
      <c r="S587" s="381"/>
      <c r="T587" s="382"/>
      <c r="U587" s="37">
        <v>546.39</v>
      </c>
    </row>
    <row r="588" spans="1:21" ht="18.95" customHeight="1" x14ac:dyDescent="0.25">
      <c r="A588" s="39" t="s">
        <v>100</v>
      </c>
      <c r="B588" s="39" t="s">
        <v>254</v>
      </c>
      <c r="C588" s="379" t="s">
        <v>253</v>
      </c>
      <c r="D588" s="381"/>
      <c r="E588" s="382"/>
      <c r="F588" s="380" t="s">
        <v>218</v>
      </c>
      <c r="G588" s="382"/>
      <c r="H588" s="383">
        <v>0.03</v>
      </c>
      <c r="I588" s="382"/>
      <c r="J588" s="383">
        <v>1.1499999999999999</v>
      </c>
      <c r="K588" s="382"/>
      <c r="L588" s="37">
        <v>0.41399999999999998</v>
      </c>
      <c r="M588" s="378"/>
      <c r="N588" s="382"/>
      <c r="O588" s="39" t="s">
        <v>100</v>
      </c>
      <c r="P588" s="383">
        <v>1631.99</v>
      </c>
      <c r="Q588" s="382"/>
      <c r="R588" s="378"/>
      <c r="S588" s="381"/>
      <c r="T588" s="382"/>
      <c r="U588" s="37">
        <v>675.64</v>
      </c>
    </row>
    <row r="589" spans="1:21" ht="14.25" customHeight="1" x14ac:dyDescent="0.25">
      <c r="A589" s="39" t="s">
        <v>100</v>
      </c>
      <c r="B589" s="39" t="s">
        <v>252</v>
      </c>
      <c r="C589" s="379" t="s">
        <v>251</v>
      </c>
      <c r="D589" s="381"/>
      <c r="E589" s="382"/>
      <c r="F589" s="380" t="s">
        <v>179</v>
      </c>
      <c r="G589" s="382"/>
      <c r="H589" s="383">
        <v>0.03</v>
      </c>
      <c r="I589" s="382"/>
      <c r="J589" s="383">
        <v>1.1499999999999999</v>
      </c>
      <c r="K589" s="382"/>
      <c r="L589" s="37">
        <v>0.41399999999999998</v>
      </c>
      <c r="M589" s="378"/>
      <c r="N589" s="382"/>
      <c r="O589" s="39" t="s">
        <v>100</v>
      </c>
      <c r="P589" s="383">
        <v>756.56</v>
      </c>
      <c r="Q589" s="382"/>
      <c r="R589" s="383">
        <v>1</v>
      </c>
      <c r="S589" s="381"/>
      <c r="T589" s="382"/>
      <c r="U589" s="37">
        <v>313.22000000000003</v>
      </c>
    </row>
    <row r="590" spans="1:21" ht="18.95" customHeight="1" x14ac:dyDescent="0.25">
      <c r="A590" s="39" t="s">
        <v>100</v>
      </c>
      <c r="B590" s="39" t="s">
        <v>224</v>
      </c>
      <c r="C590" s="379" t="s">
        <v>223</v>
      </c>
      <c r="D590" s="381"/>
      <c r="E590" s="382"/>
      <c r="F590" s="380" t="s">
        <v>218</v>
      </c>
      <c r="G590" s="382"/>
      <c r="H590" s="383">
        <v>0.03</v>
      </c>
      <c r="I590" s="382"/>
      <c r="J590" s="383">
        <v>1.1499999999999999</v>
      </c>
      <c r="K590" s="382"/>
      <c r="L590" s="37">
        <v>0.41399999999999998</v>
      </c>
      <c r="M590" s="378"/>
      <c r="N590" s="382"/>
      <c r="O590" s="39" t="s">
        <v>100</v>
      </c>
      <c r="P590" s="383">
        <v>656.62</v>
      </c>
      <c r="Q590" s="382"/>
      <c r="R590" s="378"/>
      <c r="S590" s="381"/>
      <c r="T590" s="382"/>
      <c r="U590" s="37">
        <v>271.83999999999997</v>
      </c>
    </row>
    <row r="591" spans="1:21" ht="14.25" customHeight="1" x14ac:dyDescent="0.25">
      <c r="A591" s="39" t="s">
        <v>100</v>
      </c>
      <c r="B591" s="39" t="s">
        <v>222</v>
      </c>
      <c r="C591" s="379" t="s">
        <v>221</v>
      </c>
      <c r="D591" s="381"/>
      <c r="E591" s="382"/>
      <c r="F591" s="380" t="s">
        <v>179</v>
      </c>
      <c r="G591" s="382"/>
      <c r="H591" s="383">
        <v>0.03</v>
      </c>
      <c r="I591" s="382"/>
      <c r="J591" s="383">
        <v>1.1499999999999999</v>
      </c>
      <c r="K591" s="382"/>
      <c r="L591" s="37">
        <v>0.41399999999999998</v>
      </c>
      <c r="M591" s="378"/>
      <c r="N591" s="382"/>
      <c r="O591" s="39" t="s">
        <v>100</v>
      </c>
      <c r="P591" s="383">
        <v>563.22</v>
      </c>
      <c r="Q591" s="382"/>
      <c r="R591" s="383">
        <v>1</v>
      </c>
      <c r="S591" s="381"/>
      <c r="T591" s="382"/>
      <c r="U591" s="37">
        <v>233.17</v>
      </c>
    </row>
    <row r="592" spans="1:21" ht="14.25" customHeight="1" x14ac:dyDescent="0.25">
      <c r="A592" s="39" t="s">
        <v>100</v>
      </c>
      <c r="B592" s="39" t="s">
        <v>178</v>
      </c>
      <c r="C592" s="379" t="s">
        <v>177</v>
      </c>
      <c r="D592" s="381"/>
      <c r="E592" s="382"/>
      <c r="F592" s="380" t="s">
        <v>100</v>
      </c>
      <c r="G592" s="382"/>
      <c r="H592" s="378"/>
      <c r="I592" s="382"/>
      <c r="J592" s="378"/>
      <c r="K592" s="382"/>
      <c r="L592" s="38"/>
      <c r="M592" s="378"/>
      <c r="N592" s="382"/>
      <c r="O592" s="39" t="s">
        <v>100</v>
      </c>
      <c r="P592" s="378"/>
      <c r="Q592" s="382"/>
      <c r="R592" s="378"/>
      <c r="S592" s="381"/>
      <c r="T592" s="382"/>
      <c r="U592" s="37">
        <v>381.23</v>
      </c>
    </row>
    <row r="593" spans="1:21" ht="18.95" customHeight="1" x14ac:dyDescent="0.25">
      <c r="A593" s="39" t="s">
        <v>100</v>
      </c>
      <c r="B593" s="39" t="s">
        <v>1349</v>
      </c>
      <c r="C593" s="379" t="s">
        <v>1350</v>
      </c>
      <c r="D593" s="381"/>
      <c r="E593" s="382"/>
      <c r="F593" s="380" t="s">
        <v>156</v>
      </c>
      <c r="G593" s="382"/>
      <c r="H593" s="383">
        <v>0.05</v>
      </c>
      <c r="I593" s="382"/>
      <c r="J593" s="383">
        <v>1</v>
      </c>
      <c r="K593" s="382"/>
      <c r="L593" s="37">
        <v>0.6</v>
      </c>
      <c r="M593" s="383">
        <v>79.88</v>
      </c>
      <c r="N593" s="382"/>
      <c r="O593" s="39" t="s">
        <v>1351</v>
      </c>
      <c r="P593" s="383">
        <v>121.42</v>
      </c>
      <c r="Q593" s="382"/>
      <c r="R593" s="378"/>
      <c r="S593" s="381"/>
      <c r="T593" s="382"/>
      <c r="U593" s="37">
        <v>72.849999999999994</v>
      </c>
    </row>
    <row r="594" spans="1:21" ht="14.25" customHeight="1" x14ac:dyDescent="0.25">
      <c r="A594" s="39" t="s">
        <v>100</v>
      </c>
      <c r="B594" s="39" t="s">
        <v>1352</v>
      </c>
      <c r="C594" s="379" t="s">
        <v>1353</v>
      </c>
      <c r="D594" s="381"/>
      <c r="E594" s="382"/>
      <c r="F594" s="380" t="s">
        <v>156</v>
      </c>
      <c r="G594" s="382"/>
      <c r="H594" s="383">
        <v>0.08</v>
      </c>
      <c r="I594" s="382"/>
      <c r="J594" s="383">
        <v>1</v>
      </c>
      <c r="K594" s="382"/>
      <c r="L594" s="37">
        <v>0.96</v>
      </c>
      <c r="M594" s="383">
        <v>174.93</v>
      </c>
      <c r="N594" s="382"/>
      <c r="O594" s="39" t="s">
        <v>1354</v>
      </c>
      <c r="P594" s="383">
        <v>199.42</v>
      </c>
      <c r="Q594" s="382"/>
      <c r="R594" s="378"/>
      <c r="S594" s="381"/>
      <c r="T594" s="382"/>
      <c r="U594" s="37">
        <v>191.44</v>
      </c>
    </row>
    <row r="595" spans="1:21" ht="18.95" customHeight="1" x14ac:dyDescent="0.25">
      <c r="A595" s="39" t="s">
        <v>100</v>
      </c>
      <c r="B595" s="39" t="s">
        <v>238</v>
      </c>
      <c r="C595" s="379" t="s">
        <v>237</v>
      </c>
      <c r="D595" s="381"/>
      <c r="E595" s="382"/>
      <c r="F595" s="380" t="s">
        <v>160</v>
      </c>
      <c r="G595" s="382"/>
      <c r="H595" s="383">
        <v>1</v>
      </c>
      <c r="I595" s="382"/>
      <c r="J595" s="383">
        <v>1</v>
      </c>
      <c r="K595" s="382"/>
      <c r="L595" s="37">
        <v>116.93519999999999</v>
      </c>
      <c r="M595" s="378"/>
      <c r="N595" s="382"/>
      <c r="O595" s="39" t="s">
        <v>100</v>
      </c>
      <c r="P595" s="383">
        <v>1</v>
      </c>
      <c r="Q595" s="382"/>
      <c r="R595" s="378"/>
      <c r="S595" s="381"/>
      <c r="T595" s="382"/>
      <c r="U595" s="37">
        <v>116.94</v>
      </c>
    </row>
    <row r="596" spans="1:21" ht="14.25" customHeight="1" x14ac:dyDescent="0.25">
      <c r="A596" s="39" t="s">
        <v>100</v>
      </c>
      <c r="B596" s="39" t="s">
        <v>100</v>
      </c>
      <c r="C596" s="365" t="s">
        <v>166</v>
      </c>
      <c r="D596" s="381"/>
      <c r="E596" s="382"/>
      <c r="F596" s="380" t="s">
        <v>100</v>
      </c>
      <c r="G596" s="382"/>
      <c r="H596" s="378"/>
      <c r="I596" s="382"/>
      <c r="J596" s="378"/>
      <c r="K596" s="382"/>
      <c r="L596" s="38"/>
      <c r="M596" s="378"/>
      <c r="N596" s="382"/>
      <c r="O596" s="39" t="s">
        <v>100</v>
      </c>
      <c r="P596" s="378"/>
      <c r="Q596" s="382"/>
      <c r="R596" s="378"/>
      <c r="S596" s="381"/>
      <c r="T596" s="382"/>
      <c r="U596" s="35">
        <v>8598.81</v>
      </c>
    </row>
    <row r="597" spans="1:21" ht="14.25" customHeight="1" x14ac:dyDescent="0.25">
      <c r="A597" s="41" t="s">
        <v>100</v>
      </c>
      <c r="B597" s="41" t="s">
        <v>100</v>
      </c>
      <c r="C597" s="379" t="s">
        <v>165</v>
      </c>
      <c r="D597" s="381"/>
      <c r="E597" s="382"/>
      <c r="F597" s="380" t="s">
        <v>100</v>
      </c>
      <c r="G597" s="382"/>
      <c r="H597" s="378"/>
      <c r="I597" s="382"/>
      <c r="J597" s="379" t="s">
        <v>100</v>
      </c>
      <c r="K597" s="382"/>
      <c r="L597" s="39" t="s">
        <v>100</v>
      </c>
      <c r="M597" s="379" t="s">
        <v>100</v>
      </c>
      <c r="N597" s="382"/>
      <c r="O597" s="41" t="s">
        <v>100</v>
      </c>
      <c r="P597" s="378"/>
      <c r="Q597" s="382"/>
      <c r="R597" s="379" t="s">
        <v>100</v>
      </c>
      <c r="S597" s="381"/>
      <c r="T597" s="382"/>
      <c r="U597" s="37">
        <v>7270.1</v>
      </c>
    </row>
    <row r="598" spans="1:21" ht="28.35" customHeight="1" x14ac:dyDescent="0.25">
      <c r="A598" s="41" t="s">
        <v>100</v>
      </c>
      <c r="B598" s="39" t="s">
        <v>164</v>
      </c>
      <c r="C598" s="379" t="s">
        <v>163</v>
      </c>
      <c r="D598" s="381"/>
      <c r="E598" s="382"/>
      <c r="F598" s="380" t="s">
        <v>160</v>
      </c>
      <c r="G598" s="382"/>
      <c r="H598" s="383">
        <v>97</v>
      </c>
      <c r="I598" s="382"/>
      <c r="J598" s="383">
        <v>1</v>
      </c>
      <c r="K598" s="382"/>
      <c r="L598" s="37">
        <v>97</v>
      </c>
      <c r="M598" s="378"/>
      <c r="N598" s="382"/>
      <c r="O598" s="39" t="s">
        <v>100</v>
      </c>
      <c r="P598" s="378"/>
      <c r="Q598" s="382"/>
      <c r="R598" s="384" t="s">
        <v>100</v>
      </c>
      <c r="S598" s="381"/>
      <c r="T598" s="382"/>
      <c r="U598" s="37">
        <v>7052</v>
      </c>
    </row>
    <row r="599" spans="1:21" ht="28.35" customHeight="1" x14ac:dyDescent="0.25">
      <c r="A599" s="41" t="s">
        <v>100</v>
      </c>
      <c r="B599" s="39" t="s">
        <v>162</v>
      </c>
      <c r="C599" s="379" t="s">
        <v>161</v>
      </c>
      <c r="D599" s="381"/>
      <c r="E599" s="382"/>
      <c r="F599" s="380" t="s">
        <v>160</v>
      </c>
      <c r="G599" s="382"/>
      <c r="H599" s="383">
        <v>51</v>
      </c>
      <c r="I599" s="382"/>
      <c r="J599" s="383">
        <v>1</v>
      </c>
      <c r="K599" s="382"/>
      <c r="L599" s="37">
        <v>51</v>
      </c>
      <c r="M599" s="378"/>
      <c r="N599" s="382"/>
      <c r="O599" s="39" t="s">
        <v>100</v>
      </c>
      <c r="P599" s="378"/>
      <c r="Q599" s="382"/>
      <c r="R599" s="384" t="s">
        <v>100</v>
      </c>
      <c r="S599" s="381"/>
      <c r="T599" s="382"/>
      <c r="U599" s="37">
        <v>3707.75</v>
      </c>
    </row>
    <row r="600" spans="1:21" ht="14.25" customHeight="1" x14ac:dyDescent="0.25">
      <c r="A600" s="36" t="s">
        <v>100</v>
      </c>
      <c r="B600" s="36" t="s">
        <v>100</v>
      </c>
      <c r="C600" s="365" t="s">
        <v>136</v>
      </c>
      <c r="D600" s="381"/>
      <c r="E600" s="381"/>
      <c r="F600" s="381"/>
      <c r="G600" s="381"/>
      <c r="H600" s="381"/>
      <c r="I600" s="381"/>
      <c r="J600" s="381"/>
      <c r="K600" s="381"/>
      <c r="L600" s="382"/>
      <c r="M600" s="385" t="s">
        <v>100</v>
      </c>
      <c r="N600" s="381"/>
      <c r="O600" s="382"/>
      <c r="P600" s="386">
        <v>1613.21</v>
      </c>
      <c r="Q600" s="382"/>
      <c r="R600" s="369"/>
      <c r="S600" s="381"/>
      <c r="T600" s="382"/>
      <c r="U600" s="35">
        <v>19358.560000000001</v>
      </c>
    </row>
    <row r="601" spans="1:21" ht="71.45" customHeight="1" x14ac:dyDescent="0.25">
      <c r="A601" s="44" t="s">
        <v>594</v>
      </c>
      <c r="B601" s="43" t="s">
        <v>1355</v>
      </c>
      <c r="C601" s="365" t="s">
        <v>1356</v>
      </c>
      <c r="D601" s="381"/>
      <c r="E601" s="382"/>
      <c r="F601" s="367" t="s">
        <v>279</v>
      </c>
      <c r="G601" s="382"/>
      <c r="H601" s="368">
        <v>0.124</v>
      </c>
      <c r="I601" s="382"/>
      <c r="J601" s="368">
        <v>1</v>
      </c>
      <c r="K601" s="382"/>
      <c r="L601" s="35">
        <v>0.124</v>
      </c>
      <c r="M601" s="369"/>
      <c r="N601" s="382"/>
      <c r="O601" s="42"/>
      <c r="P601" s="369"/>
      <c r="Q601" s="382"/>
      <c r="R601" s="369"/>
      <c r="S601" s="381"/>
      <c r="T601" s="382"/>
      <c r="U601" s="38"/>
    </row>
    <row r="602" spans="1:21" ht="28.35" customHeight="1" x14ac:dyDescent="0.25">
      <c r="A602" s="40" t="s">
        <v>100</v>
      </c>
      <c r="B602" s="39" t="s">
        <v>228</v>
      </c>
      <c r="C602" s="379" t="s">
        <v>227</v>
      </c>
      <c r="D602" s="381"/>
      <c r="E602" s="381"/>
      <c r="F602" s="381"/>
      <c r="G602" s="381"/>
      <c r="H602" s="381"/>
      <c r="I602" s="381"/>
      <c r="J602" s="381"/>
      <c r="K602" s="381"/>
      <c r="L602" s="381"/>
      <c r="M602" s="381"/>
      <c r="N602" s="381"/>
      <c r="O602" s="381"/>
      <c r="P602" s="381"/>
      <c r="Q602" s="381"/>
      <c r="R602" s="381"/>
      <c r="S602" s="381"/>
      <c r="T602" s="382"/>
      <c r="U602" s="41" t="s">
        <v>100</v>
      </c>
    </row>
    <row r="603" spans="1:21" ht="14.25" customHeight="1" x14ac:dyDescent="0.25">
      <c r="A603" s="39" t="s">
        <v>100</v>
      </c>
      <c r="B603" s="39" t="s">
        <v>187</v>
      </c>
      <c r="C603" s="379" t="s">
        <v>186</v>
      </c>
      <c r="D603" s="381"/>
      <c r="E603" s="382"/>
      <c r="F603" s="380" t="s">
        <v>179</v>
      </c>
      <c r="G603" s="382"/>
      <c r="H603" s="378"/>
      <c r="I603" s="382"/>
      <c r="J603" s="378"/>
      <c r="K603" s="382"/>
      <c r="L603" s="37">
        <v>3.96428</v>
      </c>
      <c r="M603" s="378"/>
      <c r="N603" s="382"/>
      <c r="O603" s="39" t="s">
        <v>100</v>
      </c>
      <c r="P603" s="378"/>
      <c r="Q603" s="382"/>
      <c r="R603" s="378"/>
      <c r="S603" s="381"/>
      <c r="T603" s="382"/>
      <c r="U603" s="37">
        <v>1982.81</v>
      </c>
    </row>
    <row r="604" spans="1:21" ht="14.25" customHeight="1" x14ac:dyDescent="0.25">
      <c r="A604" s="39" t="s">
        <v>100</v>
      </c>
      <c r="B604" s="39" t="s">
        <v>330</v>
      </c>
      <c r="C604" s="379" t="s">
        <v>329</v>
      </c>
      <c r="D604" s="381"/>
      <c r="E604" s="382"/>
      <c r="F604" s="380" t="s">
        <v>179</v>
      </c>
      <c r="G604" s="382"/>
      <c r="H604" s="383">
        <v>27.8</v>
      </c>
      <c r="I604" s="382"/>
      <c r="J604" s="383">
        <v>1.1499999999999999</v>
      </c>
      <c r="K604" s="382"/>
      <c r="L604" s="37">
        <v>3.96428</v>
      </c>
      <c r="M604" s="378"/>
      <c r="N604" s="382"/>
      <c r="O604" s="39" t="s">
        <v>100</v>
      </c>
      <c r="P604" s="383">
        <v>500.17</v>
      </c>
      <c r="Q604" s="382"/>
      <c r="R604" s="383">
        <v>1</v>
      </c>
      <c r="S604" s="381"/>
      <c r="T604" s="382"/>
      <c r="U604" s="37">
        <v>1982.81</v>
      </c>
    </row>
    <row r="605" spans="1:21" ht="14.25" customHeight="1" x14ac:dyDescent="0.25">
      <c r="A605" s="39" t="s">
        <v>100</v>
      </c>
      <c r="B605" s="39" t="s">
        <v>183</v>
      </c>
      <c r="C605" s="379" t="s">
        <v>182</v>
      </c>
      <c r="D605" s="381"/>
      <c r="E605" s="382"/>
      <c r="F605" s="380" t="s">
        <v>100</v>
      </c>
      <c r="G605" s="382"/>
      <c r="H605" s="378"/>
      <c r="I605" s="382"/>
      <c r="J605" s="378"/>
      <c r="K605" s="382"/>
      <c r="L605" s="38"/>
      <c r="M605" s="378"/>
      <c r="N605" s="382"/>
      <c r="O605" s="39" t="s">
        <v>100</v>
      </c>
      <c r="P605" s="378"/>
      <c r="Q605" s="382"/>
      <c r="R605" s="378"/>
      <c r="S605" s="381"/>
      <c r="T605" s="382"/>
      <c r="U605" s="37">
        <v>35.64</v>
      </c>
    </row>
    <row r="606" spans="1:21" ht="14.25" customHeight="1" x14ac:dyDescent="0.25">
      <c r="A606" s="39" t="s">
        <v>100</v>
      </c>
      <c r="B606" s="39" t="s">
        <v>181</v>
      </c>
      <c r="C606" s="379" t="s">
        <v>180</v>
      </c>
      <c r="D606" s="381"/>
      <c r="E606" s="382"/>
      <c r="F606" s="380" t="s">
        <v>179</v>
      </c>
      <c r="G606" s="382"/>
      <c r="H606" s="378"/>
      <c r="I606" s="382"/>
      <c r="J606" s="378"/>
      <c r="K606" s="382"/>
      <c r="L606" s="37">
        <v>3.5650000000000001E-2</v>
      </c>
      <c r="M606" s="378"/>
      <c r="N606" s="382"/>
      <c r="O606" s="39" t="s">
        <v>100</v>
      </c>
      <c r="P606" s="378"/>
      <c r="Q606" s="382"/>
      <c r="R606" s="378"/>
      <c r="S606" s="381"/>
      <c r="T606" s="382"/>
      <c r="U606" s="37">
        <v>24.49</v>
      </c>
    </row>
    <row r="607" spans="1:21" ht="14.25" customHeight="1" x14ac:dyDescent="0.25">
      <c r="A607" s="39" t="s">
        <v>100</v>
      </c>
      <c r="B607" s="39" t="s">
        <v>1126</v>
      </c>
      <c r="C607" s="379" t="s">
        <v>1127</v>
      </c>
      <c r="D607" s="381"/>
      <c r="E607" s="382"/>
      <c r="F607" s="380" t="s">
        <v>218</v>
      </c>
      <c r="G607" s="382"/>
      <c r="H607" s="383">
        <v>0.11</v>
      </c>
      <c r="I607" s="382"/>
      <c r="J607" s="383">
        <v>1.1499999999999999</v>
      </c>
      <c r="K607" s="382"/>
      <c r="L607" s="37">
        <v>1.5685999999999999E-2</v>
      </c>
      <c r="M607" s="378"/>
      <c r="N607" s="382"/>
      <c r="O607" s="39" t="s">
        <v>100</v>
      </c>
      <c r="P607" s="383">
        <v>992.5</v>
      </c>
      <c r="Q607" s="382"/>
      <c r="R607" s="378"/>
      <c r="S607" s="381"/>
      <c r="T607" s="382"/>
      <c r="U607" s="37">
        <v>15.57</v>
      </c>
    </row>
    <row r="608" spans="1:21" ht="14.25" customHeight="1" x14ac:dyDescent="0.25">
      <c r="A608" s="39" t="s">
        <v>100</v>
      </c>
      <c r="B608" s="39" t="s">
        <v>252</v>
      </c>
      <c r="C608" s="379" t="s">
        <v>251</v>
      </c>
      <c r="D608" s="381"/>
      <c r="E608" s="382"/>
      <c r="F608" s="380" t="s">
        <v>179</v>
      </c>
      <c r="G608" s="382"/>
      <c r="H608" s="383">
        <v>0.11</v>
      </c>
      <c r="I608" s="382"/>
      <c r="J608" s="383">
        <v>1.1499999999999999</v>
      </c>
      <c r="K608" s="382"/>
      <c r="L608" s="37">
        <v>1.5685999999999999E-2</v>
      </c>
      <c r="M608" s="378"/>
      <c r="N608" s="382"/>
      <c r="O608" s="39" t="s">
        <v>100</v>
      </c>
      <c r="P608" s="383">
        <v>756.56</v>
      </c>
      <c r="Q608" s="382"/>
      <c r="R608" s="383">
        <v>1</v>
      </c>
      <c r="S608" s="381"/>
      <c r="T608" s="382"/>
      <c r="U608" s="37">
        <v>11.87</v>
      </c>
    </row>
    <row r="609" spans="1:21" ht="18.95" customHeight="1" x14ac:dyDescent="0.25">
      <c r="A609" s="39" t="s">
        <v>100</v>
      </c>
      <c r="B609" s="39" t="s">
        <v>254</v>
      </c>
      <c r="C609" s="379" t="s">
        <v>253</v>
      </c>
      <c r="D609" s="381"/>
      <c r="E609" s="382"/>
      <c r="F609" s="380" t="s">
        <v>218</v>
      </c>
      <c r="G609" s="382"/>
      <c r="H609" s="383">
        <v>0.05</v>
      </c>
      <c r="I609" s="382"/>
      <c r="J609" s="383">
        <v>1.1499999999999999</v>
      </c>
      <c r="K609" s="382"/>
      <c r="L609" s="37">
        <v>7.1300000000000001E-3</v>
      </c>
      <c r="M609" s="378"/>
      <c r="N609" s="382"/>
      <c r="O609" s="39" t="s">
        <v>100</v>
      </c>
      <c r="P609" s="383">
        <v>1631.99</v>
      </c>
      <c r="Q609" s="382"/>
      <c r="R609" s="378"/>
      <c r="S609" s="381"/>
      <c r="T609" s="382"/>
      <c r="U609" s="37">
        <v>11.64</v>
      </c>
    </row>
    <row r="610" spans="1:21" ht="14.25" customHeight="1" x14ac:dyDescent="0.25">
      <c r="A610" s="39" t="s">
        <v>100</v>
      </c>
      <c r="B610" s="39" t="s">
        <v>252</v>
      </c>
      <c r="C610" s="379" t="s">
        <v>251</v>
      </c>
      <c r="D610" s="381"/>
      <c r="E610" s="382"/>
      <c r="F610" s="380" t="s">
        <v>179</v>
      </c>
      <c r="G610" s="382"/>
      <c r="H610" s="383">
        <v>0.05</v>
      </c>
      <c r="I610" s="382"/>
      <c r="J610" s="383">
        <v>1.1499999999999999</v>
      </c>
      <c r="K610" s="382"/>
      <c r="L610" s="37">
        <v>7.1300000000000001E-3</v>
      </c>
      <c r="M610" s="378"/>
      <c r="N610" s="382"/>
      <c r="O610" s="39" t="s">
        <v>100</v>
      </c>
      <c r="P610" s="383">
        <v>756.56</v>
      </c>
      <c r="Q610" s="382"/>
      <c r="R610" s="383">
        <v>1</v>
      </c>
      <c r="S610" s="381"/>
      <c r="T610" s="382"/>
      <c r="U610" s="37">
        <v>5.39</v>
      </c>
    </row>
    <row r="611" spans="1:21" ht="18.95" customHeight="1" x14ac:dyDescent="0.25">
      <c r="A611" s="39" t="s">
        <v>100</v>
      </c>
      <c r="B611" s="39" t="s">
        <v>224</v>
      </c>
      <c r="C611" s="379" t="s">
        <v>223</v>
      </c>
      <c r="D611" s="381"/>
      <c r="E611" s="382"/>
      <c r="F611" s="380" t="s">
        <v>218</v>
      </c>
      <c r="G611" s="382"/>
      <c r="H611" s="383">
        <v>0.09</v>
      </c>
      <c r="I611" s="382"/>
      <c r="J611" s="383">
        <v>1.1499999999999999</v>
      </c>
      <c r="K611" s="382"/>
      <c r="L611" s="37">
        <v>1.2834E-2</v>
      </c>
      <c r="M611" s="378"/>
      <c r="N611" s="382"/>
      <c r="O611" s="39" t="s">
        <v>100</v>
      </c>
      <c r="P611" s="383">
        <v>656.62</v>
      </c>
      <c r="Q611" s="382"/>
      <c r="R611" s="378"/>
      <c r="S611" s="381"/>
      <c r="T611" s="382"/>
      <c r="U611" s="37">
        <v>8.43</v>
      </c>
    </row>
    <row r="612" spans="1:21" ht="14.25" customHeight="1" x14ac:dyDescent="0.25">
      <c r="A612" s="39" t="s">
        <v>100</v>
      </c>
      <c r="B612" s="39" t="s">
        <v>222</v>
      </c>
      <c r="C612" s="379" t="s">
        <v>221</v>
      </c>
      <c r="D612" s="381"/>
      <c r="E612" s="382"/>
      <c r="F612" s="380" t="s">
        <v>179</v>
      </c>
      <c r="G612" s="382"/>
      <c r="H612" s="383">
        <v>0.09</v>
      </c>
      <c r="I612" s="382"/>
      <c r="J612" s="383">
        <v>1.1499999999999999</v>
      </c>
      <c r="K612" s="382"/>
      <c r="L612" s="37">
        <v>1.2834E-2</v>
      </c>
      <c r="M612" s="378"/>
      <c r="N612" s="382"/>
      <c r="O612" s="39" t="s">
        <v>100</v>
      </c>
      <c r="P612" s="383">
        <v>563.22</v>
      </c>
      <c r="Q612" s="382"/>
      <c r="R612" s="383">
        <v>1</v>
      </c>
      <c r="S612" s="381"/>
      <c r="T612" s="382"/>
      <c r="U612" s="37">
        <v>7.23</v>
      </c>
    </row>
    <row r="613" spans="1:21" ht="14.25" customHeight="1" x14ac:dyDescent="0.25">
      <c r="A613" s="39" t="s">
        <v>100</v>
      </c>
      <c r="B613" s="39" t="s">
        <v>178</v>
      </c>
      <c r="C613" s="379" t="s">
        <v>177</v>
      </c>
      <c r="D613" s="381"/>
      <c r="E613" s="382"/>
      <c r="F613" s="380" t="s">
        <v>100</v>
      </c>
      <c r="G613" s="382"/>
      <c r="H613" s="378"/>
      <c r="I613" s="382"/>
      <c r="J613" s="378"/>
      <c r="K613" s="382"/>
      <c r="L613" s="38"/>
      <c r="M613" s="378"/>
      <c r="N613" s="382"/>
      <c r="O613" s="39" t="s">
        <v>100</v>
      </c>
      <c r="P613" s="378"/>
      <c r="Q613" s="382"/>
      <c r="R613" s="378"/>
      <c r="S613" s="381"/>
      <c r="T613" s="382"/>
      <c r="U613" s="37">
        <v>4905.59</v>
      </c>
    </row>
    <row r="614" spans="1:21" ht="18.95" customHeight="1" x14ac:dyDescent="0.25">
      <c r="A614" s="39" t="s">
        <v>100</v>
      </c>
      <c r="B614" s="39" t="s">
        <v>1077</v>
      </c>
      <c r="C614" s="379" t="s">
        <v>1078</v>
      </c>
      <c r="D614" s="381"/>
      <c r="E614" s="382"/>
      <c r="F614" s="380" t="s">
        <v>174</v>
      </c>
      <c r="G614" s="382"/>
      <c r="H614" s="383">
        <v>0.16900000000000001</v>
      </c>
      <c r="I614" s="382"/>
      <c r="J614" s="383">
        <v>1</v>
      </c>
      <c r="K614" s="382"/>
      <c r="L614" s="37">
        <v>2.0955999999999999E-2</v>
      </c>
      <c r="M614" s="383">
        <v>55898.18</v>
      </c>
      <c r="N614" s="382"/>
      <c r="O614" s="39" t="s">
        <v>1079</v>
      </c>
      <c r="P614" s="383">
        <v>80493.38</v>
      </c>
      <c r="Q614" s="382"/>
      <c r="R614" s="378"/>
      <c r="S614" s="381"/>
      <c r="T614" s="382"/>
      <c r="U614" s="37">
        <v>1686.82</v>
      </c>
    </row>
    <row r="615" spans="1:21" ht="18.95" customHeight="1" x14ac:dyDescent="0.25">
      <c r="A615" s="39" t="s">
        <v>100</v>
      </c>
      <c r="B615" s="39" t="s">
        <v>1357</v>
      </c>
      <c r="C615" s="379" t="s">
        <v>1358</v>
      </c>
      <c r="D615" s="381"/>
      <c r="E615" s="382"/>
      <c r="F615" s="380" t="s">
        <v>174</v>
      </c>
      <c r="G615" s="382"/>
      <c r="H615" s="383">
        <v>0.33</v>
      </c>
      <c r="I615" s="382"/>
      <c r="J615" s="383">
        <v>1</v>
      </c>
      <c r="K615" s="382"/>
      <c r="L615" s="37">
        <v>4.0919999999999998E-2</v>
      </c>
      <c r="M615" s="383">
        <v>91285</v>
      </c>
      <c r="N615" s="382"/>
      <c r="O615" s="39" t="s">
        <v>1359</v>
      </c>
      <c r="P615" s="383">
        <v>76679.399999999994</v>
      </c>
      <c r="Q615" s="382"/>
      <c r="R615" s="378"/>
      <c r="S615" s="381"/>
      <c r="T615" s="382"/>
      <c r="U615" s="37">
        <v>3137.72</v>
      </c>
    </row>
    <row r="616" spans="1:21" ht="18.95" customHeight="1" x14ac:dyDescent="0.25">
      <c r="A616" s="39" t="s">
        <v>100</v>
      </c>
      <c r="B616" s="39" t="s">
        <v>1360</v>
      </c>
      <c r="C616" s="379" t="s">
        <v>1361</v>
      </c>
      <c r="D616" s="381"/>
      <c r="E616" s="382"/>
      <c r="F616" s="380" t="s">
        <v>174</v>
      </c>
      <c r="G616" s="382"/>
      <c r="H616" s="383">
        <v>3.8E-3</v>
      </c>
      <c r="I616" s="382"/>
      <c r="J616" s="383">
        <v>1</v>
      </c>
      <c r="K616" s="382"/>
      <c r="L616" s="37">
        <v>4.7100000000000001E-4</v>
      </c>
      <c r="M616" s="383">
        <v>137662.56</v>
      </c>
      <c r="N616" s="382"/>
      <c r="O616" s="39" t="s">
        <v>1160</v>
      </c>
      <c r="P616" s="383">
        <v>172078.2</v>
      </c>
      <c r="Q616" s="382"/>
      <c r="R616" s="378"/>
      <c r="S616" s="381"/>
      <c r="T616" s="382"/>
      <c r="U616" s="37">
        <v>81.05</v>
      </c>
    </row>
    <row r="617" spans="1:21" ht="14.25" customHeight="1" x14ac:dyDescent="0.25">
      <c r="A617" s="39" t="s">
        <v>100</v>
      </c>
      <c r="B617" s="39" t="s">
        <v>100</v>
      </c>
      <c r="C617" s="365" t="s">
        <v>166</v>
      </c>
      <c r="D617" s="381"/>
      <c r="E617" s="382"/>
      <c r="F617" s="380" t="s">
        <v>100</v>
      </c>
      <c r="G617" s="382"/>
      <c r="H617" s="378"/>
      <c r="I617" s="382"/>
      <c r="J617" s="378"/>
      <c r="K617" s="382"/>
      <c r="L617" s="38"/>
      <c r="M617" s="378"/>
      <c r="N617" s="382"/>
      <c r="O617" s="39" t="s">
        <v>100</v>
      </c>
      <c r="P617" s="378"/>
      <c r="Q617" s="382"/>
      <c r="R617" s="378"/>
      <c r="S617" s="381"/>
      <c r="T617" s="382"/>
      <c r="U617" s="35">
        <v>6948.53</v>
      </c>
    </row>
    <row r="618" spans="1:21" ht="14.25" customHeight="1" x14ac:dyDescent="0.25">
      <c r="A618" s="41" t="s">
        <v>100</v>
      </c>
      <c r="B618" s="41" t="s">
        <v>100</v>
      </c>
      <c r="C618" s="379" t="s">
        <v>165</v>
      </c>
      <c r="D618" s="381"/>
      <c r="E618" s="382"/>
      <c r="F618" s="380" t="s">
        <v>100</v>
      </c>
      <c r="G618" s="382"/>
      <c r="H618" s="378"/>
      <c r="I618" s="382"/>
      <c r="J618" s="379" t="s">
        <v>100</v>
      </c>
      <c r="K618" s="382"/>
      <c r="L618" s="39" t="s">
        <v>100</v>
      </c>
      <c r="M618" s="379" t="s">
        <v>100</v>
      </c>
      <c r="N618" s="382"/>
      <c r="O618" s="41" t="s">
        <v>100</v>
      </c>
      <c r="P618" s="378"/>
      <c r="Q618" s="382"/>
      <c r="R618" s="379" t="s">
        <v>100</v>
      </c>
      <c r="S618" s="381"/>
      <c r="T618" s="382"/>
      <c r="U618" s="37">
        <v>2007.3</v>
      </c>
    </row>
    <row r="619" spans="1:21" ht="28.35" customHeight="1" x14ac:dyDescent="0.25">
      <c r="A619" s="41" t="s">
        <v>100</v>
      </c>
      <c r="B619" s="39" t="s">
        <v>1329</v>
      </c>
      <c r="C619" s="379" t="s">
        <v>1330</v>
      </c>
      <c r="D619" s="381"/>
      <c r="E619" s="382"/>
      <c r="F619" s="380" t="s">
        <v>160</v>
      </c>
      <c r="G619" s="382"/>
      <c r="H619" s="383">
        <v>109</v>
      </c>
      <c r="I619" s="382"/>
      <c r="J619" s="383">
        <v>1</v>
      </c>
      <c r="K619" s="382"/>
      <c r="L619" s="37">
        <v>109</v>
      </c>
      <c r="M619" s="378"/>
      <c r="N619" s="382"/>
      <c r="O619" s="39" t="s">
        <v>100</v>
      </c>
      <c r="P619" s="378"/>
      <c r="Q619" s="382"/>
      <c r="R619" s="384" t="s">
        <v>100</v>
      </c>
      <c r="S619" s="381"/>
      <c r="T619" s="382"/>
      <c r="U619" s="37">
        <v>2187.96</v>
      </c>
    </row>
    <row r="620" spans="1:21" ht="28.35" customHeight="1" x14ac:dyDescent="0.25">
      <c r="A620" s="41" t="s">
        <v>100</v>
      </c>
      <c r="B620" s="39" t="s">
        <v>1331</v>
      </c>
      <c r="C620" s="379" t="s">
        <v>1332</v>
      </c>
      <c r="D620" s="381"/>
      <c r="E620" s="382"/>
      <c r="F620" s="380" t="s">
        <v>160</v>
      </c>
      <c r="G620" s="382"/>
      <c r="H620" s="383">
        <v>57</v>
      </c>
      <c r="I620" s="382"/>
      <c r="J620" s="383">
        <v>1</v>
      </c>
      <c r="K620" s="382"/>
      <c r="L620" s="37">
        <v>57</v>
      </c>
      <c r="M620" s="378"/>
      <c r="N620" s="382"/>
      <c r="O620" s="39" t="s">
        <v>100</v>
      </c>
      <c r="P620" s="378"/>
      <c r="Q620" s="382"/>
      <c r="R620" s="384" t="s">
        <v>100</v>
      </c>
      <c r="S620" s="381"/>
      <c r="T620" s="382"/>
      <c r="U620" s="37">
        <v>1144.1600000000001</v>
      </c>
    </row>
    <row r="621" spans="1:21" ht="14.25" customHeight="1" x14ac:dyDescent="0.25">
      <c r="A621" s="36" t="s">
        <v>100</v>
      </c>
      <c r="B621" s="36" t="s">
        <v>100</v>
      </c>
      <c r="C621" s="365" t="s">
        <v>136</v>
      </c>
      <c r="D621" s="381"/>
      <c r="E621" s="381"/>
      <c r="F621" s="381"/>
      <c r="G621" s="381"/>
      <c r="H621" s="381"/>
      <c r="I621" s="381"/>
      <c r="J621" s="381"/>
      <c r="K621" s="381"/>
      <c r="L621" s="382"/>
      <c r="M621" s="385" t="s">
        <v>100</v>
      </c>
      <c r="N621" s="381"/>
      <c r="O621" s="382"/>
      <c r="P621" s="386">
        <v>82908.47</v>
      </c>
      <c r="Q621" s="382"/>
      <c r="R621" s="369"/>
      <c r="S621" s="381"/>
      <c r="T621" s="382"/>
      <c r="U621" s="35">
        <v>10280.65</v>
      </c>
    </row>
    <row r="622" spans="1:21" ht="71.45" customHeight="1" x14ac:dyDescent="0.25">
      <c r="A622" s="44" t="s">
        <v>592</v>
      </c>
      <c r="B622" s="43" t="s">
        <v>1362</v>
      </c>
      <c r="C622" s="365" t="s">
        <v>1363</v>
      </c>
      <c r="D622" s="381"/>
      <c r="E622" s="382"/>
      <c r="F622" s="367" t="s">
        <v>279</v>
      </c>
      <c r="G622" s="382"/>
      <c r="H622" s="368">
        <v>7.0000000000000007E-2</v>
      </c>
      <c r="I622" s="382"/>
      <c r="J622" s="368">
        <v>1</v>
      </c>
      <c r="K622" s="382"/>
      <c r="L622" s="35">
        <v>7.0000000000000007E-2</v>
      </c>
      <c r="M622" s="369"/>
      <c r="N622" s="382"/>
      <c r="O622" s="42"/>
      <c r="P622" s="369"/>
      <c r="Q622" s="382"/>
      <c r="R622" s="369"/>
      <c r="S622" s="381"/>
      <c r="T622" s="382"/>
      <c r="U622" s="38"/>
    </row>
    <row r="623" spans="1:21" ht="28.35" customHeight="1" x14ac:dyDescent="0.25">
      <c r="A623" s="40" t="s">
        <v>100</v>
      </c>
      <c r="B623" s="39" t="s">
        <v>228</v>
      </c>
      <c r="C623" s="379" t="s">
        <v>227</v>
      </c>
      <c r="D623" s="381"/>
      <c r="E623" s="381"/>
      <c r="F623" s="381"/>
      <c r="G623" s="381"/>
      <c r="H623" s="381"/>
      <c r="I623" s="381"/>
      <c r="J623" s="381"/>
      <c r="K623" s="381"/>
      <c r="L623" s="381"/>
      <c r="M623" s="381"/>
      <c r="N623" s="381"/>
      <c r="O623" s="381"/>
      <c r="P623" s="381"/>
      <c r="Q623" s="381"/>
      <c r="R623" s="381"/>
      <c r="S623" s="381"/>
      <c r="T623" s="382"/>
      <c r="U623" s="41" t="s">
        <v>100</v>
      </c>
    </row>
    <row r="624" spans="1:21" ht="14.25" customHeight="1" x14ac:dyDescent="0.25">
      <c r="A624" s="39" t="s">
        <v>100</v>
      </c>
      <c r="B624" s="39" t="s">
        <v>187</v>
      </c>
      <c r="C624" s="379" t="s">
        <v>186</v>
      </c>
      <c r="D624" s="381"/>
      <c r="E624" s="382"/>
      <c r="F624" s="380" t="s">
        <v>179</v>
      </c>
      <c r="G624" s="382"/>
      <c r="H624" s="378"/>
      <c r="I624" s="382"/>
      <c r="J624" s="378"/>
      <c r="K624" s="382"/>
      <c r="L624" s="37">
        <v>6.0374999999999996</v>
      </c>
      <c r="M624" s="378"/>
      <c r="N624" s="382"/>
      <c r="O624" s="39" t="s">
        <v>100</v>
      </c>
      <c r="P624" s="378"/>
      <c r="Q624" s="382"/>
      <c r="R624" s="378"/>
      <c r="S624" s="381"/>
      <c r="T624" s="382"/>
      <c r="U624" s="37">
        <v>3019.78</v>
      </c>
    </row>
    <row r="625" spans="1:21" ht="14.25" customHeight="1" x14ac:dyDescent="0.25">
      <c r="A625" s="39" t="s">
        <v>100</v>
      </c>
      <c r="B625" s="39" t="s">
        <v>330</v>
      </c>
      <c r="C625" s="379" t="s">
        <v>329</v>
      </c>
      <c r="D625" s="381"/>
      <c r="E625" s="382"/>
      <c r="F625" s="380" t="s">
        <v>179</v>
      </c>
      <c r="G625" s="382"/>
      <c r="H625" s="383">
        <v>75</v>
      </c>
      <c r="I625" s="382"/>
      <c r="J625" s="383">
        <v>1.1499999999999999</v>
      </c>
      <c r="K625" s="382"/>
      <c r="L625" s="37">
        <v>6.0374999999999996</v>
      </c>
      <c r="M625" s="378"/>
      <c r="N625" s="382"/>
      <c r="O625" s="39" t="s">
        <v>100</v>
      </c>
      <c r="P625" s="383">
        <v>500.17</v>
      </c>
      <c r="Q625" s="382"/>
      <c r="R625" s="383">
        <v>1</v>
      </c>
      <c r="S625" s="381"/>
      <c r="T625" s="382"/>
      <c r="U625" s="37">
        <v>3019.78</v>
      </c>
    </row>
    <row r="626" spans="1:21" ht="14.25" customHeight="1" x14ac:dyDescent="0.25">
      <c r="A626" s="39" t="s">
        <v>100</v>
      </c>
      <c r="B626" s="39" t="s">
        <v>183</v>
      </c>
      <c r="C626" s="379" t="s">
        <v>182</v>
      </c>
      <c r="D626" s="381"/>
      <c r="E626" s="382"/>
      <c r="F626" s="380" t="s">
        <v>100</v>
      </c>
      <c r="G626" s="382"/>
      <c r="H626" s="378"/>
      <c r="I626" s="382"/>
      <c r="J626" s="378"/>
      <c r="K626" s="382"/>
      <c r="L626" s="38"/>
      <c r="M626" s="378"/>
      <c r="N626" s="382"/>
      <c r="O626" s="39" t="s">
        <v>100</v>
      </c>
      <c r="P626" s="378"/>
      <c r="Q626" s="382"/>
      <c r="R626" s="378"/>
      <c r="S626" s="381"/>
      <c r="T626" s="382"/>
      <c r="U626" s="37">
        <v>265.31</v>
      </c>
    </row>
    <row r="627" spans="1:21" ht="14.25" customHeight="1" x14ac:dyDescent="0.25">
      <c r="A627" s="39" t="s">
        <v>100</v>
      </c>
      <c r="B627" s="39" t="s">
        <v>181</v>
      </c>
      <c r="C627" s="379" t="s">
        <v>180</v>
      </c>
      <c r="D627" s="381"/>
      <c r="E627" s="382"/>
      <c r="F627" s="380" t="s">
        <v>179</v>
      </c>
      <c r="G627" s="382"/>
      <c r="H627" s="378"/>
      <c r="I627" s="382"/>
      <c r="J627" s="378"/>
      <c r="K627" s="382"/>
      <c r="L627" s="37">
        <v>0.256795</v>
      </c>
      <c r="M627" s="378"/>
      <c r="N627" s="382"/>
      <c r="O627" s="39" t="s">
        <v>100</v>
      </c>
      <c r="P627" s="378"/>
      <c r="Q627" s="382"/>
      <c r="R627" s="378"/>
      <c r="S627" s="381"/>
      <c r="T627" s="382"/>
      <c r="U627" s="37">
        <v>177.48</v>
      </c>
    </row>
    <row r="628" spans="1:21" ht="14.25" customHeight="1" x14ac:dyDescent="0.25">
      <c r="A628" s="39" t="s">
        <v>100</v>
      </c>
      <c r="B628" s="39" t="s">
        <v>1126</v>
      </c>
      <c r="C628" s="379" t="s">
        <v>1127</v>
      </c>
      <c r="D628" s="381"/>
      <c r="E628" s="382"/>
      <c r="F628" s="380" t="s">
        <v>218</v>
      </c>
      <c r="G628" s="382"/>
      <c r="H628" s="383">
        <v>1.34</v>
      </c>
      <c r="I628" s="382"/>
      <c r="J628" s="383">
        <v>1.1499999999999999</v>
      </c>
      <c r="K628" s="382"/>
      <c r="L628" s="37">
        <v>0.10786999999999999</v>
      </c>
      <c r="M628" s="378"/>
      <c r="N628" s="382"/>
      <c r="O628" s="39" t="s">
        <v>100</v>
      </c>
      <c r="P628" s="383">
        <v>992.5</v>
      </c>
      <c r="Q628" s="382"/>
      <c r="R628" s="378"/>
      <c r="S628" s="381"/>
      <c r="T628" s="382"/>
      <c r="U628" s="37">
        <v>107.06</v>
      </c>
    </row>
    <row r="629" spans="1:21" ht="14.25" customHeight="1" x14ac:dyDescent="0.25">
      <c r="A629" s="39" t="s">
        <v>100</v>
      </c>
      <c r="B629" s="39" t="s">
        <v>252</v>
      </c>
      <c r="C629" s="379" t="s">
        <v>251</v>
      </c>
      <c r="D629" s="381"/>
      <c r="E629" s="382"/>
      <c r="F629" s="380" t="s">
        <v>179</v>
      </c>
      <c r="G629" s="382"/>
      <c r="H629" s="383">
        <v>1.34</v>
      </c>
      <c r="I629" s="382"/>
      <c r="J629" s="383">
        <v>1.1499999999999999</v>
      </c>
      <c r="K629" s="382"/>
      <c r="L629" s="37">
        <v>0.10786999999999999</v>
      </c>
      <c r="M629" s="378"/>
      <c r="N629" s="382"/>
      <c r="O629" s="39" t="s">
        <v>100</v>
      </c>
      <c r="P629" s="383">
        <v>756.56</v>
      </c>
      <c r="Q629" s="382"/>
      <c r="R629" s="383">
        <v>1</v>
      </c>
      <c r="S629" s="381"/>
      <c r="T629" s="382"/>
      <c r="U629" s="37">
        <v>81.61</v>
      </c>
    </row>
    <row r="630" spans="1:21" ht="18.95" customHeight="1" x14ac:dyDescent="0.25">
      <c r="A630" s="39" t="s">
        <v>100</v>
      </c>
      <c r="B630" s="39" t="s">
        <v>254</v>
      </c>
      <c r="C630" s="379" t="s">
        <v>253</v>
      </c>
      <c r="D630" s="381"/>
      <c r="E630" s="382"/>
      <c r="F630" s="380" t="s">
        <v>218</v>
      </c>
      <c r="G630" s="382"/>
      <c r="H630" s="383">
        <v>0.77</v>
      </c>
      <c r="I630" s="382"/>
      <c r="J630" s="383">
        <v>1.1499999999999999</v>
      </c>
      <c r="K630" s="382"/>
      <c r="L630" s="37">
        <v>6.1984999999999998E-2</v>
      </c>
      <c r="M630" s="378"/>
      <c r="N630" s="382"/>
      <c r="O630" s="39" t="s">
        <v>100</v>
      </c>
      <c r="P630" s="383">
        <v>1631.99</v>
      </c>
      <c r="Q630" s="382"/>
      <c r="R630" s="378"/>
      <c r="S630" s="381"/>
      <c r="T630" s="382"/>
      <c r="U630" s="37">
        <v>101.16</v>
      </c>
    </row>
    <row r="631" spans="1:21" ht="14.25" customHeight="1" x14ac:dyDescent="0.25">
      <c r="A631" s="39" t="s">
        <v>100</v>
      </c>
      <c r="B631" s="39" t="s">
        <v>252</v>
      </c>
      <c r="C631" s="379" t="s">
        <v>251</v>
      </c>
      <c r="D631" s="381"/>
      <c r="E631" s="382"/>
      <c r="F631" s="380" t="s">
        <v>179</v>
      </c>
      <c r="G631" s="382"/>
      <c r="H631" s="383">
        <v>0.77</v>
      </c>
      <c r="I631" s="382"/>
      <c r="J631" s="383">
        <v>1.1499999999999999</v>
      </c>
      <c r="K631" s="382"/>
      <c r="L631" s="37">
        <v>6.1984999999999998E-2</v>
      </c>
      <c r="M631" s="378"/>
      <c r="N631" s="382"/>
      <c r="O631" s="39" t="s">
        <v>100</v>
      </c>
      <c r="P631" s="383">
        <v>756.56</v>
      </c>
      <c r="Q631" s="382"/>
      <c r="R631" s="383">
        <v>1</v>
      </c>
      <c r="S631" s="381"/>
      <c r="T631" s="382"/>
      <c r="U631" s="37">
        <v>46.9</v>
      </c>
    </row>
    <row r="632" spans="1:21" ht="18.95" customHeight="1" x14ac:dyDescent="0.25">
      <c r="A632" s="39" t="s">
        <v>100</v>
      </c>
      <c r="B632" s="39" t="s">
        <v>224</v>
      </c>
      <c r="C632" s="379" t="s">
        <v>223</v>
      </c>
      <c r="D632" s="381"/>
      <c r="E632" s="382"/>
      <c r="F632" s="380" t="s">
        <v>218</v>
      </c>
      <c r="G632" s="382"/>
      <c r="H632" s="383">
        <v>1.08</v>
      </c>
      <c r="I632" s="382"/>
      <c r="J632" s="383">
        <v>1.1499999999999999</v>
      </c>
      <c r="K632" s="382"/>
      <c r="L632" s="37">
        <v>8.6940000000000003E-2</v>
      </c>
      <c r="M632" s="378"/>
      <c r="N632" s="382"/>
      <c r="O632" s="39" t="s">
        <v>100</v>
      </c>
      <c r="P632" s="383">
        <v>656.62</v>
      </c>
      <c r="Q632" s="382"/>
      <c r="R632" s="378"/>
      <c r="S632" s="381"/>
      <c r="T632" s="382"/>
      <c r="U632" s="37">
        <v>57.09</v>
      </c>
    </row>
    <row r="633" spans="1:21" ht="14.25" customHeight="1" x14ac:dyDescent="0.25">
      <c r="A633" s="39" t="s">
        <v>100</v>
      </c>
      <c r="B633" s="39" t="s">
        <v>222</v>
      </c>
      <c r="C633" s="379" t="s">
        <v>221</v>
      </c>
      <c r="D633" s="381"/>
      <c r="E633" s="382"/>
      <c r="F633" s="380" t="s">
        <v>179</v>
      </c>
      <c r="G633" s="382"/>
      <c r="H633" s="383">
        <v>1.08</v>
      </c>
      <c r="I633" s="382"/>
      <c r="J633" s="383">
        <v>1.1499999999999999</v>
      </c>
      <c r="K633" s="382"/>
      <c r="L633" s="37">
        <v>8.6940000000000003E-2</v>
      </c>
      <c r="M633" s="378"/>
      <c r="N633" s="382"/>
      <c r="O633" s="39" t="s">
        <v>100</v>
      </c>
      <c r="P633" s="383">
        <v>563.22</v>
      </c>
      <c r="Q633" s="382"/>
      <c r="R633" s="383">
        <v>1</v>
      </c>
      <c r="S633" s="381"/>
      <c r="T633" s="382"/>
      <c r="U633" s="37">
        <v>48.97</v>
      </c>
    </row>
    <row r="634" spans="1:21" ht="14.25" customHeight="1" x14ac:dyDescent="0.25">
      <c r="A634" s="39" t="s">
        <v>100</v>
      </c>
      <c r="B634" s="39" t="s">
        <v>178</v>
      </c>
      <c r="C634" s="379" t="s">
        <v>177</v>
      </c>
      <c r="D634" s="381"/>
      <c r="E634" s="382"/>
      <c r="F634" s="380" t="s">
        <v>100</v>
      </c>
      <c r="G634" s="382"/>
      <c r="H634" s="378"/>
      <c r="I634" s="382"/>
      <c r="J634" s="378"/>
      <c r="K634" s="382"/>
      <c r="L634" s="38"/>
      <c r="M634" s="378"/>
      <c r="N634" s="382"/>
      <c r="O634" s="39" t="s">
        <v>100</v>
      </c>
      <c r="P634" s="378"/>
      <c r="Q634" s="382"/>
      <c r="R634" s="378"/>
      <c r="S634" s="381"/>
      <c r="T634" s="382"/>
      <c r="U634" s="37">
        <v>8690.4699999999993</v>
      </c>
    </row>
    <row r="635" spans="1:21" ht="14.25" customHeight="1" x14ac:dyDescent="0.25">
      <c r="A635" s="39" t="s">
        <v>100</v>
      </c>
      <c r="B635" s="39" t="s">
        <v>1364</v>
      </c>
      <c r="C635" s="379" t="s">
        <v>1365</v>
      </c>
      <c r="D635" s="381"/>
      <c r="E635" s="382"/>
      <c r="F635" s="380" t="s">
        <v>1133</v>
      </c>
      <c r="G635" s="382"/>
      <c r="H635" s="383">
        <v>20.100000000000001</v>
      </c>
      <c r="I635" s="382"/>
      <c r="J635" s="383">
        <v>1</v>
      </c>
      <c r="K635" s="382"/>
      <c r="L635" s="37">
        <v>1.407</v>
      </c>
      <c r="M635" s="383">
        <v>47.57</v>
      </c>
      <c r="N635" s="382"/>
      <c r="O635" s="39" t="s">
        <v>217</v>
      </c>
      <c r="P635" s="383">
        <v>67.069999999999993</v>
      </c>
      <c r="Q635" s="382"/>
      <c r="R635" s="378"/>
      <c r="S635" s="381"/>
      <c r="T635" s="382"/>
      <c r="U635" s="37">
        <v>94.37</v>
      </c>
    </row>
    <row r="636" spans="1:21" ht="18.95" customHeight="1" x14ac:dyDescent="0.25">
      <c r="A636" s="39" t="s">
        <v>100</v>
      </c>
      <c r="B636" s="39" t="s">
        <v>1077</v>
      </c>
      <c r="C636" s="379" t="s">
        <v>1078</v>
      </c>
      <c r="D636" s="381"/>
      <c r="E636" s="382"/>
      <c r="F636" s="380" t="s">
        <v>174</v>
      </c>
      <c r="G636" s="382"/>
      <c r="H636" s="383">
        <v>0.1</v>
      </c>
      <c r="I636" s="382"/>
      <c r="J636" s="383">
        <v>1</v>
      </c>
      <c r="K636" s="382"/>
      <c r="L636" s="37">
        <v>7.0000000000000001E-3</v>
      </c>
      <c r="M636" s="383">
        <v>55898.18</v>
      </c>
      <c r="N636" s="382"/>
      <c r="O636" s="39" t="s">
        <v>1079</v>
      </c>
      <c r="P636" s="383">
        <v>80493.38</v>
      </c>
      <c r="Q636" s="382"/>
      <c r="R636" s="378"/>
      <c r="S636" s="381"/>
      <c r="T636" s="382"/>
      <c r="U636" s="37">
        <v>563.45000000000005</v>
      </c>
    </row>
    <row r="637" spans="1:21" ht="27.6" customHeight="1" x14ac:dyDescent="0.25">
      <c r="A637" s="39" t="s">
        <v>100</v>
      </c>
      <c r="B637" s="39" t="s">
        <v>1153</v>
      </c>
      <c r="C637" s="379" t="s">
        <v>1154</v>
      </c>
      <c r="D637" s="381"/>
      <c r="E637" s="382"/>
      <c r="F637" s="380" t="s">
        <v>214</v>
      </c>
      <c r="G637" s="382"/>
      <c r="H637" s="383">
        <v>4.45</v>
      </c>
      <c r="I637" s="382"/>
      <c r="J637" s="383">
        <v>1</v>
      </c>
      <c r="K637" s="382"/>
      <c r="L637" s="37">
        <v>0.3115</v>
      </c>
      <c r="M637" s="378"/>
      <c r="N637" s="382"/>
      <c r="O637" s="39" t="s">
        <v>100</v>
      </c>
      <c r="P637" s="383">
        <v>11249.53</v>
      </c>
      <c r="Q637" s="382"/>
      <c r="R637" s="378"/>
      <c r="S637" s="381"/>
      <c r="T637" s="382"/>
      <c r="U637" s="37">
        <v>3504.23</v>
      </c>
    </row>
    <row r="638" spans="1:21" ht="18.95" customHeight="1" x14ac:dyDescent="0.25">
      <c r="A638" s="39" t="s">
        <v>100</v>
      </c>
      <c r="B638" s="39" t="s">
        <v>1366</v>
      </c>
      <c r="C638" s="379" t="s">
        <v>1367</v>
      </c>
      <c r="D638" s="381"/>
      <c r="E638" s="382"/>
      <c r="F638" s="380" t="s">
        <v>174</v>
      </c>
      <c r="G638" s="382"/>
      <c r="H638" s="383">
        <v>6.7000000000000004E-2</v>
      </c>
      <c r="I638" s="382"/>
      <c r="J638" s="383">
        <v>1</v>
      </c>
      <c r="K638" s="382"/>
      <c r="L638" s="37">
        <v>4.6899999999999997E-3</v>
      </c>
      <c r="M638" s="383">
        <v>10826.9</v>
      </c>
      <c r="N638" s="382"/>
      <c r="O638" s="39" t="s">
        <v>1368</v>
      </c>
      <c r="P638" s="383">
        <v>5846.53</v>
      </c>
      <c r="Q638" s="382"/>
      <c r="R638" s="378"/>
      <c r="S638" s="381"/>
      <c r="T638" s="382"/>
      <c r="U638" s="37">
        <v>27.42</v>
      </c>
    </row>
    <row r="639" spans="1:21" ht="18.95" customHeight="1" x14ac:dyDescent="0.25">
      <c r="A639" s="39" t="s">
        <v>100</v>
      </c>
      <c r="B639" s="39" t="s">
        <v>1357</v>
      </c>
      <c r="C639" s="379" t="s">
        <v>1358</v>
      </c>
      <c r="D639" s="381"/>
      <c r="E639" s="382"/>
      <c r="F639" s="380" t="s">
        <v>174</v>
      </c>
      <c r="G639" s="382"/>
      <c r="H639" s="383">
        <v>0.81</v>
      </c>
      <c r="I639" s="382"/>
      <c r="J639" s="383">
        <v>1</v>
      </c>
      <c r="K639" s="382"/>
      <c r="L639" s="37">
        <v>5.67E-2</v>
      </c>
      <c r="M639" s="383">
        <v>91285</v>
      </c>
      <c r="N639" s="382"/>
      <c r="O639" s="39" t="s">
        <v>1359</v>
      </c>
      <c r="P639" s="383">
        <v>76679.399999999994</v>
      </c>
      <c r="Q639" s="382"/>
      <c r="R639" s="378"/>
      <c r="S639" s="381"/>
      <c r="T639" s="382"/>
      <c r="U639" s="37">
        <v>4347.72</v>
      </c>
    </row>
    <row r="640" spans="1:21" ht="18.95" customHeight="1" x14ac:dyDescent="0.25">
      <c r="A640" s="39" t="s">
        <v>100</v>
      </c>
      <c r="B640" s="39" t="s">
        <v>1369</v>
      </c>
      <c r="C640" s="379" t="s">
        <v>1370</v>
      </c>
      <c r="D640" s="381"/>
      <c r="E640" s="382"/>
      <c r="F640" s="380" t="s">
        <v>156</v>
      </c>
      <c r="G640" s="382"/>
      <c r="H640" s="383">
        <v>2.5</v>
      </c>
      <c r="I640" s="382"/>
      <c r="J640" s="383">
        <v>1</v>
      </c>
      <c r="K640" s="382"/>
      <c r="L640" s="37">
        <v>0.17499999999999999</v>
      </c>
      <c r="M640" s="383">
        <v>72.97</v>
      </c>
      <c r="N640" s="382"/>
      <c r="O640" s="39" t="s">
        <v>1160</v>
      </c>
      <c r="P640" s="383">
        <v>91.21</v>
      </c>
      <c r="Q640" s="382"/>
      <c r="R640" s="378"/>
      <c r="S640" s="381"/>
      <c r="T640" s="382"/>
      <c r="U640" s="37">
        <v>15.96</v>
      </c>
    </row>
    <row r="641" spans="1:21" ht="18.95" customHeight="1" x14ac:dyDescent="0.25">
      <c r="A641" s="39" t="s">
        <v>100</v>
      </c>
      <c r="B641" s="39" t="s">
        <v>1360</v>
      </c>
      <c r="C641" s="379" t="s">
        <v>1361</v>
      </c>
      <c r="D641" s="381"/>
      <c r="E641" s="382"/>
      <c r="F641" s="380" t="s">
        <v>174</v>
      </c>
      <c r="G641" s="382"/>
      <c r="H641" s="383">
        <v>1.14E-2</v>
      </c>
      <c r="I641" s="382"/>
      <c r="J641" s="383">
        <v>1</v>
      </c>
      <c r="K641" s="382"/>
      <c r="L641" s="37">
        <v>7.9799999999999999E-4</v>
      </c>
      <c r="M641" s="383">
        <v>137662.56</v>
      </c>
      <c r="N641" s="382"/>
      <c r="O641" s="39" t="s">
        <v>1160</v>
      </c>
      <c r="P641" s="383">
        <v>172078.2</v>
      </c>
      <c r="Q641" s="382"/>
      <c r="R641" s="378"/>
      <c r="S641" s="381"/>
      <c r="T641" s="382"/>
      <c r="U641" s="37">
        <v>137.32</v>
      </c>
    </row>
    <row r="642" spans="1:21" ht="14.25" customHeight="1" x14ac:dyDescent="0.25">
      <c r="A642" s="39" t="s">
        <v>100</v>
      </c>
      <c r="B642" s="39" t="s">
        <v>100</v>
      </c>
      <c r="C642" s="365" t="s">
        <v>166</v>
      </c>
      <c r="D642" s="381"/>
      <c r="E642" s="382"/>
      <c r="F642" s="380" t="s">
        <v>100</v>
      </c>
      <c r="G642" s="382"/>
      <c r="H642" s="378"/>
      <c r="I642" s="382"/>
      <c r="J642" s="378"/>
      <c r="K642" s="382"/>
      <c r="L642" s="38"/>
      <c r="M642" s="378"/>
      <c r="N642" s="382"/>
      <c r="O642" s="39" t="s">
        <v>100</v>
      </c>
      <c r="P642" s="378"/>
      <c r="Q642" s="382"/>
      <c r="R642" s="378"/>
      <c r="S642" s="381"/>
      <c r="T642" s="382"/>
      <c r="U642" s="35">
        <v>12153.04</v>
      </c>
    </row>
    <row r="643" spans="1:21" ht="14.25" customHeight="1" x14ac:dyDescent="0.25">
      <c r="A643" s="41" t="s">
        <v>100</v>
      </c>
      <c r="B643" s="41" t="s">
        <v>100</v>
      </c>
      <c r="C643" s="379" t="s">
        <v>165</v>
      </c>
      <c r="D643" s="381"/>
      <c r="E643" s="382"/>
      <c r="F643" s="380" t="s">
        <v>100</v>
      </c>
      <c r="G643" s="382"/>
      <c r="H643" s="378"/>
      <c r="I643" s="382"/>
      <c r="J643" s="379" t="s">
        <v>100</v>
      </c>
      <c r="K643" s="382"/>
      <c r="L643" s="39" t="s">
        <v>100</v>
      </c>
      <c r="M643" s="379" t="s">
        <v>100</v>
      </c>
      <c r="N643" s="382"/>
      <c r="O643" s="41" t="s">
        <v>100</v>
      </c>
      <c r="P643" s="378"/>
      <c r="Q643" s="382"/>
      <c r="R643" s="379" t="s">
        <v>100</v>
      </c>
      <c r="S643" s="381"/>
      <c r="T643" s="382"/>
      <c r="U643" s="37">
        <v>3197.26</v>
      </c>
    </row>
    <row r="644" spans="1:21" ht="28.35" customHeight="1" x14ac:dyDescent="0.25">
      <c r="A644" s="41" t="s">
        <v>100</v>
      </c>
      <c r="B644" s="39" t="s">
        <v>1329</v>
      </c>
      <c r="C644" s="379" t="s">
        <v>1330</v>
      </c>
      <c r="D644" s="381"/>
      <c r="E644" s="382"/>
      <c r="F644" s="380" t="s">
        <v>160</v>
      </c>
      <c r="G644" s="382"/>
      <c r="H644" s="383">
        <v>109</v>
      </c>
      <c r="I644" s="382"/>
      <c r="J644" s="383">
        <v>1</v>
      </c>
      <c r="K644" s="382"/>
      <c r="L644" s="37">
        <v>109</v>
      </c>
      <c r="M644" s="378"/>
      <c r="N644" s="382"/>
      <c r="O644" s="39" t="s">
        <v>100</v>
      </c>
      <c r="P644" s="378"/>
      <c r="Q644" s="382"/>
      <c r="R644" s="384" t="s">
        <v>100</v>
      </c>
      <c r="S644" s="381"/>
      <c r="T644" s="382"/>
      <c r="U644" s="37">
        <v>3485.01</v>
      </c>
    </row>
    <row r="645" spans="1:21" ht="28.35" customHeight="1" x14ac:dyDescent="0.25">
      <c r="A645" s="41" t="s">
        <v>100</v>
      </c>
      <c r="B645" s="39" t="s">
        <v>1331</v>
      </c>
      <c r="C645" s="379" t="s">
        <v>1332</v>
      </c>
      <c r="D645" s="381"/>
      <c r="E645" s="382"/>
      <c r="F645" s="380" t="s">
        <v>160</v>
      </c>
      <c r="G645" s="382"/>
      <c r="H645" s="383">
        <v>57</v>
      </c>
      <c r="I645" s="382"/>
      <c r="J645" s="383">
        <v>1</v>
      </c>
      <c r="K645" s="382"/>
      <c r="L645" s="37">
        <v>57</v>
      </c>
      <c r="M645" s="378"/>
      <c r="N645" s="382"/>
      <c r="O645" s="39" t="s">
        <v>100</v>
      </c>
      <c r="P645" s="378"/>
      <c r="Q645" s="382"/>
      <c r="R645" s="384" t="s">
        <v>100</v>
      </c>
      <c r="S645" s="381"/>
      <c r="T645" s="382"/>
      <c r="U645" s="37">
        <v>1822.44</v>
      </c>
    </row>
    <row r="646" spans="1:21" ht="14.25" customHeight="1" x14ac:dyDescent="0.25">
      <c r="A646" s="36" t="s">
        <v>100</v>
      </c>
      <c r="B646" s="36" t="s">
        <v>100</v>
      </c>
      <c r="C646" s="365" t="s">
        <v>136</v>
      </c>
      <c r="D646" s="381"/>
      <c r="E646" s="381"/>
      <c r="F646" s="381"/>
      <c r="G646" s="381"/>
      <c r="H646" s="381"/>
      <c r="I646" s="381"/>
      <c r="J646" s="381"/>
      <c r="K646" s="381"/>
      <c r="L646" s="382"/>
      <c r="M646" s="385" t="s">
        <v>100</v>
      </c>
      <c r="N646" s="381"/>
      <c r="O646" s="382"/>
      <c r="P646" s="386">
        <v>249435.57</v>
      </c>
      <c r="Q646" s="382"/>
      <c r="R646" s="369"/>
      <c r="S646" s="381"/>
      <c r="T646" s="382"/>
      <c r="U646" s="35">
        <v>17460.490000000002</v>
      </c>
    </row>
    <row r="647" spans="1:21" ht="60.75" customHeight="1" x14ac:dyDescent="0.25">
      <c r="A647" s="44" t="s">
        <v>586</v>
      </c>
      <c r="B647" s="43" t="s">
        <v>1371</v>
      </c>
      <c r="C647" s="365" t="s">
        <v>1372</v>
      </c>
      <c r="D647" s="381"/>
      <c r="E647" s="382"/>
      <c r="F647" s="367" t="s">
        <v>192</v>
      </c>
      <c r="G647" s="382"/>
      <c r="H647" s="368">
        <v>2</v>
      </c>
      <c r="I647" s="382"/>
      <c r="J647" s="368">
        <v>1</v>
      </c>
      <c r="K647" s="382"/>
      <c r="L647" s="35">
        <v>2</v>
      </c>
      <c r="M647" s="369"/>
      <c r="N647" s="382"/>
      <c r="O647" s="42"/>
      <c r="P647" s="369"/>
      <c r="Q647" s="382"/>
      <c r="R647" s="369"/>
      <c r="S647" s="381"/>
      <c r="T647" s="382"/>
      <c r="U647" s="38"/>
    </row>
    <row r="648" spans="1:21" ht="28.35" customHeight="1" x14ac:dyDescent="0.25">
      <c r="A648" s="40" t="s">
        <v>100</v>
      </c>
      <c r="B648" s="39" t="s">
        <v>228</v>
      </c>
      <c r="C648" s="379" t="s">
        <v>227</v>
      </c>
      <c r="D648" s="381"/>
      <c r="E648" s="381"/>
      <c r="F648" s="381"/>
      <c r="G648" s="381"/>
      <c r="H648" s="381"/>
      <c r="I648" s="381"/>
      <c r="J648" s="381"/>
      <c r="K648" s="381"/>
      <c r="L648" s="381"/>
      <c r="M648" s="381"/>
      <c r="N648" s="381"/>
      <c r="O648" s="381"/>
      <c r="P648" s="381"/>
      <c r="Q648" s="381"/>
      <c r="R648" s="381"/>
      <c r="S648" s="381"/>
      <c r="T648" s="382"/>
      <c r="U648" s="41" t="s">
        <v>100</v>
      </c>
    </row>
    <row r="649" spans="1:21" ht="14.25" customHeight="1" x14ac:dyDescent="0.25">
      <c r="A649" s="39" t="s">
        <v>100</v>
      </c>
      <c r="B649" s="39" t="s">
        <v>187</v>
      </c>
      <c r="C649" s="379" t="s">
        <v>186</v>
      </c>
      <c r="D649" s="381"/>
      <c r="E649" s="382"/>
      <c r="F649" s="380" t="s">
        <v>179</v>
      </c>
      <c r="G649" s="382"/>
      <c r="H649" s="378"/>
      <c r="I649" s="382"/>
      <c r="J649" s="378"/>
      <c r="K649" s="382"/>
      <c r="L649" s="37">
        <v>5.9340000000000002</v>
      </c>
      <c r="M649" s="378"/>
      <c r="N649" s="382"/>
      <c r="O649" s="39" t="s">
        <v>100</v>
      </c>
      <c r="P649" s="378"/>
      <c r="Q649" s="382"/>
      <c r="R649" s="378"/>
      <c r="S649" s="381"/>
      <c r="T649" s="382"/>
      <c r="U649" s="37">
        <v>3391.99</v>
      </c>
    </row>
    <row r="650" spans="1:21" ht="14.25" customHeight="1" x14ac:dyDescent="0.25">
      <c r="A650" s="39" t="s">
        <v>100</v>
      </c>
      <c r="B650" s="39" t="s">
        <v>1373</v>
      </c>
      <c r="C650" s="379" t="s">
        <v>1374</v>
      </c>
      <c r="D650" s="381"/>
      <c r="E650" s="382"/>
      <c r="F650" s="380" t="s">
        <v>179</v>
      </c>
      <c r="G650" s="382"/>
      <c r="H650" s="383">
        <v>2.58</v>
      </c>
      <c r="I650" s="382"/>
      <c r="J650" s="383">
        <v>1.1499999999999999</v>
      </c>
      <c r="K650" s="382"/>
      <c r="L650" s="37">
        <v>5.9340000000000002</v>
      </c>
      <c r="M650" s="378"/>
      <c r="N650" s="382"/>
      <c r="O650" s="39" t="s">
        <v>100</v>
      </c>
      <c r="P650" s="383">
        <v>571.62</v>
      </c>
      <c r="Q650" s="382"/>
      <c r="R650" s="383">
        <v>1</v>
      </c>
      <c r="S650" s="381"/>
      <c r="T650" s="382"/>
      <c r="U650" s="37">
        <v>3391.99</v>
      </c>
    </row>
    <row r="651" spans="1:21" ht="14.25" customHeight="1" x14ac:dyDescent="0.25">
      <c r="A651" s="39" t="s">
        <v>100</v>
      </c>
      <c r="B651" s="39" t="s">
        <v>183</v>
      </c>
      <c r="C651" s="379" t="s">
        <v>182</v>
      </c>
      <c r="D651" s="381"/>
      <c r="E651" s="382"/>
      <c r="F651" s="380" t="s">
        <v>100</v>
      </c>
      <c r="G651" s="382"/>
      <c r="H651" s="378"/>
      <c r="I651" s="382"/>
      <c r="J651" s="378"/>
      <c r="K651" s="382"/>
      <c r="L651" s="38"/>
      <c r="M651" s="378"/>
      <c r="N651" s="382"/>
      <c r="O651" s="39" t="s">
        <v>100</v>
      </c>
      <c r="P651" s="378"/>
      <c r="Q651" s="382"/>
      <c r="R651" s="378"/>
      <c r="S651" s="381"/>
      <c r="T651" s="382"/>
      <c r="U651" s="37">
        <v>169.49</v>
      </c>
    </row>
    <row r="652" spans="1:21" ht="14.25" customHeight="1" x14ac:dyDescent="0.25">
      <c r="A652" s="39" t="s">
        <v>100</v>
      </c>
      <c r="B652" s="39" t="s">
        <v>181</v>
      </c>
      <c r="C652" s="379" t="s">
        <v>180</v>
      </c>
      <c r="D652" s="381"/>
      <c r="E652" s="382"/>
      <c r="F652" s="380" t="s">
        <v>179</v>
      </c>
      <c r="G652" s="382"/>
      <c r="H652" s="378"/>
      <c r="I652" s="382"/>
      <c r="J652" s="378"/>
      <c r="K652" s="382"/>
      <c r="L652" s="37">
        <v>4.5999999999999999E-2</v>
      </c>
      <c r="M652" s="378"/>
      <c r="N652" s="382"/>
      <c r="O652" s="39" t="s">
        <v>100</v>
      </c>
      <c r="P652" s="378"/>
      <c r="Q652" s="382"/>
      <c r="R652" s="378"/>
      <c r="S652" s="381"/>
      <c r="T652" s="382"/>
      <c r="U652" s="37">
        <v>30.35</v>
      </c>
    </row>
    <row r="653" spans="1:21" ht="14.25" customHeight="1" x14ac:dyDescent="0.25">
      <c r="A653" s="39" t="s">
        <v>100</v>
      </c>
      <c r="B653" s="39" t="s">
        <v>1126</v>
      </c>
      <c r="C653" s="379" t="s">
        <v>1127</v>
      </c>
      <c r="D653" s="381"/>
      <c r="E653" s="382"/>
      <c r="F653" s="380" t="s">
        <v>218</v>
      </c>
      <c r="G653" s="382"/>
      <c r="H653" s="383">
        <v>0.01</v>
      </c>
      <c r="I653" s="382"/>
      <c r="J653" s="383">
        <v>1.1499999999999999</v>
      </c>
      <c r="K653" s="382"/>
      <c r="L653" s="37">
        <v>2.3E-2</v>
      </c>
      <c r="M653" s="378"/>
      <c r="N653" s="382"/>
      <c r="O653" s="39" t="s">
        <v>100</v>
      </c>
      <c r="P653" s="383">
        <v>992.5</v>
      </c>
      <c r="Q653" s="382"/>
      <c r="R653" s="378"/>
      <c r="S653" s="381"/>
      <c r="T653" s="382"/>
      <c r="U653" s="37">
        <v>22.83</v>
      </c>
    </row>
    <row r="654" spans="1:21" ht="14.25" customHeight="1" x14ac:dyDescent="0.25">
      <c r="A654" s="39" t="s">
        <v>100</v>
      </c>
      <c r="B654" s="39" t="s">
        <v>252</v>
      </c>
      <c r="C654" s="379" t="s">
        <v>251</v>
      </c>
      <c r="D654" s="381"/>
      <c r="E654" s="382"/>
      <c r="F654" s="380" t="s">
        <v>179</v>
      </c>
      <c r="G654" s="382"/>
      <c r="H654" s="383">
        <v>0.01</v>
      </c>
      <c r="I654" s="382"/>
      <c r="J654" s="383">
        <v>1.1499999999999999</v>
      </c>
      <c r="K654" s="382"/>
      <c r="L654" s="37">
        <v>2.3E-2</v>
      </c>
      <c r="M654" s="378"/>
      <c r="N654" s="382"/>
      <c r="O654" s="39" t="s">
        <v>100</v>
      </c>
      <c r="P654" s="383">
        <v>756.56</v>
      </c>
      <c r="Q654" s="382"/>
      <c r="R654" s="383">
        <v>1</v>
      </c>
      <c r="S654" s="381"/>
      <c r="T654" s="382"/>
      <c r="U654" s="37">
        <v>17.399999999999999</v>
      </c>
    </row>
    <row r="655" spans="1:21" ht="18.95" customHeight="1" x14ac:dyDescent="0.25">
      <c r="A655" s="39" t="s">
        <v>100</v>
      </c>
      <c r="B655" s="39" t="s">
        <v>224</v>
      </c>
      <c r="C655" s="379" t="s">
        <v>223</v>
      </c>
      <c r="D655" s="381"/>
      <c r="E655" s="382"/>
      <c r="F655" s="380" t="s">
        <v>218</v>
      </c>
      <c r="G655" s="382"/>
      <c r="H655" s="383">
        <v>0.01</v>
      </c>
      <c r="I655" s="382"/>
      <c r="J655" s="383">
        <v>1.1499999999999999</v>
      </c>
      <c r="K655" s="382"/>
      <c r="L655" s="37">
        <v>2.3E-2</v>
      </c>
      <c r="M655" s="378"/>
      <c r="N655" s="382"/>
      <c r="O655" s="39" t="s">
        <v>100</v>
      </c>
      <c r="P655" s="383">
        <v>656.62</v>
      </c>
      <c r="Q655" s="382"/>
      <c r="R655" s="378"/>
      <c r="S655" s="381"/>
      <c r="T655" s="382"/>
      <c r="U655" s="37">
        <v>15.1</v>
      </c>
    </row>
    <row r="656" spans="1:21" ht="14.25" customHeight="1" x14ac:dyDescent="0.25">
      <c r="A656" s="39" t="s">
        <v>100</v>
      </c>
      <c r="B656" s="39" t="s">
        <v>222</v>
      </c>
      <c r="C656" s="379" t="s">
        <v>221</v>
      </c>
      <c r="D656" s="381"/>
      <c r="E656" s="382"/>
      <c r="F656" s="380" t="s">
        <v>179</v>
      </c>
      <c r="G656" s="382"/>
      <c r="H656" s="383">
        <v>0.01</v>
      </c>
      <c r="I656" s="382"/>
      <c r="J656" s="383">
        <v>1.1499999999999999</v>
      </c>
      <c r="K656" s="382"/>
      <c r="L656" s="37">
        <v>2.3E-2</v>
      </c>
      <c r="M656" s="378"/>
      <c r="N656" s="382"/>
      <c r="O656" s="39" t="s">
        <v>100</v>
      </c>
      <c r="P656" s="383">
        <v>563.22</v>
      </c>
      <c r="Q656" s="382"/>
      <c r="R656" s="383">
        <v>1</v>
      </c>
      <c r="S656" s="381"/>
      <c r="T656" s="382"/>
      <c r="U656" s="37">
        <v>12.95</v>
      </c>
    </row>
    <row r="657" spans="1:21" ht="18.95" customHeight="1" x14ac:dyDescent="0.25">
      <c r="A657" s="39" t="s">
        <v>100</v>
      </c>
      <c r="B657" s="39" t="s">
        <v>1148</v>
      </c>
      <c r="C657" s="379" t="s">
        <v>1149</v>
      </c>
      <c r="D657" s="381"/>
      <c r="E657" s="382"/>
      <c r="F657" s="380" t="s">
        <v>218</v>
      </c>
      <c r="G657" s="382"/>
      <c r="H657" s="383">
        <v>1.38</v>
      </c>
      <c r="I657" s="382"/>
      <c r="J657" s="383">
        <v>1.1499999999999999</v>
      </c>
      <c r="K657" s="382"/>
      <c r="L657" s="37">
        <v>3.1739999999999999</v>
      </c>
      <c r="M657" s="378"/>
      <c r="N657" s="382"/>
      <c r="O657" s="39" t="s">
        <v>100</v>
      </c>
      <c r="P657" s="383">
        <v>41.45</v>
      </c>
      <c r="Q657" s="382"/>
      <c r="R657" s="378"/>
      <c r="S657" s="381"/>
      <c r="T657" s="382"/>
      <c r="U657" s="37">
        <v>131.56</v>
      </c>
    </row>
    <row r="658" spans="1:21" ht="14.25" customHeight="1" x14ac:dyDescent="0.25">
      <c r="A658" s="39" t="s">
        <v>100</v>
      </c>
      <c r="B658" s="39" t="s">
        <v>178</v>
      </c>
      <c r="C658" s="379" t="s">
        <v>177</v>
      </c>
      <c r="D658" s="381"/>
      <c r="E658" s="382"/>
      <c r="F658" s="380" t="s">
        <v>100</v>
      </c>
      <c r="G658" s="382"/>
      <c r="H658" s="378"/>
      <c r="I658" s="382"/>
      <c r="J658" s="378"/>
      <c r="K658" s="382"/>
      <c r="L658" s="38"/>
      <c r="M658" s="378"/>
      <c r="N658" s="382"/>
      <c r="O658" s="39" t="s">
        <v>100</v>
      </c>
      <c r="P658" s="378"/>
      <c r="Q658" s="382"/>
      <c r="R658" s="378"/>
      <c r="S658" s="381"/>
      <c r="T658" s="382"/>
      <c r="U658" s="37">
        <v>93.5</v>
      </c>
    </row>
    <row r="659" spans="1:21" ht="14.25" customHeight="1" x14ac:dyDescent="0.25">
      <c r="A659" s="39" t="s">
        <v>100</v>
      </c>
      <c r="B659" s="39" t="s">
        <v>1375</v>
      </c>
      <c r="C659" s="379" t="s">
        <v>1376</v>
      </c>
      <c r="D659" s="381"/>
      <c r="E659" s="382"/>
      <c r="F659" s="380" t="s">
        <v>174</v>
      </c>
      <c r="G659" s="382"/>
      <c r="H659" s="383">
        <v>1.6000000000000001E-4</v>
      </c>
      <c r="I659" s="382"/>
      <c r="J659" s="383">
        <v>1</v>
      </c>
      <c r="K659" s="382"/>
      <c r="L659" s="37">
        <v>3.2000000000000003E-4</v>
      </c>
      <c r="M659" s="383">
        <v>30350.05</v>
      </c>
      <c r="N659" s="382"/>
      <c r="O659" s="39" t="s">
        <v>63</v>
      </c>
      <c r="P659" s="383">
        <v>42490.07</v>
      </c>
      <c r="Q659" s="382"/>
      <c r="R659" s="378"/>
      <c r="S659" s="381"/>
      <c r="T659" s="382"/>
      <c r="U659" s="37">
        <v>13.6</v>
      </c>
    </row>
    <row r="660" spans="1:21" ht="14.25" customHeight="1" x14ac:dyDescent="0.25">
      <c r="A660" s="39" t="s">
        <v>100</v>
      </c>
      <c r="B660" s="39" t="s">
        <v>1377</v>
      </c>
      <c r="C660" s="379" t="s">
        <v>1378</v>
      </c>
      <c r="D660" s="381"/>
      <c r="E660" s="382"/>
      <c r="F660" s="380" t="s">
        <v>174</v>
      </c>
      <c r="G660" s="382"/>
      <c r="H660" s="383">
        <v>6.0000000000000002E-5</v>
      </c>
      <c r="I660" s="382"/>
      <c r="J660" s="383">
        <v>1</v>
      </c>
      <c r="K660" s="382"/>
      <c r="L660" s="37">
        <v>1.2E-4</v>
      </c>
      <c r="M660" s="383">
        <v>160056.6</v>
      </c>
      <c r="N660" s="382"/>
      <c r="O660" s="39" t="s">
        <v>170</v>
      </c>
      <c r="P660" s="383">
        <v>227280.37</v>
      </c>
      <c r="Q660" s="382"/>
      <c r="R660" s="378"/>
      <c r="S660" s="381"/>
      <c r="T660" s="382"/>
      <c r="U660" s="37">
        <v>27.27</v>
      </c>
    </row>
    <row r="661" spans="1:21" ht="27.6" customHeight="1" x14ac:dyDescent="0.25">
      <c r="A661" s="39" t="s">
        <v>100</v>
      </c>
      <c r="B661" s="39" t="s">
        <v>1155</v>
      </c>
      <c r="C661" s="379" t="s">
        <v>1156</v>
      </c>
      <c r="D661" s="381"/>
      <c r="E661" s="382"/>
      <c r="F661" s="380" t="s">
        <v>156</v>
      </c>
      <c r="G661" s="382"/>
      <c r="H661" s="383">
        <v>0.19</v>
      </c>
      <c r="I661" s="382"/>
      <c r="J661" s="383">
        <v>1</v>
      </c>
      <c r="K661" s="382"/>
      <c r="L661" s="37">
        <v>0.38</v>
      </c>
      <c r="M661" s="383">
        <v>155.63</v>
      </c>
      <c r="N661" s="382"/>
      <c r="O661" s="39" t="s">
        <v>1157</v>
      </c>
      <c r="P661" s="383">
        <v>138.51</v>
      </c>
      <c r="Q661" s="382"/>
      <c r="R661" s="378"/>
      <c r="S661" s="381"/>
      <c r="T661" s="382"/>
      <c r="U661" s="37">
        <v>52.63</v>
      </c>
    </row>
    <row r="662" spans="1:21" ht="14.25" customHeight="1" x14ac:dyDescent="0.25">
      <c r="A662" s="39" t="s">
        <v>100</v>
      </c>
      <c r="B662" s="39" t="s">
        <v>100</v>
      </c>
      <c r="C662" s="365" t="s">
        <v>166</v>
      </c>
      <c r="D662" s="381"/>
      <c r="E662" s="382"/>
      <c r="F662" s="380" t="s">
        <v>100</v>
      </c>
      <c r="G662" s="382"/>
      <c r="H662" s="378"/>
      <c r="I662" s="382"/>
      <c r="J662" s="378"/>
      <c r="K662" s="382"/>
      <c r="L662" s="38"/>
      <c r="M662" s="378"/>
      <c r="N662" s="382"/>
      <c r="O662" s="39" t="s">
        <v>100</v>
      </c>
      <c r="P662" s="378"/>
      <c r="Q662" s="382"/>
      <c r="R662" s="378"/>
      <c r="S662" s="381"/>
      <c r="T662" s="382"/>
      <c r="U662" s="35">
        <v>3685.33</v>
      </c>
    </row>
    <row r="663" spans="1:21" ht="14.25" customHeight="1" x14ac:dyDescent="0.25">
      <c r="A663" s="41" t="s">
        <v>100</v>
      </c>
      <c r="B663" s="41" t="s">
        <v>100</v>
      </c>
      <c r="C663" s="379" t="s">
        <v>165</v>
      </c>
      <c r="D663" s="381"/>
      <c r="E663" s="382"/>
      <c r="F663" s="380" t="s">
        <v>100</v>
      </c>
      <c r="G663" s="382"/>
      <c r="H663" s="378"/>
      <c r="I663" s="382"/>
      <c r="J663" s="379" t="s">
        <v>100</v>
      </c>
      <c r="K663" s="382"/>
      <c r="L663" s="39" t="s">
        <v>100</v>
      </c>
      <c r="M663" s="379" t="s">
        <v>100</v>
      </c>
      <c r="N663" s="382"/>
      <c r="O663" s="41" t="s">
        <v>100</v>
      </c>
      <c r="P663" s="378"/>
      <c r="Q663" s="382"/>
      <c r="R663" s="379" t="s">
        <v>100</v>
      </c>
      <c r="S663" s="381"/>
      <c r="T663" s="382"/>
      <c r="U663" s="37">
        <v>3422.34</v>
      </c>
    </row>
    <row r="664" spans="1:21" ht="50.25" customHeight="1" x14ac:dyDescent="0.25">
      <c r="A664" s="41" t="s">
        <v>100</v>
      </c>
      <c r="B664" s="39" t="s">
        <v>1379</v>
      </c>
      <c r="C664" s="379" t="s">
        <v>1380</v>
      </c>
      <c r="D664" s="381"/>
      <c r="E664" s="382"/>
      <c r="F664" s="380" t="s">
        <v>160</v>
      </c>
      <c r="G664" s="382"/>
      <c r="H664" s="383">
        <v>121</v>
      </c>
      <c r="I664" s="382"/>
      <c r="J664" s="383">
        <v>1</v>
      </c>
      <c r="K664" s="382"/>
      <c r="L664" s="37">
        <v>121</v>
      </c>
      <c r="M664" s="378"/>
      <c r="N664" s="382"/>
      <c r="O664" s="39" t="s">
        <v>100</v>
      </c>
      <c r="P664" s="378"/>
      <c r="Q664" s="382"/>
      <c r="R664" s="384" t="s">
        <v>100</v>
      </c>
      <c r="S664" s="381"/>
      <c r="T664" s="382"/>
      <c r="U664" s="37">
        <v>4141.03</v>
      </c>
    </row>
    <row r="665" spans="1:21" ht="50.25" customHeight="1" x14ac:dyDescent="0.25">
      <c r="A665" s="41" t="s">
        <v>100</v>
      </c>
      <c r="B665" s="39" t="s">
        <v>1381</v>
      </c>
      <c r="C665" s="379" t="s">
        <v>1382</v>
      </c>
      <c r="D665" s="381"/>
      <c r="E665" s="382"/>
      <c r="F665" s="380" t="s">
        <v>160</v>
      </c>
      <c r="G665" s="382"/>
      <c r="H665" s="383">
        <v>72</v>
      </c>
      <c r="I665" s="382"/>
      <c r="J665" s="383">
        <v>1</v>
      </c>
      <c r="K665" s="382"/>
      <c r="L665" s="37">
        <v>72</v>
      </c>
      <c r="M665" s="378"/>
      <c r="N665" s="382"/>
      <c r="O665" s="39" t="s">
        <v>100</v>
      </c>
      <c r="P665" s="378"/>
      <c r="Q665" s="382"/>
      <c r="R665" s="384" t="s">
        <v>100</v>
      </c>
      <c r="S665" s="381"/>
      <c r="T665" s="382"/>
      <c r="U665" s="37">
        <v>2464.08</v>
      </c>
    </row>
    <row r="666" spans="1:21" ht="14.25" customHeight="1" x14ac:dyDescent="0.25">
      <c r="A666" s="36" t="s">
        <v>100</v>
      </c>
      <c r="B666" s="36" t="s">
        <v>100</v>
      </c>
      <c r="C666" s="365" t="s">
        <v>136</v>
      </c>
      <c r="D666" s="381"/>
      <c r="E666" s="381"/>
      <c r="F666" s="381"/>
      <c r="G666" s="381"/>
      <c r="H666" s="381"/>
      <c r="I666" s="381"/>
      <c r="J666" s="381"/>
      <c r="K666" s="381"/>
      <c r="L666" s="382"/>
      <c r="M666" s="385" t="s">
        <v>100</v>
      </c>
      <c r="N666" s="381"/>
      <c r="O666" s="382"/>
      <c r="P666" s="386">
        <v>5145.22</v>
      </c>
      <c r="Q666" s="382"/>
      <c r="R666" s="369"/>
      <c r="S666" s="381"/>
      <c r="T666" s="382"/>
      <c r="U666" s="35">
        <v>10290.44</v>
      </c>
    </row>
    <row r="667" spans="1:21" ht="14.25" customHeight="1" x14ac:dyDescent="0.25"/>
    <row r="668" spans="1:21" ht="14.25" customHeight="1" x14ac:dyDescent="0.25">
      <c r="A668" s="34" t="s">
        <v>100</v>
      </c>
      <c r="B668" s="34" t="s">
        <v>100</v>
      </c>
      <c r="C668" s="387" t="s">
        <v>133</v>
      </c>
      <c r="D668" s="381"/>
      <c r="E668" s="381"/>
      <c r="F668" s="381"/>
      <c r="G668" s="381"/>
      <c r="H668" s="381"/>
      <c r="I668" s="381"/>
      <c r="J668" s="381"/>
      <c r="K668" s="381"/>
      <c r="L668" s="381"/>
      <c r="M668" s="381"/>
      <c r="N668" s="381"/>
      <c r="O668" s="382"/>
      <c r="P668" s="388" t="s">
        <v>100</v>
      </c>
      <c r="Q668" s="382"/>
      <c r="R668" s="388" t="s">
        <v>100</v>
      </c>
      <c r="S668" s="381"/>
      <c r="T668" s="382"/>
      <c r="U668" s="33" t="s">
        <v>100</v>
      </c>
    </row>
    <row r="669" spans="1:21" ht="14.25" customHeight="1" x14ac:dyDescent="0.25">
      <c r="A669" s="34" t="s">
        <v>100</v>
      </c>
      <c r="B669" s="34" t="s">
        <v>100</v>
      </c>
      <c r="C669" s="387" t="s">
        <v>135</v>
      </c>
      <c r="D669" s="381"/>
      <c r="E669" s="381"/>
      <c r="F669" s="381"/>
      <c r="G669" s="381"/>
      <c r="H669" s="381"/>
      <c r="I669" s="381"/>
      <c r="J669" s="381"/>
      <c r="K669" s="381"/>
      <c r="L669" s="381"/>
      <c r="M669" s="381"/>
      <c r="N669" s="381"/>
      <c r="O669" s="382"/>
      <c r="P669" s="388" t="s">
        <v>100</v>
      </c>
      <c r="Q669" s="382"/>
      <c r="R669" s="388" t="s">
        <v>100</v>
      </c>
      <c r="S669" s="381"/>
      <c r="T669" s="382"/>
      <c r="U669" s="33" t="s">
        <v>1383</v>
      </c>
    </row>
    <row r="670" spans="1:21" ht="14.25" customHeight="1" x14ac:dyDescent="0.25">
      <c r="A670" s="34" t="s">
        <v>100</v>
      </c>
      <c r="B670" s="34" t="s">
        <v>100</v>
      </c>
      <c r="C670" s="387" t="s">
        <v>155</v>
      </c>
      <c r="D670" s="381"/>
      <c r="E670" s="381"/>
      <c r="F670" s="381"/>
      <c r="G670" s="381"/>
      <c r="H670" s="381"/>
      <c r="I670" s="381"/>
      <c r="J670" s="381"/>
      <c r="K670" s="381"/>
      <c r="L670" s="381"/>
      <c r="M670" s="381"/>
      <c r="N670" s="381"/>
      <c r="O670" s="382"/>
      <c r="P670" s="388" t="s">
        <v>100</v>
      </c>
      <c r="Q670" s="382"/>
      <c r="R670" s="388" t="s">
        <v>100</v>
      </c>
      <c r="S670" s="381"/>
      <c r="T670" s="382"/>
      <c r="U670" s="33" t="s">
        <v>1384</v>
      </c>
    </row>
    <row r="671" spans="1:21" ht="14.25" customHeight="1" x14ac:dyDescent="0.25">
      <c r="A671" s="34" t="s">
        <v>100</v>
      </c>
      <c r="B671" s="34" t="s">
        <v>100</v>
      </c>
      <c r="C671" s="387" t="s">
        <v>154</v>
      </c>
      <c r="D671" s="381"/>
      <c r="E671" s="381"/>
      <c r="F671" s="381"/>
      <c r="G671" s="381"/>
      <c r="H671" s="381"/>
      <c r="I671" s="381"/>
      <c r="J671" s="381"/>
      <c r="K671" s="381"/>
      <c r="L671" s="381"/>
      <c r="M671" s="381"/>
      <c r="N671" s="381"/>
      <c r="O671" s="382"/>
      <c r="P671" s="388" t="s">
        <v>100</v>
      </c>
      <c r="Q671" s="382"/>
      <c r="R671" s="388" t="s">
        <v>100</v>
      </c>
      <c r="S671" s="381"/>
      <c r="T671" s="382"/>
      <c r="U671" s="33" t="s">
        <v>1385</v>
      </c>
    </row>
    <row r="672" spans="1:21" ht="14.25" customHeight="1" x14ac:dyDescent="0.25">
      <c r="A672" s="34" t="s">
        <v>100</v>
      </c>
      <c r="B672" s="34" t="s">
        <v>100</v>
      </c>
      <c r="C672" s="387" t="s">
        <v>153</v>
      </c>
      <c r="D672" s="381"/>
      <c r="E672" s="381"/>
      <c r="F672" s="381"/>
      <c r="G672" s="381"/>
      <c r="H672" s="381"/>
      <c r="I672" s="381"/>
      <c r="J672" s="381"/>
      <c r="K672" s="381"/>
      <c r="L672" s="381"/>
      <c r="M672" s="381"/>
      <c r="N672" s="381"/>
      <c r="O672" s="382"/>
      <c r="P672" s="388" t="s">
        <v>100</v>
      </c>
      <c r="Q672" s="382"/>
      <c r="R672" s="388" t="s">
        <v>100</v>
      </c>
      <c r="S672" s="381"/>
      <c r="T672" s="382"/>
      <c r="U672" s="33" t="s">
        <v>1386</v>
      </c>
    </row>
    <row r="673" spans="1:21" ht="14.25" customHeight="1" x14ac:dyDescent="0.25">
      <c r="A673" s="34" t="s">
        <v>100</v>
      </c>
      <c r="B673" s="34" t="s">
        <v>100</v>
      </c>
      <c r="C673" s="387" t="s">
        <v>152</v>
      </c>
      <c r="D673" s="381"/>
      <c r="E673" s="381"/>
      <c r="F673" s="381"/>
      <c r="G673" s="381"/>
      <c r="H673" s="381"/>
      <c r="I673" s="381"/>
      <c r="J673" s="381"/>
      <c r="K673" s="381"/>
      <c r="L673" s="381"/>
      <c r="M673" s="381"/>
      <c r="N673" s="381"/>
      <c r="O673" s="382"/>
      <c r="P673" s="388" t="s">
        <v>100</v>
      </c>
      <c r="Q673" s="382"/>
      <c r="R673" s="388" t="s">
        <v>100</v>
      </c>
      <c r="S673" s="381"/>
      <c r="T673" s="382"/>
      <c r="U673" s="33" t="s">
        <v>1387</v>
      </c>
    </row>
    <row r="674" spans="1:21" ht="14.25" customHeight="1" x14ac:dyDescent="0.25">
      <c r="A674" s="34" t="s">
        <v>100</v>
      </c>
      <c r="B674" s="34" t="s">
        <v>100</v>
      </c>
      <c r="C674" s="387" t="s">
        <v>149</v>
      </c>
      <c r="D674" s="381"/>
      <c r="E674" s="381"/>
      <c r="F674" s="381"/>
      <c r="G674" s="381"/>
      <c r="H674" s="381"/>
      <c r="I674" s="381"/>
      <c r="J674" s="381"/>
      <c r="K674" s="381"/>
      <c r="L674" s="381"/>
      <c r="M674" s="381"/>
      <c r="N674" s="381"/>
      <c r="O674" s="382"/>
      <c r="P674" s="388" t="s">
        <v>100</v>
      </c>
      <c r="Q674" s="382"/>
      <c r="R674" s="388" t="s">
        <v>100</v>
      </c>
      <c r="S674" s="381"/>
      <c r="T674" s="382"/>
      <c r="U674" s="33" t="s">
        <v>1388</v>
      </c>
    </row>
    <row r="675" spans="1:21" ht="14.25" customHeight="1" x14ac:dyDescent="0.25">
      <c r="A675" s="34" t="s">
        <v>100</v>
      </c>
      <c r="B675" s="34" t="s">
        <v>100</v>
      </c>
      <c r="C675" s="387" t="s">
        <v>148</v>
      </c>
      <c r="D675" s="381"/>
      <c r="E675" s="381"/>
      <c r="F675" s="381"/>
      <c r="G675" s="381"/>
      <c r="H675" s="381"/>
      <c r="I675" s="381"/>
      <c r="J675" s="381"/>
      <c r="K675" s="381"/>
      <c r="L675" s="381"/>
      <c r="M675" s="381"/>
      <c r="N675" s="381"/>
      <c r="O675" s="382"/>
      <c r="P675" s="388" t="s">
        <v>100</v>
      </c>
      <c r="Q675" s="382"/>
      <c r="R675" s="388" t="s">
        <v>100</v>
      </c>
      <c r="S675" s="381"/>
      <c r="T675" s="382"/>
      <c r="U675" s="33" t="s">
        <v>1389</v>
      </c>
    </row>
    <row r="676" spans="1:21" ht="14.25" customHeight="1" x14ac:dyDescent="0.25">
      <c r="A676" s="34" t="s">
        <v>100</v>
      </c>
      <c r="B676" s="34" t="s">
        <v>100</v>
      </c>
      <c r="C676" s="387" t="s">
        <v>147</v>
      </c>
      <c r="D676" s="381"/>
      <c r="E676" s="381"/>
      <c r="F676" s="381"/>
      <c r="G676" s="381"/>
      <c r="H676" s="381"/>
      <c r="I676" s="381"/>
      <c r="J676" s="381"/>
      <c r="K676" s="381"/>
      <c r="L676" s="381"/>
      <c r="M676" s="381"/>
      <c r="N676" s="381"/>
      <c r="O676" s="382"/>
      <c r="P676" s="388" t="s">
        <v>100</v>
      </c>
      <c r="Q676" s="382"/>
      <c r="R676" s="388" t="s">
        <v>100</v>
      </c>
      <c r="S676" s="381"/>
      <c r="T676" s="382"/>
      <c r="U676" s="33" t="s">
        <v>1390</v>
      </c>
    </row>
    <row r="677" spans="1:21" ht="14.25" customHeight="1" x14ac:dyDescent="0.25">
      <c r="A677" s="34" t="s">
        <v>100</v>
      </c>
      <c r="B677" s="34" t="s">
        <v>100</v>
      </c>
      <c r="C677" s="387" t="s">
        <v>133</v>
      </c>
      <c r="D677" s="381"/>
      <c r="E677" s="381"/>
      <c r="F677" s="381"/>
      <c r="G677" s="381"/>
      <c r="H677" s="381"/>
      <c r="I677" s="381"/>
      <c r="J677" s="381"/>
      <c r="K677" s="381"/>
      <c r="L677" s="381"/>
      <c r="M677" s="381"/>
      <c r="N677" s="381"/>
      <c r="O677" s="382"/>
      <c r="P677" s="388" t="s">
        <v>100</v>
      </c>
      <c r="Q677" s="366"/>
      <c r="R677" s="388" t="s">
        <v>100</v>
      </c>
      <c r="S677" s="358"/>
      <c r="T677" s="366"/>
      <c r="U677" s="33" t="s">
        <v>1391</v>
      </c>
    </row>
    <row r="678" spans="1:21" ht="14.25" customHeight="1" x14ac:dyDescent="0.25">
      <c r="A678" s="34" t="s">
        <v>100</v>
      </c>
      <c r="B678" s="34" t="s">
        <v>100</v>
      </c>
      <c r="C678" s="387" t="s">
        <v>119</v>
      </c>
      <c r="D678" s="358"/>
      <c r="E678" s="358"/>
      <c r="F678" s="358"/>
      <c r="G678" s="358"/>
      <c r="H678" s="358"/>
      <c r="I678" s="358"/>
      <c r="J678" s="358"/>
      <c r="K678" s="358"/>
      <c r="L678" s="358"/>
      <c r="M678" s="358"/>
      <c r="N678" s="358"/>
      <c r="O678" s="366"/>
      <c r="P678" s="388" t="s">
        <v>100</v>
      </c>
      <c r="Q678" s="366"/>
      <c r="R678" s="388" t="s">
        <v>100</v>
      </c>
      <c r="S678" s="358"/>
      <c r="T678" s="366"/>
      <c r="U678" s="33" t="s">
        <v>100</v>
      </c>
    </row>
    <row r="679" spans="1:21" ht="14.25" customHeight="1" x14ac:dyDescent="0.25">
      <c r="A679" s="34" t="s">
        <v>100</v>
      </c>
      <c r="B679" s="34" t="s">
        <v>100</v>
      </c>
      <c r="C679" s="387" t="s">
        <v>145</v>
      </c>
      <c r="D679" s="358"/>
      <c r="E679" s="358"/>
      <c r="F679" s="358"/>
      <c r="G679" s="358"/>
      <c r="H679" s="358"/>
      <c r="I679" s="358"/>
      <c r="J679" s="358"/>
      <c r="K679" s="358"/>
      <c r="L679" s="358"/>
      <c r="M679" s="358"/>
      <c r="N679" s="358"/>
      <c r="O679" s="366"/>
      <c r="P679" s="388" t="s">
        <v>100</v>
      </c>
      <c r="Q679" s="366"/>
      <c r="R679" s="388" t="s">
        <v>100</v>
      </c>
      <c r="S679" s="358"/>
      <c r="T679" s="366"/>
      <c r="U679" s="33" t="s">
        <v>1392</v>
      </c>
    </row>
    <row r="680" spans="1:21" ht="14.25" customHeight="1" x14ac:dyDescent="0.25">
      <c r="A680" s="34" t="s">
        <v>100</v>
      </c>
      <c r="B680" s="34" t="s">
        <v>100</v>
      </c>
      <c r="C680" s="387" t="s">
        <v>144</v>
      </c>
      <c r="D680" s="358"/>
      <c r="E680" s="358"/>
      <c r="F680" s="358"/>
      <c r="G680" s="358"/>
      <c r="H680" s="358"/>
      <c r="I680" s="358"/>
      <c r="J680" s="358"/>
      <c r="K680" s="358"/>
      <c r="L680" s="358"/>
      <c r="M680" s="358"/>
      <c r="N680" s="358"/>
      <c r="O680" s="366"/>
      <c r="P680" s="388" t="s">
        <v>100</v>
      </c>
      <c r="Q680" s="366"/>
      <c r="R680" s="388" t="s">
        <v>100</v>
      </c>
      <c r="S680" s="358"/>
      <c r="T680" s="366"/>
      <c r="U680" s="33" t="s">
        <v>1393</v>
      </c>
    </row>
    <row r="681" spans="1:21" ht="18.2" customHeight="1" x14ac:dyDescent="0.25">
      <c r="A681" s="389" t="s">
        <v>552</v>
      </c>
      <c r="B681" s="358"/>
      <c r="C681" s="358"/>
      <c r="D681" s="358"/>
      <c r="E681" s="358"/>
      <c r="F681" s="358"/>
      <c r="G681" s="358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</row>
    <row r="682" spans="1:21" ht="38.85" customHeight="1" x14ac:dyDescent="0.25">
      <c r="A682" s="44" t="s">
        <v>583</v>
      </c>
      <c r="B682" s="43" t="s">
        <v>1394</v>
      </c>
      <c r="C682" s="365" t="s">
        <v>1395</v>
      </c>
      <c r="D682" s="358"/>
      <c r="E682" s="366"/>
      <c r="F682" s="367" t="s">
        <v>192</v>
      </c>
      <c r="G682" s="366"/>
      <c r="H682" s="368">
        <v>2</v>
      </c>
      <c r="I682" s="366"/>
      <c r="J682" s="368">
        <v>1</v>
      </c>
      <c r="K682" s="366"/>
      <c r="L682" s="35">
        <v>2</v>
      </c>
      <c r="M682" s="369"/>
      <c r="N682" s="366"/>
      <c r="O682" s="42"/>
      <c r="P682" s="369"/>
      <c r="Q682" s="366"/>
      <c r="R682" s="369"/>
      <c r="S682" s="358"/>
      <c r="T682" s="366"/>
      <c r="U682" s="38"/>
    </row>
    <row r="683" spans="1:21" ht="14.25" customHeight="1" x14ac:dyDescent="0.25">
      <c r="A683" s="39" t="s">
        <v>100</v>
      </c>
      <c r="B683" s="39" t="s">
        <v>187</v>
      </c>
      <c r="C683" s="379" t="s">
        <v>186</v>
      </c>
      <c r="D683" s="358"/>
      <c r="E683" s="366"/>
      <c r="F683" s="380" t="s">
        <v>179</v>
      </c>
      <c r="G683" s="366"/>
      <c r="H683" s="378"/>
      <c r="I683" s="366"/>
      <c r="J683" s="378"/>
      <c r="K683" s="366"/>
      <c r="L683" s="37">
        <v>55.2</v>
      </c>
      <c r="M683" s="378"/>
      <c r="N683" s="366"/>
      <c r="O683" s="39" t="s">
        <v>100</v>
      </c>
      <c r="P683" s="378"/>
      <c r="Q683" s="366"/>
      <c r="R683" s="378"/>
      <c r="S683" s="381"/>
      <c r="T683" s="382"/>
      <c r="U683" s="37">
        <v>31089.74</v>
      </c>
    </row>
    <row r="684" spans="1:21" ht="14.25" customHeight="1" x14ac:dyDescent="0.25">
      <c r="A684" s="39" t="s">
        <v>100</v>
      </c>
      <c r="B684" s="39" t="s">
        <v>264</v>
      </c>
      <c r="C684" s="379" t="s">
        <v>263</v>
      </c>
      <c r="D684" s="381"/>
      <c r="E684" s="382"/>
      <c r="F684" s="380" t="s">
        <v>179</v>
      </c>
      <c r="G684" s="382"/>
      <c r="H684" s="383">
        <v>27.6</v>
      </c>
      <c r="I684" s="382"/>
      <c r="J684" s="383">
        <v>1</v>
      </c>
      <c r="K684" s="382"/>
      <c r="L684" s="37">
        <v>55.2</v>
      </c>
      <c r="M684" s="378"/>
      <c r="N684" s="382"/>
      <c r="O684" s="39" t="s">
        <v>100</v>
      </c>
      <c r="P684" s="383">
        <v>563.22</v>
      </c>
      <c r="Q684" s="382"/>
      <c r="R684" s="383">
        <v>1</v>
      </c>
      <c r="S684" s="381"/>
      <c r="T684" s="382"/>
      <c r="U684" s="37">
        <v>31089.74</v>
      </c>
    </row>
    <row r="685" spans="1:21" ht="14.25" customHeight="1" x14ac:dyDescent="0.25">
      <c r="A685" s="39" t="s">
        <v>100</v>
      </c>
      <c r="B685" s="39" t="s">
        <v>183</v>
      </c>
      <c r="C685" s="379" t="s">
        <v>182</v>
      </c>
      <c r="D685" s="381"/>
      <c r="E685" s="382"/>
      <c r="F685" s="380" t="s">
        <v>100</v>
      </c>
      <c r="G685" s="382"/>
      <c r="H685" s="378"/>
      <c r="I685" s="382"/>
      <c r="J685" s="378"/>
      <c r="K685" s="382"/>
      <c r="L685" s="38"/>
      <c r="M685" s="378"/>
      <c r="N685" s="382"/>
      <c r="O685" s="39" t="s">
        <v>100</v>
      </c>
      <c r="P685" s="378"/>
      <c r="Q685" s="382"/>
      <c r="R685" s="378"/>
      <c r="S685" s="381"/>
      <c r="T685" s="382"/>
      <c r="U685" s="37">
        <v>15681.88</v>
      </c>
    </row>
    <row r="686" spans="1:21" ht="14.25" customHeight="1" x14ac:dyDescent="0.25">
      <c r="A686" s="39" t="s">
        <v>100</v>
      </c>
      <c r="B686" s="39" t="s">
        <v>181</v>
      </c>
      <c r="C686" s="379" t="s">
        <v>180</v>
      </c>
      <c r="D686" s="381"/>
      <c r="E686" s="382"/>
      <c r="F686" s="380" t="s">
        <v>179</v>
      </c>
      <c r="G686" s="382"/>
      <c r="H686" s="378"/>
      <c r="I686" s="382"/>
      <c r="J686" s="378"/>
      <c r="K686" s="382"/>
      <c r="L686" s="37">
        <v>13.96</v>
      </c>
      <c r="M686" s="378"/>
      <c r="N686" s="382"/>
      <c r="O686" s="39" t="s">
        <v>100</v>
      </c>
      <c r="P686" s="378"/>
      <c r="Q686" s="382"/>
      <c r="R686" s="378"/>
      <c r="S686" s="381"/>
      <c r="T686" s="382"/>
      <c r="U686" s="37">
        <v>9154.06</v>
      </c>
    </row>
    <row r="687" spans="1:21" ht="18.95" customHeight="1" x14ac:dyDescent="0.25">
      <c r="A687" s="39" t="s">
        <v>100</v>
      </c>
      <c r="B687" s="39" t="s">
        <v>254</v>
      </c>
      <c r="C687" s="379" t="s">
        <v>253</v>
      </c>
      <c r="D687" s="381"/>
      <c r="E687" s="382"/>
      <c r="F687" s="380" t="s">
        <v>218</v>
      </c>
      <c r="G687" s="382"/>
      <c r="H687" s="383">
        <v>3.34</v>
      </c>
      <c r="I687" s="382"/>
      <c r="J687" s="383">
        <v>1</v>
      </c>
      <c r="K687" s="382"/>
      <c r="L687" s="37">
        <v>6.68</v>
      </c>
      <c r="M687" s="378"/>
      <c r="N687" s="382"/>
      <c r="O687" s="39" t="s">
        <v>100</v>
      </c>
      <c r="P687" s="383">
        <v>1631.99</v>
      </c>
      <c r="Q687" s="382"/>
      <c r="R687" s="378"/>
      <c r="S687" s="381"/>
      <c r="T687" s="382"/>
      <c r="U687" s="37">
        <v>10901.69</v>
      </c>
    </row>
    <row r="688" spans="1:21" ht="14.25" customHeight="1" x14ac:dyDescent="0.25">
      <c r="A688" s="39" t="s">
        <v>100</v>
      </c>
      <c r="B688" s="39" t="s">
        <v>252</v>
      </c>
      <c r="C688" s="379" t="s">
        <v>251</v>
      </c>
      <c r="D688" s="381"/>
      <c r="E688" s="382"/>
      <c r="F688" s="380" t="s">
        <v>179</v>
      </c>
      <c r="G688" s="382"/>
      <c r="H688" s="383">
        <v>3.34</v>
      </c>
      <c r="I688" s="382"/>
      <c r="J688" s="383">
        <v>1</v>
      </c>
      <c r="K688" s="382"/>
      <c r="L688" s="37">
        <v>6.68</v>
      </c>
      <c r="M688" s="378"/>
      <c r="N688" s="382"/>
      <c r="O688" s="39" t="s">
        <v>100</v>
      </c>
      <c r="P688" s="383">
        <v>756.56</v>
      </c>
      <c r="Q688" s="382"/>
      <c r="R688" s="383">
        <v>1</v>
      </c>
      <c r="S688" s="381"/>
      <c r="T688" s="382"/>
      <c r="U688" s="37">
        <v>5053.82</v>
      </c>
    </row>
    <row r="689" spans="1:21" ht="18.95" customHeight="1" x14ac:dyDescent="0.25">
      <c r="A689" s="39" t="s">
        <v>100</v>
      </c>
      <c r="B689" s="39" t="s">
        <v>224</v>
      </c>
      <c r="C689" s="379" t="s">
        <v>223</v>
      </c>
      <c r="D689" s="381"/>
      <c r="E689" s="382"/>
      <c r="F689" s="380" t="s">
        <v>218</v>
      </c>
      <c r="G689" s="382"/>
      <c r="H689" s="383">
        <v>3.64</v>
      </c>
      <c r="I689" s="382"/>
      <c r="J689" s="383">
        <v>1</v>
      </c>
      <c r="K689" s="382"/>
      <c r="L689" s="37">
        <v>7.28</v>
      </c>
      <c r="M689" s="378"/>
      <c r="N689" s="382"/>
      <c r="O689" s="39" t="s">
        <v>100</v>
      </c>
      <c r="P689" s="383">
        <v>656.62</v>
      </c>
      <c r="Q689" s="382"/>
      <c r="R689" s="378"/>
      <c r="S689" s="381"/>
      <c r="T689" s="382"/>
      <c r="U689" s="37">
        <v>4780.1899999999996</v>
      </c>
    </row>
    <row r="690" spans="1:21" ht="14.25" customHeight="1" x14ac:dyDescent="0.25">
      <c r="A690" s="39" t="s">
        <v>100</v>
      </c>
      <c r="B690" s="39" t="s">
        <v>222</v>
      </c>
      <c r="C690" s="379" t="s">
        <v>221</v>
      </c>
      <c r="D690" s="381"/>
      <c r="E690" s="382"/>
      <c r="F690" s="380" t="s">
        <v>179</v>
      </c>
      <c r="G690" s="382"/>
      <c r="H690" s="383">
        <v>3.64</v>
      </c>
      <c r="I690" s="382"/>
      <c r="J690" s="383">
        <v>1</v>
      </c>
      <c r="K690" s="382"/>
      <c r="L690" s="37">
        <v>7.28</v>
      </c>
      <c r="M690" s="378"/>
      <c r="N690" s="382"/>
      <c r="O690" s="39" t="s">
        <v>100</v>
      </c>
      <c r="P690" s="383">
        <v>563.22</v>
      </c>
      <c r="Q690" s="382"/>
      <c r="R690" s="383">
        <v>1</v>
      </c>
      <c r="S690" s="381"/>
      <c r="T690" s="382"/>
      <c r="U690" s="37">
        <v>4100.24</v>
      </c>
    </row>
    <row r="691" spans="1:21" ht="14.25" customHeight="1" x14ac:dyDescent="0.25">
      <c r="A691" s="39" t="s">
        <v>100</v>
      </c>
      <c r="B691" s="39" t="s">
        <v>178</v>
      </c>
      <c r="C691" s="379" t="s">
        <v>177</v>
      </c>
      <c r="D691" s="381"/>
      <c r="E691" s="382"/>
      <c r="F691" s="380" t="s">
        <v>100</v>
      </c>
      <c r="G691" s="382"/>
      <c r="H691" s="378"/>
      <c r="I691" s="382"/>
      <c r="J691" s="378"/>
      <c r="K691" s="382"/>
      <c r="L691" s="38"/>
      <c r="M691" s="378"/>
      <c r="N691" s="382"/>
      <c r="O691" s="39" t="s">
        <v>100</v>
      </c>
      <c r="P691" s="378"/>
      <c r="Q691" s="382"/>
      <c r="R691" s="378"/>
      <c r="S691" s="381"/>
      <c r="T691" s="382"/>
      <c r="U691" s="37">
        <v>33390.49</v>
      </c>
    </row>
    <row r="692" spans="1:21" ht="27.6" customHeight="1" x14ac:dyDescent="0.25">
      <c r="A692" s="39" t="s">
        <v>100</v>
      </c>
      <c r="B692" s="39" t="s">
        <v>1396</v>
      </c>
      <c r="C692" s="379" t="s">
        <v>1397</v>
      </c>
      <c r="D692" s="381"/>
      <c r="E692" s="382"/>
      <c r="F692" s="380" t="s">
        <v>192</v>
      </c>
      <c r="G692" s="382"/>
      <c r="H692" s="383">
        <v>15</v>
      </c>
      <c r="I692" s="382"/>
      <c r="J692" s="383">
        <v>1</v>
      </c>
      <c r="K692" s="382"/>
      <c r="L692" s="37">
        <v>30</v>
      </c>
      <c r="M692" s="383">
        <v>705.5</v>
      </c>
      <c r="N692" s="382"/>
      <c r="O692" s="39" t="s">
        <v>62</v>
      </c>
      <c r="P692" s="383">
        <v>917.15</v>
      </c>
      <c r="Q692" s="382"/>
      <c r="R692" s="378"/>
      <c r="S692" s="381"/>
      <c r="T692" s="382"/>
      <c r="U692" s="37">
        <v>27514.5</v>
      </c>
    </row>
    <row r="693" spans="1:21" ht="14.25" customHeight="1" x14ac:dyDescent="0.25">
      <c r="A693" s="39" t="s">
        <v>100</v>
      </c>
      <c r="B693" s="39" t="s">
        <v>1398</v>
      </c>
      <c r="C693" s="379" t="s">
        <v>1399</v>
      </c>
      <c r="D693" s="381"/>
      <c r="E693" s="382"/>
      <c r="F693" s="380" t="s">
        <v>156</v>
      </c>
      <c r="G693" s="382"/>
      <c r="H693" s="383">
        <v>10.5</v>
      </c>
      <c r="I693" s="382"/>
      <c r="J693" s="383">
        <v>1</v>
      </c>
      <c r="K693" s="382"/>
      <c r="L693" s="37">
        <v>21</v>
      </c>
      <c r="M693" s="383">
        <v>176.2</v>
      </c>
      <c r="N693" s="382"/>
      <c r="O693" s="39" t="s">
        <v>170</v>
      </c>
      <c r="P693" s="383">
        <v>250.2</v>
      </c>
      <c r="Q693" s="382"/>
      <c r="R693" s="378"/>
      <c r="S693" s="381"/>
      <c r="T693" s="382"/>
      <c r="U693" s="37">
        <v>5254.2</v>
      </c>
    </row>
    <row r="694" spans="1:21" ht="18.95" customHeight="1" x14ac:dyDescent="0.25">
      <c r="A694" s="39" t="s">
        <v>100</v>
      </c>
      <c r="B694" s="39" t="s">
        <v>238</v>
      </c>
      <c r="C694" s="379" t="s">
        <v>237</v>
      </c>
      <c r="D694" s="381"/>
      <c r="E694" s="382"/>
      <c r="F694" s="380" t="s">
        <v>160</v>
      </c>
      <c r="G694" s="382"/>
      <c r="H694" s="383">
        <v>1</v>
      </c>
      <c r="I694" s="382"/>
      <c r="J694" s="383">
        <v>1</v>
      </c>
      <c r="K694" s="382"/>
      <c r="L694" s="37">
        <v>621.79480000000001</v>
      </c>
      <c r="M694" s="378"/>
      <c r="N694" s="382"/>
      <c r="O694" s="39" t="s">
        <v>100</v>
      </c>
      <c r="P694" s="383">
        <v>1</v>
      </c>
      <c r="Q694" s="382"/>
      <c r="R694" s="378"/>
      <c r="S694" s="381"/>
      <c r="T694" s="382"/>
      <c r="U694" s="37">
        <v>621.79</v>
      </c>
    </row>
    <row r="695" spans="1:21" ht="14.25" customHeight="1" x14ac:dyDescent="0.25">
      <c r="A695" s="39" t="s">
        <v>100</v>
      </c>
      <c r="B695" s="39" t="s">
        <v>100</v>
      </c>
      <c r="C695" s="365" t="s">
        <v>166</v>
      </c>
      <c r="D695" s="381"/>
      <c r="E695" s="382"/>
      <c r="F695" s="380" t="s">
        <v>100</v>
      </c>
      <c r="G695" s="382"/>
      <c r="H695" s="378"/>
      <c r="I695" s="382"/>
      <c r="J695" s="378"/>
      <c r="K695" s="382"/>
      <c r="L695" s="38"/>
      <c r="M695" s="378"/>
      <c r="N695" s="382"/>
      <c r="O695" s="39" t="s">
        <v>100</v>
      </c>
      <c r="P695" s="378"/>
      <c r="Q695" s="382"/>
      <c r="R695" s="378"/>
      <c r="S695" s="381"/>
      <c r="T695" s="382"/>
      <c r="U695" s="35">
        <v>89316.17</v>
      </c>
    </row>
    <row r="696" spans="1:21" ht="14.25" customHeight="1" x14ac:dyDescent="0.25">
      <c r="A696" s="41" t="s">
        <v>100</v>
      </c>
      <c r="B696" s="41" t="s">
        <v>100</v>
      </c>
      <c r="C696" s="379" t="s">
        <v>165</v>
      </c>
      <c r="D696" s="381"/>
      <c r="E696" s="382"/>
      <c r="F696" s="380" t="s">
        <v>100</v>
      </c>
      <c r="G696" s="382"/>
      <c r="H696" s="378"/>
      <c r="I696" s="382"/>
      <c r="J696" s="379" t="s">
        <v>100</v>
      </c>
      <c r="K696" s="382"/>
      <c r="L696" s="39" t="s">
        <v>100</v>
      </c>
      <c r="M696" s="379" t="s">
        <v>100</v>
      </c>
      <c r="N696" s="382"/>
      <c r="O696" s="41" t="s">
        <v>100</v>
      </c>
      <c r="P696" s="378"/>
      <c r="Q696" s="382"/>
      <c r="R696" s="379" t="s">
        <v>100</v>
      </c>
      <c r="S696" s="381"/>
      <c r="T696" s="382"/>
      <c r="U696" s="37">
        <v>40243.800000000003</v>
      </c>
    </row>
    <row r="697" spans="1:21" ht="28.35" customHeight="1" x14ac:dyDescent="0.25">
      <c r="A697" s="41" t="s">
        <v>100</v>
      </c>
      <c r="B697" s="39" t="s">
        <v>164</v>
      </c>
      <c r="C697" s="379" t="s">
        <v>163</v>
      </c>
      <c r="D697" s="381"/>
      <c r="E697" s="382"/>
      <c r="F697" s="380" t="s">
        <v>160</v>
      </c>
      <c r="G697" s="382"/>
      <c r="H697" s="383">
        <v>97</v>
      </c>
      <c r="I697" s="382"/>
      <c r="J697" s="383">
        <v>1</v>
      </c>
      <c r="K697" s="382"/>
      <c r="L697" s="37">
        <v>97</v>
      </c>
      <c r="M697" s="378"/>
      <c r="N697" s="382"/>
      <c r="O697" s="39" t="s">
        <v>100</v>
      </c>
      <c r="P697" s="378"/>
      <c r="Q697" s="382"/>
      <c r="R697" s="384" t="s">
        <v>100</v>
      </c>
      <c r="S697" s="381"/>
      <c r="T697" s="382"/>
      <c r="U697" s="37">
        <v>39036.49</v>
      </c>
    </row>
    <row r="698" spans="1:21" ht="28.35" customHeight="1" x14ac:dyDescent="0.25">
      <c r="A698" s="41" t="s">
        <v>100</v>
      </c>
      <c r="B698" s="39" t="s">
        <v>162</v>
      </c>
      <c r="C698" s="379" t="s">
        <v>161</v>
      </c>
      <c r="D698" s="381"/>
      <c r="E698" s="382"/>
      <c r="F698" s="380" t="s">
        <v>160</v>
      </c>
      <c r="G698" s="382"/>
      <c r="H698" s="383">
        <v>51</v>
      </c>
      <c r="I698" s="382"/>
      <c r="J698" s="383">
        <v>1</v>
      </c>
      <c r="K698" s="382"/>
      <c r="L698" s="37">
        <v>51</v>
      </c>
      <c r="M698" s="378"/>
      <c r="N698" s="382"/>
      <c r="O698" s="39" t="s">
        <v>100</v>
      </c>
      <c r="P698" s="378"/>
      <c r="Q698" s="382"/>
      <c r="R698" s="384" t="s">
        <v>100</v>
      </c>
      <c r="S698" s="381"/>
      <c r="T698" s="382"/>
      <c r="U698" s="37">
        <v>20524.34</v>
      </c>
    </row>
    <row r="699" spans="1:21" ht="14.25" customHeight="1" x14ac:dyDescent="0.25">
      <c r="A699" s="36" t="s">
        <v>100</v>
      </c>
      <c r="B699" s="36" t="s">
        <v>100</v>
      </c>
      <c r="C699" s="365" t="s">
        <v>136</v>
      </c>
      <c r="D699" s="381"/>
      <c r="E699" s="381"/>
      <c r="F699" s="381"/>
      <c r="G699" s="381"/>
      <c r="H699" s="381"/>
      <c r="I699" s="381"/>
      <c r="J699" s="381"/>
      <c r="K699" s="381"/>
      <c r="L699" s="382"/>
      <c r="M699" s="385" t="s">
        <v>100</v>
      </c>
      <c r="N699" s="381"/>
      <c r="O699" s="382"/>
      <c r="P699" s="386">
        <v>74438.5</v>
      </c>
      <c r="Q699" s="382"/>
      <c r="R699" s="369"/>
      <c r="S699" s="381"/>
      <c r="T699" s="382"/>
      <c r="U699" s="35">
        <v>148877</v>
      </c>
    </row>
    <row r="700" spans="1:21" ht="38.85" customHeight="1" x14ac:dyDescent="0.25">
      <c r="A700" s="44" t="s">
        <v>580</v>
      </c>
      <c r="B700" s="43" t="s">
        <v>1400</v>
      </c>
      <c r="C700" s="365" t="s">
        <v>1401</v>
      </c>
      <c r="D700" s="381"/>
      <c r="E700" s="382"/>
      <c r="F700" s="367" t="s">
        <v>279</v>
      </c>
      <c r="G700" s="382"/>
      <c r="H700" s="368">
        <v>0.12</v>
      </c>
      <c r="I700" s="382"/>
      <c r="J700" s="368">
        <v>1</v>
      </c>
      <c r="K700" s="382"/>
      <c r="L700" s="35">
        <v>0.12</v>
      </c>
      <c r="M700" s="369"/>
      <c r="N700" s="382"/>
      <c r="O700" s="42"/>
      <c r="P700" s="369"/>
      <c r="Q700" s="382"/>
      <c r="R700" s="369"/>
      <c r="S700" s="381"/>
      <c r="T700" s="382"/>
      <c r="U700" s="38"/>
    </row>
    <row r="701" spans="1:21" ht="14.25" customHeight="1" x14ac:dyDescent="0.25">
      <c r="A701" s="39" t="s">
        <v>100</v>
      </c>
      <c r="B701" s="39" t="s">
        <v>187</v>
      </c>
      <c r="C701" s="379" t="s">
        <v>186</v>
      </c>
      <c r="D701" s="381"/>
      <c r="E701" s="382"/>
      <c r="F701" s="380" t="s">
        <v>179</v>
      </c>
      <c r="G701" s="382"/>
      <c r="H701" s="378"/>
      <c r="I701" s="382"/>
      <c r="J701" s="378"/>
      <c r="K701" s="382"/>
      <c r="L701" s="37">
        <v>2.1</v>
      </c>
      <c r="M701" s="378"/>
      <c r="N701" s="382"/>
      <c r="O701" s="39" t="s">
        <v>100</v>
      </c>
      <c r="P701" s="378"/>
      <c r="Q701" s="382"/>
      <c r="R701" s="378"/>
      <c r="S701" s="381"/>
      <c r="T701" s="382"/>
      <c r="U701" s="37">
        <v>1156.28</v>
      </c>
    </row>
    <row r="702" spans="1:21" ht="14.25" customHeight="1" x14ac:dyDescent="0.25">
      <c r="A702" s="39" t="s">
        <v>100</v>
      </c>
      <c r="B702" s="39" t="s">
        <v>185</v>
      </c>
      <c r="C702" s="379" t="s">
        <v>184</v>
      </c>
      <c r="D702" s="381"/>
      <c r="E702" s="382"/>
      <c r="F702" s="380" t="s">
        <v>179</v>
      </c>
      <c r="G702" s="382"/>
      <c r="H702" s="383">
        <v>17.5</v>
      </c>
      <c r="I702" s="382"/>
      <c r="J702" s="383">
        <v>1</v>
      </c>
      <c r="K702" s="382"/>
      <c r="L702" s="37">
        <v>2.1</v>
      </c>
      <c r="M702" s="378"/>
      <c r="N702" s="382"/>
      <c r="O702" s="39" t="s">
        <v>100</v>
      </c>
      <c r="P702" s="383">
        <v>550.61</v>
      </c>
      <c r="Q702" s="382"/>
      <c r="R702" s="383">
        <v>1</v>
      </c>
      <c r="S702" s="381"/>
      <c r="T702" s="382"/>
      <c r="U702" s="37">
        <v>1156.28</v>
      </c>
    </row>
    <row r="703" spans="1:21" ht="14.25" customHeight="1" x14ac:dyDescent="0.25">
      <c r="A703" s="39" t="s">
        <v>100</v>
      </c>
      <c r="B703" s="39" t="s">
        <v>183</v>
      </c>
      <c r="C703" s="379" t="s">
        <v>182</v>
      </c>
      <c r="D703" s="381"/>
      <c r="E703" s="382"/>
      <c r="F703" s="380" t="s">
        <v>100</v>
      </c>
      <c r="G703" s="382"/>
      <c r="H703" s="378"/>
      <c r="I703" s="382"/>
      <c r="J703" s="378"/>
      <c r="K703" s="382"/>
      <c r="L703" s="38"/>
      <c r="M703" s="378"/>
      <c r="N703" s="382"/>
      <c r="O703" s="39" t="s">
        <v>100</v>
      </c>
      <c r="P703" s="378"/>
      <c r="Q703" s="382"/>
      <c r="R703" s="378"/>
      <c r="S703" s="381"/>
      <c r="T703" s="382"/>
      <c r="U703" s="37">
        <v>41.88</v>
      </c>
    </row>
    <row r="704" spans="1:21" ht="14.25" customHeight="1" x14ac:dyDescent="0.25">
      <c r="A704" s="39" t="s">
        <v>100</v>
      </c>
      <c r="B704" s="39" t="s">
        <v>181</v>
      </c>
      <c r="C704" s="379" t="s">
        <v>180</v>
      </c>
      <c r="D704" s="381"/>
      <c r="E704" s="382"/>
      <c r="F704" s="380" t="s">
        <v>179</v>
      </c>
      <c r="G704" s="382"/>
      <c r="H704" s="378"/>
      <c r="I704" s="382"/>
      <c r="J704" s="378"/>
      <c r="K704" s="382"/>
      <c r="L704" s="37">
        <v>2.4E-2</v>
      </c>
      <c r="M704" s="378"/>
      <c r="N704" s="382"/>
      <c r="O704" s="39" t="s">
        <v>100</v>
      </c>
      <c r="P704" s="378"/>
      <c r="Q704" s="382"/>
      <c r="R704" s="378"/>
      <c r="S704" s="381"/>
      <c r="T704" s="382"/>
      <c r="U704" s="37">
        <v>15.84</v>
      </c>
    </row>
    <row r="705" spans="1:21" ht="18.95" customHeight="1" x14ac:dyDescent="0.25">
      <c r="A705" s="39" t="s">
        <v>100</v>
      </c>
      <c r="B705" s="39" t="s">
        <v>254</v>
      </c>
      <c r="C705" s="379" t="s">
        <v>253</v>
      </c>
      <c r="D705" s="381"/>
      <c r="E705" s="382"/>
      <c r="F705" s="380" t="s">
        <v>218</v>
      </c>
      <c r="G705" s="382"/>
      <c r="H705" s="383">
        <v>0.1</v>
      </c>
      <c r="I705" s="382"/>
      <c r="J705" s="383">
        <v>1</v>
      </c>
      <c r="K705" s="382"/>
      <c r="L705" s="37">
        <v>1.2E-2</v>
      </c>
      <c r="M705" s="378"/>
      <c r="N705" s="382"/>
      <c r="O705" s="39" t="s">
        <v>100</v>
      </c>
      <c r="P705" s="383">
        <v>1631.99</v>
      </c>
      <c r="Q705" s="382"/>
      <c r="R705" s="378"/>
      <c r="S705" s="381"/>
      <c r="T705" s="382"/>
      <c r="U705" s="37">
        <v>19.579999999999998</v>
      </c>
    </row>
    <row r="706" spans="1:21" ht="14.25" customHeight="1" x14ac:dyDescent="0.25">
      <c r="A706" s="39" t="s">
        <v>100</v>
      </c>
      <c r="B706" s="39" t="s">
        <v>252</v>
      </c>
      <c r="C706" s="379" t="s">
        <v>251</v>
      </c>
      <c r="D706" s="381"/>
      <c r="E706" s="382"/>
      <c r="F706" s="380" t="s">
        <v>179</v>
      </c>
      <c r="G706" s="382"/>
      <c r="H706" s="383">
        <v>0.1</v>
      </c>
      <c r="I706" s="382"/>
      <c r="J706" s="383">
        <v>1</v>
      </c>
      <c r="K706" s="382"/>
      <c r="L706" s="37">
        <v>1.2E-2</v>
      </c>
      <c r="M706" s="378"/>
      <c r="N706" s="382"/>
      <c r="O706" s="39" t="s">
        <v>100</v>
      </c>
      <c r="P706" s="383">
        <v>756.56</v>
      </c>
      <c r="Q706" s="382"/>
      <c r="R706" s="383">
        <v>1</v>
      </c>
      <c r="S706" s="381"/>
      <c r="T706" s="382"/>
      <c r="U706" s="37">
        <v>9.08</v>
      </c>
    </row>
    <row r="707" spans="1:21" ht="18.95" customHeight="1" x14ac:dyDescent="0.25">
      <c r="A707" s="39" t="s">
        <v>100</v>
      </c>
      <c r="B707" s="39" t="s">
        <v>224</v>
      </c>
      <c r="C707" s="379" t="s">
        <v>223</v>
      </c>
      <c r="D707" s="381"/>
      <c r="E707" s="382"/>
      <c r="F707" s="380" t="s">
        <v>218</v>
      </c>
      <c r="G707" s="382"/>
      <c r="H707" s="383">
        <v>0.1</v>
      </c>
      <c r="I707" s="382"/>
      <c r="J707" s="383">
        <v>1</v>
      </c>
      <c r="K707" s="382"/>
      <c r="L707" s="37">
        <v>1.2E-2</v>
      </c>
      <c r="M707" s="378"/>
      <c r="N707" s="382"/>
      <c r="O707" s="39" t="s">
        <v>100</v>
      </c>
      <c r="P707" s="383">
        <v>656.62</v>
      </c>
      <c r="Q707" s="382"/>
      <c r="R707" s="378"/>
      <c r="S707" s="381"/>
      <c r="T707" s="382"/>
      <c r="U707" s="37">
        <v>7.88</v>
      </c>
    </row>
    <row r="708" spans="1:21" ht="14.25" customHeight="1" x14ac:dyDescent="0.25">
      <c r="A708" s="39" t="s">
        <v>100</v>
      </c>
      <c r="B708" s="39" t="s">
        <v>222</v>
      </c>
      <c r="C708" s="379" t="s">
        <v>221</v>
      </c>
      <c r="D708" s="381"/>
      <c r="E708" s="382"/>
      <c r="F708" s="380" t="s">
        <v>179</v>
      </c>
      <c r="G708" s="382"/>
      <c r="H708" s="383">
        <v>0.1</v>
      </c>
      <c r="I708" s="382"/>
      <c r="J708" s="383">
        <v>1</v>
      </c>
      <c r="K708" s="382"/>
      <c r="L708" s="37">
        <v>1.2E-2</v>
      </c>
      <c r="M708" s="378"/>
      <c r="N708" s="382"/>
      <c r="O708" s="39" t="s">
        <v>100</v>
      </c>
      <c r="P708" s="383">
        <v>563.22</v>
      </c>
      <c r="Q708" s="382"/>
      <c r="R708" s="383">
        <v>1</v>
      </c>
      <c r="S708" s="381"/>
      <c r="T708" s="382"/>
      <c r="U708" s="37">
        <v>6.76</v>
      </c>
    </row>
    <row r="709" spans="1:21" ht="18.95" customHeight="1" x14ac:dyDescent="0.25">
      <c r="A709" s="39" t="s">
        <v>100</v>
      </c>
      <c r="B709" s="39" t="s">
        <v>1148</v>
      </c>
      <c r="C709" s="379" t="s">
        <v>1149</v>
      </c>
      <c r="D709" s="381"/>
      <c r="E709" s="382"/>
      <c r="F709" s="380" t="s">
        <v>218</v>
      </c>
      <c r="G709" s="382"/>
      <c r="H709" s="383">
        <v>2.9</v>
      </c>
      <c r="I709" s="382"/>
      <c r="J709" s="383">
        <v>1</v>
      </c>
      <c r="K709" s="382"/>
      <c r="L709" s="37">
        <v>0.34799999999999998</v>
      </c>
      <c r="M709" s="378"/>
      <c r="N709" s="382"/>
      <c r="O709" s="39" t="s">
        <v>100</v>
      </c>
      <c r="P709" s="383">
        <v>41.45</v>
      </c>
      <c r="Q709" s="382"/>
      <c r="R709" s="378"/>
      <c r="S709" s="381"/>
      <c r="T709" s="382"/>
      <c r="U709" s="37">
        <v>14.42</v>
      </c>
    </row>
    <row r="710" spans="1:21" ht="14.25" customHeight="1" x14ac:dyDescent="0.25">
      <c r="A710" s="39" t="s">
        <v>100</v>
      </c>
      <c r="B710" s="39" t="s">
        <v>178</v>
      </c>
      <c r="C710" s="379" t="s">
        <v>177</v>
      </c>
      <c r="D710" s="381"/>
      <c r="E710" s="382"/>
      <c r="F710" s="380" t="s">
        <v>100</v>
      </c>
      <c r="G710" s="382"/>
      <c r="H710" s="378"/>
      <c r="I710" s="382"/>
      <c r="J710" s="378"/>
      <c r="K710" s="382"/>
      <c r="L710" s="38"/>
      <c r="M710" s="378"/>
      <c r="N710" s="382"/>
      <c r="O710" s="39" t="s">
        <v>100</v>
      </c>
      <c r="P710" s="378"/>
      <c r="Q710" s="382"/>
      <c r="R710" s="378"/>
      <c r="S710" s="381"/>
      <c r="T710" s="382"/>
      <c r="U710" s="37">
        <v>345.43</v>
      </c>
    </row>
    <row r="711" spans="1:21" ht="27.6" customHeight="1" x14ac:dyDescent="0.25">
      <c r="A711" s="39" t="s">
        <v>100</v>
      </c>
      <c r="B711" s="39" t="s">
        <v>1402</v>
      </c>
      <c r="C711" s="379" t="s">
        <v>1403</v>
      </c>
      <c r="D711" s="381"/>
      <c r="E711" s="382"/>
      <c r="F711" s="380" t="s">
        <v>174</v>
      </c>
      <c r="G711" s="382"/>
      <c r="H711" s="383">
        <v>4.0000000000000001E-3</v>
      </c>
      <c r="I711" s="382"/>
      <c r="J711" s="383">
        <v>1</v>
      </c>
      <c r="K711" s="382"/>
      <c r="L711" s="37">
        <v>4.8000000000000001E-4</v>
      </c>
      <c r="M711" s="383">
        <v>71131.5</v>
      </c>
      <c r="N711" s="382"/>
      <c r="O711" s="39" t="s">
        <v>1404</v>
      </c>
      <c r="P711" s="383">
        <v>56905.2</v>
      </c>
      <c r="Q711" s="382"/>
      <c r="R711" s="378"/>
      <c r="S711" s="381"/>
      <c r="T711" s="382"/>
      <c r="U711" s="37">
        <v>27.31</v>
      </c>
    </row>
    <row r="712" spans="1:21" ht="36.6" customHeight="1" x14ac:dyDescent="0.25">
      <c r="A712" s="39" t="s">
        <v>100</v>
      </c>
      <c r="B712" s="39" t="s">
        <v>1405</v>
      </c>
      <c r="C712" s="379" t="s">
        <v>1406</v>
      </c>
      <c r="D712" s="381"/>
      <c r="E712" s="382"/>
      <c r="F712" s="380" t="s">
        <v>156</v>
      </c>
      <c r="G712" s="382"/>
      <c r="H712" s="383">
        <v>2</v>
      </c>
      <c r="I712" s="382"/>
      <c r="J712" s="383">
        <v>1</v>
      </c>
      <c r="K712" s="382"/>
      <c r="L712" s="37">
        <v>0.24</v>
      </c>
      <c r="M712" s="383">
        <v>911.56</v>
      </c>
      <c r="N712" s="382"/>
      <c r="O712" s="39" t="s">
        <v>1407</v>
      </c>
      <c r="P712" s="383">
        <v>1166.8</v>
      </c>
      <c r="Q712" s="382"/>
      <c r="R712" s="378"/>
      <c r="S712" s="381"/>
      <c r="T712" s="382"/>
      <c r="U712" s="37">
        <v>280.02999999999997</v>
      </c>
    </row>
    <row r="713" spans="1:21" ht="27.6" customHeight="1" x14ac:dyDescent="0.25">
      <c r="A713" s="39" t="s">
        <v>100</v>
      </c>
      <c r="B713" s="39" t="s">
        <v>1155</v>
      </c>
      <c r="C713" s="379" t="s">
        <v>1156</v>
      </c>
      <c r="D713" s="381"/>
      <c r="E713" s="382"/>
      <c r="F713" s="380" t="s">
        <v>156</v>
      </c>
      <c r="G713" s="382"/>
      <c r="H713" s="383">
        <v>0.9</v>
      </c>
      <c r="I713" s="382"/>
      <c r="J713" s="383">
        <v>1</v>
      </c>
      <c r="K713" s="382"/>
      <c r="L713" s="37">
        <v>0.108</v>
      </c>
      <c r="M713" s="383">
        <v>155.63</v>
      </c>
      <c r="N713" s="382"/>
      <c r="O713" s="39" t="s">
        <v>1157</v>
      </c>
      <c r="P713" s="383">
        <v>138.51</v>
      </c>
      <c r="Q713" s="382"/>
      <c r="R713" s="378"/>
      <c r="S713" s="381"/>
      <c r="T713" s="382"/>
      <c r="U713" s="37">
        <v>14.96</v>
      </c>
    </row>
    <row r="714" spans="1:21" ht="18.95" customHeight="1" x14ac:dyDescent="0.25">
      <c r="A714" s="39" t="s">
        <v>100</v>
      </c>
      <c r="B714" s="39" t="s">
        <v>238</v>
      </c>
      <c r="C714" s="379" t="s">
        <v>237</v>
      </c>
      <c r="D714" s="381"/>
      <c r="E714" s="382"/>
      <c r="F714" s="380" t="s">
        <v>160</v>
      </c>
      <c r="G714" s="382"/>
      <c r="H714" s="383">
        <v>1</v>
      </c>
      <c r="I714" s="382"/>
      <c r="J714" s="383">
        <v>1</v>
      </c>
      <c r="K714" s="382"/>
      <c r="L714" s="37">
        <v>23.125632</v>
      </c>
      <c r="M714" s="378"/>
      <c r="N714" s="382"/>
      <c r="O714" s="39" t="s">
        <v>100</v>
      </c>
      <c r="P714" s="383">
        <v>1</v>
      </c>
      <c r="Q714" s="382"/>
      <c r="R714" s="378"/>
      <c r="S714" s="381"/>
      <c r="T714" s="382"/>
      <c r="U714" s="37">
        <v>23.13</v>
      </c>
    </row>
    <row r="715" spans="1:21" ht="14.25" customHeight="1" x14ac:dyDescent="0.25">
      <c r="A715" s="39" t="s">
        <v>100</v>
      </c>
      <c r="B715" s="39" t="s">
        <v>100</v>
      </c>
      <c r="C715" s="365" t="s">
        <v>166</v>
      </c>
      <c r="D715" s="381"/>
      <c r="E715" s="382"/>
      <c r="F715" s="380" t="s">
        <v>100</v>
      </c>
      <c r="G715" s="382"/>
      <c r="H715" s="378"/>
      <c r="I715" s="382"/>
      <c r="J715" s="378"/>
      <c r="K715" s="382"/>
      <c r="L715" s="38"/>
      <c r="M715" s="378"/>
      <c r="N715" s="382"/>
      <c r="O715" s="39" t="s">
        <v>100</v>
      </c>
      <c r="P715" s="378"/>
      <c r="Q715" s="382"/>
      <c r="R715" s="378"/>
      <c r="S715" s="381"/>
      <c r="T715" s="382"/>
      <c r="U715" s="35">
        <v>1559.43</v>
      </c>
    </row>
    <row r="716" spans="1:21" ht="14.25" customHeight="1" x14ac:dyDescent="0.25">
      <c r="A716" s="41" t="s">
        <v>100</v>
      </c>
      <c r="B716" s="41" t="s">
        <v>100</v>
      </c>
      <c r="C716" s="379" t="s">
        <v>165</v>
      </c>
      <c r="D716" s="381"/>
      <c r="E716" s="382"/>
      <c r="F716" s="380" t="s">
        <v>100</v>
      </c>
      <c r="G716" s="382"/>
      <c r="H716" s="378"/>
      <c r="I716" s="382"/>
      <c r="J716" s="379" t="s">
        <v>100</v>
      </c>
      <c r="K716" s="382"/>
      <c r="L716" s="39" t="s">
        <v>100</v>
      </c>
      <c r="M716" s="379" t="s">
        <v>100</v>
      </c>
      <c r="N716" s="382"/>
      <c r="O716" s="41" t="s">
        <v>100</v>
      </c>
      <c r="P716" s="378"/>
      <c r="Q716" s="382"/>
      <c r="R716" s="379" t="s">
        <v>100</v>
      </c>
      <c r="S716" s="381"/>
      <c r="T716" s="382"/>
      <c r="U716" s="37">
        <v>1172.1199999999999</v>
      </c>
    </row>
    <row r="717" spans="1:21" ht="28.35" customHeight="1" x14ac:dyDescent="0.25">
      <c r="A717" s="41" t="s">
        <v>100</v>
      </c>
      <c r="B717" s="39" t="s">
        <v>164</v>
      </c>
      <c r="C717" s="379" t="s">
        <v>163</v>
      </c>
      <c r="D717" s="381"/>
      <c r="E717" s="382"/>
      <c r="F717" s="380" t="s">
        <v>160</v>
      </c>
      <c r="G717" s="382"/>
      <c r="H717" s="383">
        <v>97</v>
      </c>
      <c r="I717" s="382"/>
      <c r="J717" s="383">
        <v>1</v>
      </c>
      <c r="K717" s="382"/>
      <c r="L717" s="37">
        <v>97</v>
      </c>
      <c r="M717" s="378"/>
      <c r="N717" s="382"/>
      <c r="O717" s="39" t="s">
        <v>100</v>
      </c>
      <c r="P717" s="378"/>
      <c r="Q717" s="382"/>
      <c r="R717" s="384" t="s">
        <v>100</v>
      </c>
      <c r="S717" s="381"/>
      <c r="T717" s="382"/>
      <c r="U717" s="37">
        <v>1136.96</v>
      </c>
    </row>
    <row r="718" spans="1:21" ht="28.35" customHeight="1" x14ac:dyDescent="0.25">
      <c r="A718" s="41" t="s">
        <v>100</v>
      </c>
      <c r="B718" s="39" t="s">
        <v>162</v>
      </c>
      <c r="C718" s="379" t="s">
        <v>161</v>
      </c>
      <c r="D718" s="381"/>
      <c r="E718" s="382"/>
      <c r="F718" s="380" t="s">
        <v>160</v>
      </c>
      <c r="G718" s="382"/>
      <c r="H718" s="383">
        <v>51</v>
      </c>
      <c r="I718" s="382"/>
      <c r="J718" s="383">
        <v>1</v>
      </c>
      <c r="K718" s="382"/>
      <c r="L718" s="37">
        <v>51</v>
      </c>
      <c r="M718" s="378"/>
      <c r="N718" s="382"/>
      <c r="O718" s="39" t="s">
        <v>100</v>
      </c>
      <c r="P718" s="378"/>
      <c r="Q718" s="382"/>
      <c r="R718" s="384" t="s">
        <v>100</v>
      </c>
      <c r="S718" s="381"/>
      <c r="T718" s="382"/>
      <c r="U718" s="37">
        <v>597.78</v>
      </c>
    </row>
    <row r="719" spans="1:21" ht="14.25" customHeight="1" x14ac:dyDescent="0.25">
      <c r="A719" s="36" t="s">
        <v>100</v>
      </c>
      <c r="B719" s="36" t="s">
        <v>100</v>
      </c>
      <c r="C719" s="365" t="s">
        <v>136</v>
      </c>
      <c r="D719" s="381"/>
      <c r="E719" s="381"/>
      <c r="F719" s="381"/>
      <c r="G719" s="381"/>
      <c r="H719" s="381"/>
      <c r="I719" s="381"/>
      <c r="J719" s="381"/>
      <c r="K719" s="381"/>
      <c r="L719" s="382"/>
      <c r="M719" s="385" t="s">
        <v>100</v>
      </c>
      <c r="N719" s="381"/>
      <c r="O719" s="382"/>
      <c r="P719" s="386">
        <v>27451.42</v>
      </c>
      <c r="Q719" s="382"/>
      <c r="R719" s="369"/>
      <c r="S719" s="381"/>
      <c r="T719" s="382"/>
      <c r="U719" s="35">
        <v>3294.17</v>
      </c>
    </row>
    <row r="720" spans="1:21" ht="50.25" customHeight="1" x14ac:dyDescent="0.25">
      <c r="A720" s="44" t="s">
        <v>574</v>
      </c>
      <c r="B720" s="43" t="s">
        <v>1408</v>
      </c>
      <c r="C720" s="365" t="s">
        <v>1409</v>
      </c>
      <c r="D720" s="381"/>
      <c r="E720" s="382"/>
      <c r="F720" s="367" t="s">
        <v>279</v>
      </c>
      <c r="G720" s="382"/>
      <c r="H720" s="368">
        <v>0.15</v>
      </c>
      <c r="I720" s="382"/>
      <c r="J720" s="368">
        <v>1</v>
      </c>
      <c r="K720" s="382"/>
      <c r="L720" s="35">
        <v>0.15</v>
      </c>
      <c r="M720" s="369"/>
      <c r="N720" s="382"/>
      <c r="O720" s="42"/>
      <c r="P720" s="369"/>
      <c r="Q720" s="382"/>
      <c r="R720" s="369"/>
      <c r="S720" s="381"/>
      <c r="T720" s="382"/>
      <c r="U720" s="38"/>
    </row>
    <row r="721" spans="1:21" ht="14.25" customHeight="1" x14ac:dyDescent="0.25">
      <c r="A721" s="39" t="s">
        <v>100</v>
      </c>
      <c r="B721" s="39" t="s">
        <v>187</v>
      </c>
      <c r="C721" s="379" t="s">
        <v>186</v>
      </c>
      <c r="D721" s="381"/>
      <c r="E721" s="382"/>
      <c r="F721" s="380" t="s">
        <v>179</v>
      </c>
      <c r="G721" s="382"/>
      <c r="H721" s="378"/>
      <c r="I721" s="382"/>
      <c r="J721" s="378"/>
      <c r="K721" s="382"/>
      <c r="L721" s="37">
        <v>3.12</v>
      </c>
      <c r="M721" s="378"/>
      <c r="N721" s="382"/>
      <c r="O721" s="39" t="s">
        <v>100</v>
      </c>
      <c r="P721" s="378"/>
      <c r="Q721" s="382"/>
      <c r="R721" s="378"/>
      <c r="S721" s="381"/>
      <c r="T721" s="382"/>
      <c r="U721" s="37">
        <v>1717.9</v>
      </c>
    </row>
    <row r="722" spans="1:21" ht="14.25" customHeight="1" x14ac:dyDescent="0.25">
      <c r="A722" s="39" t="s">
        <v>100</v>
      </c>
      <c r="B722" s="39" t="s">
        <v>185</v>
      </c>
      <c r="C722" s="379" t="s">
        <v>184</v>
      </c>
      <c r="D722" s="381"/>
      <c r="E722" s="382"/>
      <c r="F722" s="380" t="s">
        <v>179</v>
      </c>
      <c r="G722" s="382"/>
      <c r="H722" s="383">
        <v>20.8</v>
      </c>
      <c r="I722" s="382"/>
      <c r="J722" s="383">
        <v>1</v>
      </c>
      <c r="K722" s="382"/>
      <c r="L722" s="37">
        <v>3.12</v>
      </c>
      <c r="M722" s="378"/>
      <c r="N722" s="382"/>
      <c r="O722" s="39" t="s">
        <v>100</v>
      </c>
      <c r="P722" s="383">
        <v>550.61</v>
      </c>
      <c r="Q722" s="382"/>
      <c r="R722" s="383">
        <v>1</v>
      </c>
      <c r="S722" s="381"/>
      <c r="T722" s="382"/>
      <c r="U722" s="37">
        <v>1717.9</v>
      </c>
    </row>
    <row r="723" spans="1:21" ht="14.25" customHeight="1" x14ac:dyDescent="0.25">
      <c r="A723" s="39" t="s">
        <v>100</v>
      </c>
      <c r="B723" s="39" t="s">
        <v>183</v>
      </c>
      <c r="C723" s="379" t="s">
        <v>182</v>
      </c>
      <c r="D723" s="381"/>
      <c r="E723" s="382"/>
      <c r="F723" s="380" t="s">
        <v>100</v>
      </c>
      <c r="G723" s="382"/>
      <c r="H723" s="378"/>
      <c r="I723" s="382"/>
      <c r="J723" s="378"/>
      <c r="K723" s="382"/>
      <c r="L723" s="38"/>
      <c r="M723" s="378"/>
      <c r="N723" s="382"/>
      <c r="O723" s="39" t="s">
        <v>100</v>
      </c>
      <c r="P723" s="378"/>
      <c r="Q723" s="382"/>
      <c r="R723" s="378"/>
      <c r="S723" s="381"/>
      <c r="T723" s="382"/>
      <c r="U723" s="37">
        <v>80.14</v>
      </c>
    </row>
    <row r="724" spans="1:21" ht="14.25" customHeight="1" x14ac:dyDescent="0.25">
      <c r="A724" s="39" t="s">
        <v>100</v>
      </c>
      <c r="B724" s="39" t="s">
        <v>181</v>
      </c>
      <c r="C724" s="379" t="s">
        <v>180</v>
      </c>
      <c r="D724" s="381"/>
      <c r="E724" s="382"/>
      <c r="F724" s="380" t="s">
        <v>179</v>
      </c>
      <c r="G724" s="382"/>
      <c r="H724" s="378"/>
      <c r="I724" s="382"/>
      <c r="J724" s="378"/>
      <c r="K724" s="382"/>
      <c r="L724" s="37">
        <v>0.06</v>
      </c>
      <c r="M724" s="378"/>
      <c r="N724" s="382"/>
      <c r="O724" s="39" t="s">
        <v>100</v>
      </c>
      <c r="P724" s="378"/>
      <c r="Q724" s="382"/>
      <c r="R724" s="378"/>
      <c r="S724" s="381"/>
      <c r="T724" s="382"/>
      <c r="U724" s="37">
        <v>39.6</v>
      </c>
    </row>
    <row r="725" spans="1:21" ht="18.95" customHeight="1" x14ac:dyDescent="0.25">
      <c r="A725" s="39" t="s">
        <v>100</v>
      </c>
      <c r="B725" s="39" t="s">
        <v>254</v>
      </c>
      <c r="C725" s="379" t="s">
        <v>253</v>
      </c>
      <c r="D725" s="381"/>
      <c r="E725" s="382"/>
      <c r="F725" s="380" t="s">
        <v>218</v>
      </c>
      <c r="G725" s="382"/>
      <c r="H725" s="383">
        <v>0.2</v>
      </c>
      <c r="I725" s="382"/>
      <c r="J725" s="383">
        <v>1</v>
      </c>
      <c r="K725" s="382"/>
      <c r="L725" s="37">
        <v>0.03</v>
      </c>
      <c r="M725" s="378"/>
      <c r="N725" s="382"/>
      <c r="O725" s="39" t="s">
        <v>100</v>
      </c>
      <c r="P725" s="383">
        <v>1631.99</v>
      </c>
      <c r="Q725" s="382"/>
      <c r="R725" s="378"/>
      <c r="S725" s="381"/>
      <c r="T725" s="382"/>
      <c r="U725" s="37">
        <v>48.96</v>
      </c>
    </row>
    <row r="726" spans="1:21" ht="14.25" customHeight="1" x14ac:dyDescent="0.25">
      <c r="A726" s="39" t="s">
        <v>100</v>
      </c>
      <c r="B726" s="39" t="s">
        <v>252</v>
      </c>
      <c r="C726" s="379" t="s">
        <v>251</v>
      </c>
      <c r="D726" s="381"/>
      <c r="E726" s="382"/>
      <c r="F726" s="380" t="s">
        <v>179</v>
      </c>
      <c r="G726" s="382"/>
      <c r="H726" s="383">
        <v>0.2</v>
      </c>
      <c r="I726" s="382"/>
      <c r="J726" s="383">
        <v>1</v>
      </c>
      <c r="K726" s="382"/>
      <c r="L726" s="37">
        <v>0.03</v>
      </c>
      <c r="M726" s="378"/>
      <c r="N726" s="382"/>
      <c r="O726" s="39" t="s">
        <v>100</v>
      </c>
      <c r="P726" s="383">
        <v>756.56</v>
      </c>
      <c r="Q726" s="382"/>
      <c r="R726" s="383">
        <v>1</v>
      </c>
      <c r="S726" s="381"/>
      <c r="T726" s="382"/>
      <c r="U726" s="37">
        <v>22.7</v>
      </c>
    </row>
    <row r="727" spans="1:21" ht="18.95" customHeight="1" x14ac:dyDescent="0.25">
      <c r="A727" s="39" t="s">
        <v>100</v>
      </c>
      <c r="B727" s="39" t="s">
        <v>278</v>
      </c>
      <c r="C727" s="379" t="s">
        <v>277</v>
      </c>
      <c r="D727" s="381"/>
      <c r="E727" s="382"/>
      <c r="F727" s="380" t="s">
        <v>218</v>
      </c>
      <c r="G727" s="382"/>
      <c r="H727" s="383">
        <v>4.9000000000000004</v>
      </c>
      <c r="I727" s="382"/>
      <c r="J727" s="383">
        <v>1</v>
      </c>
      <c r="K727" s="382"/>
      <c r="L727" s="37">
        <v>0.73499999999999999</v>
      </c>
      <c r="M727" s="378"/>
      <c r="N727" s="382"/>
      <c r="O727" s="39" t="s">
        <v>100</v>
      </c>
      <c r="P727" s="383">
        <v>2.5499999999999998</v>
      </c>
      <c r="Q727" s="382"/>
      <c r="R727" s="378"/>
      <c r="S727" s="381"/>
      <c r="T727" s="382"/>
      <c r="U727" s="37">
        <v>1.87</v>
      </c>
    </row>
    <row r="728" spans="1:21" ht="18.95" customHeight="1" x14ac:dyDescent="0.25">
      <c r="A728" s="39" t="s">
        <v>100</v>
      </c>
      <c r="B728" s="39" t="s">
        <v>276</v>
      </c>
      <c r="C728" s="379" t="s">
        <v>275</v>
      </c>
      <c r="D728" s="381"/>
      <c r="E728" s="382"/>
      <c r="F728" s="380" t="s">
        <v>218</v>
      </c>
      <c r="G728" s="382"/>
      <c r="H728" s="383">
        <v>4.9000000000000004</v>
      </c>
      <c r="I728" s="382"/>
      <c r="J728" s="383">
        <v>1</v>
      </c>
      <c r="K728" s="382"/>
      <c r="L728" s="37">
        <v>0.73499999999999999</v>
      </c>
      <c r="M728" s="383">
        <v>8.84</v>
      </c>
      <c r="N728" s="382"/>
      <c r="O728" s="39" t="s">
        <v>274</v>
      </c>
      <c r="P728" s="383">
        <v>13.08</v>
      </c>
      <c r="Q728" s="382"/>
      <c r="R728" s="378"/>
      <c r="S728" s="381"/>
      <c r="T728" s="382"/>
      <c r="U728" s="37">
        <v>9.61</v>
      </c>
    </row>
    <row r="729" spans="1:21" ht="18.95" customHeight="1" x14ac:dyDescent="0.25">
      <c r="A729" s="39" t="s">
        <v>100</v>
      </c>
      <c r="B729" s="39" t="s">
        <v>224</v>
      </c>
      <c r="C729" s="379" t="s">
        <v>223</v>
      </c>
      <c r="D729" s="381"/>
      <c r="E729" s="382"/>
      <c r="F729" s="380" t="s">
        <v>218</v>
      </c>
      <c r="G729" s="382"/>
      <c r="H729" s="383">
        <v>0.2</v>
      </c>
      <c r="I729" s="382"/>
      <c r="J729" s="383">
        <v>1</v>
      </c>
      <c r="K729" s="382"/>
      <c r="L729" s="37">
        <v>0.03</v>
      </c>
      <c r="M729" s="378"/>
      <c r="N729" s="382"/>
      <c r="O729" s="39" t="s">
        <v>100</v>
      </c>
      <c r="P729" s="383">
        <v>656.62</v>
      </c>
      <c r="Q729" s="382"/>
      <c r="R729" s="378"/>
      <c r="S729" s="381"/>
      <c r="T729" s="382"/>
      <c r="U729" s="37">
        <v>19.7</v>
      </c>
    </row>
    <row r="730" spans="1:21" ht="14.25" customHeight="1" x14ac:dyDescent="0.25">
      <c r="A730" s="39" t="s">
        <v>100</v>
      </c>
      <c r="B730" s="39" t="s">
        <v>222</v>
      </c>
      <c r="C730" s="379" t="s">
        <v>221</v>
      </c>
      <c r="D730" s="381"/>
      <c r="E730" s="382"/>
      <c r="F730" s="380" t="s">
        <v>179</v>
      </c>
      <c r="G730" s="382"/>
      <c r="H730" s="383">
        <v>0.2</v>
      </c>
      <c r="I730" s="382"/>
      <c r="J730" s="383">
        <v>1</v>
      </c>
      <c r="K730" s="382"/>
      <c r="L730" s="37">
        <v>0.03</v>
      </c>
      <c r="M730" s="378"/>
      <c r="N730" s="382"/>
      <c r="O730" s="39" t="s">
        <v>100</v>
      </c>
      <c r="P730" s="383">
        <v>563.22</v>
      </c>
      <c r="Q730" s="382"/>
      <c r="R730" s="383">
        <v>1</v>
      </c>
      <c r="S730" s="381"/>
      <c r="T730" s="382"/>
      <c r="U730" s="37">
        <v>16.899999999999999</v>
      </c>
    </row>
    <row r="731" spans="1:21" ht="14.25" customHeight="1" x14ac:dyDescent="0.25">
      <c r="A731" s="39" t="s">
        <v>100</v>
      </c>
      <c r="B731" s="39" t="s">
        <v>178</v>
      </c>
      <c r="C731" s="379" t="s">
        <v>177</v>
      </c>
      <c r="D731" s="381"/>
      <c r="E731" s="382"/>
      <c r="F731" s="380" t="s">
        <v>100</v>
      </c>
      <c r="G731" s="382"/>
      <c r="H731" s="378"/>
      <c r="I731" s="382"/>
      <c r="J731" s="378"/>
      <c r="K731" s="382"/>
      <c r="L731" s="38"/>
      <c r="M731" s="378"/>
      <c r="N731" s="382"/>
      <c r="O731" s="39" t="s">
        <v>100</v>
      </c>
      <c r="P731" s="378"/>
      <c r="Q731" s="382"/>
      <c r="R731" s="378"/>
      <c r="S731" s="381"/>
      <c r="T731" s="382"/>
      <c r="U731" s="37">
        <v>117.4</v>
      </c>
    </row>
    <row r="732" spans="1:21" ht="18.95" customHeight="1" x14ac:dyDescent="0.25">
      <c r="A732" s="39" t="s">
        <v>100</v>
      </c>
      <c r="B732" s="39" t="s">
        <v>273</v>
      </c>
      <c r="C732" s="379" t="s">
        <v>272</v>
      </c>
      <c r="D732" s="381"/>
      <c r="E732" s="382"/>
      <c r="F732" s="380" t="s">
        <v>156</v>
      </c>
      <c r="G732" s="382"/>
      <c r="H732" s="383">
        <v>0.25</v>
      </c>
      <c r="I732" s="382"/>
      <c r="J732" s="383">
        <v>1</v>
      </c>
      <c r="K732" s="382"/>
      <c r="L732" s="37">
        <v>3.7499999999999999E-2</v>
      </c>
      <c r="M732" s="383">
        <v>931.11</v>
      </c>
      <c r="N732" s="382"/>
      <c r="O732" s="39" t="s">
        <v>271</v>
      </c>
      <c r="P732" s="383">
        <v>1527.02</v>
      </c>
      <c r="Q732" s="382"/>
      <c r="R732" s="378"/>
      <c r="S732" s="381"/>
      <c r="T732" s="382"/>
      <c r="U732" s="37">
        <v>57.26</v>
      </c>
    </row>
    <row r="733" spans="1:21" ht="14.25" customHeight="1" x14ac:dyDescent="0.25">
      <c r="A733" s="39" t="s">
        <v>100</v>
      </c>
      <c r="B733" s="39" t="s">
        <v>270</v>
      </c>
      <c r="C733" s="379" t="s">
        <v>269</v>
      </c>
      <c r="D733" s="381"/>
      <c r="E733" s="382"/>
      <c r="F733" s="380" t="s">
        <v>174</v>
      </c>
      <c r="G733" s="382"/>
      <c r="H733" s="383">
        <v>7.2000000000000005E-4</v>
      </c>
      <c r="I733" s="382"/>
      <c r="J733" s="383">
        <v>1</v>
      </c>
      <c r="K733" s="382"/>
      <c r="L733" s="37">
        <v>1.08E-4</v>
      </c>
      <c r="M733" s="383">
        <v>82698.14</v>
      </c>
      <c r="N733" s="382"/>
      <c r="O733" s="39" t="s">
        <v>268</v>
      </c>
      <c r="P733" s="383">
        <v>111642.49</v>
      </c>
      <c r="Q733" s="382"/>
      <c r="R733" s="378"/>
      <c r="S733" s="381"/>
      <c r="T733" s="382"/>
      <c r="U733" s="37">
        <v>12.06</v>
      </c>
    </row>
    <row r="734" spans="1:21" ht="27.6" customHeight="1" x14ac:dyDescent="0.25">
      <c r="A734" s="39" t="s">
        <v>100</v>
      </c>
      <c r="B734" s="39" t="s">
        <v>242</v>
      </c>
      <c r="C734" s="379" t="s">
        <v>241</v>
      </c>
      <c r="D734" s="381"/>
      <c r="E734" s="382"/>
      <c r="F734" s="380" t="s">
        <v>240</v>
      </c>
      <c r="G734" s="382"/>
      <c r="H734" s="383">
        <v>0.245</v>
      </c>
      <c r="I734" s="382"/>
      <c r="J734" s="383">
        <v>1</v>
      </c>
      <c r="K734" s="382"/>
      <c r="L734" s="37">
        <v>3.6749999999999998E-2</v>
      </c>
      <c r="M734" s="383">
        <v>37.71</v>
      </c>
      <c r="N734" s="382"/>
      <c r="O734" s="39" t="s">
        <v>239</v>
      </c>
      <c r="P734" s="383">
        <v>59.58</v>
      </c>
      <c r="Q734" s="382"/>
      <c r="R734" s="378"/>
      <c r="S734" s="381"/>
      <c r="T734" s="382"/>
      <c r="U734" s="37">
        <v>2.19</v>
      </c>
    </row>
    <row r="735" spans="1:21" ht="27.6" customHeight="1" x14ac:dyDescent="0.25">
      <c r="A735" s="39" t="s">
        <v>100</v>
      </c>
      <c r="B735" s="39" t="s">
        <v>1410</v>
      </c>
      <c r="C735" s="379" t="s">
        <v>1411</v>
      </c>
      <c r="D735" s="381"/>
      <c r="E735" s="382"/>
      <c r="F735" s="380" t="s">
        <v>174</v>
      </c>
      <c r="G735" s="382"/>
      <c r="H735" s="383">
        <v>6.2E-4</v>
      </c>
      <c r="I735" s="382"/>
      <c r="J735" s="383">
        <v>1</v>
      </c>
      <c r="K735" s="382"/>
      <c r="L735" s="37">
        <v>9.2999999999999997E-5</v>
      </c>
      <c r="M735" s="383">
        <v>99190.96</v>
      </c>
      <c r="N735" s="382"/>
      <c r="O735" s="39" t="s">
        <v>1160</v>
      </c>
      <c r="P735" s="383">
        <v>123988.7</v>
      </c>
      <c r="Q735" s="382"/>
      <c r="R735" s="378"/>
      <c r="S735" s="381"/>
      <c r="T735" s="382"/>
      <c r="U735" s="37">
        <v>11.53</v>
      </c>
    </row>
    <row r="736" spans="1:21" ht="18.95" customHeight="1" x14ac:dyDescent="0.25">
      <c r="A736" s="39" t="s">
        <v>100</v>
      </c>
      <c r="B736" s="39" t="s">
        <v>238</v>
      </c>
      <c r="C736" s="379" t="s">
        <v>237</v>
      </c>
      <c r="D736" s="381"/>
      <c r="E736" s="382"/>
      <c r="F736" s="380" t="s">
        <v>160</v>
      </c>
      <c r="G736" s="382"/>
      <c r="H736" s="383">
        <v>1</v>
      </c>
      <c r="I736" s="382"/>
      <c r="J736" s="383">
        <v>1</v>
      </c>
      <c r="K736" s="382"/>
      <c r="L736" s="37">
        <v>34.358069999999998</v>
      </c>
      <c r="M736" s="378"/>
      <c r="N736" s="382"/>
      <c r="O736" s="39" t="s">
        <v>100</v>
      </c>
      <c r="P736" s="383">
        <v>1</v>
      </c>
      <c r="Q736" s="382"/>
      <c r="R736" s="378"/>
      <c r="S736" s="381"/>
      <c r="T736" s="382"/>
      <c r="U736" s="37">
        <v>34.36</v>
      </c>
    </row>
    <row r="737" spans="1:21" ht="14.25" customHeight="1" x14ac:dyDescent="0.25">
      <c r="A737" s="39" t="s">
        <v>100</v>
      </c>
      <c r="B737" s="39" t="s">
        <v>100</v>
      </c>
      <c r="C737" s="365" t="s">
        <v>166</v>
      </c>
      <c r="D737" s="381"/>
      <c r="E737" s="382"/>
      <c r="F737" s="380" t="s">
        <v>100</v>
      </c>
      <c r="G737" s="382"/>
      <c r="H737" s="378"/>
      <c r="I737" s="382"/>
      <c r="J737" s="378"/>
      <c r="K737" s="382"/>
      <c r="L737" s="38"/>
      <c r="M737" s="378"/>
      <c r="N737" s="382"/>
      <c r="O737" s="39" t="s">
        <v>100</v>
      </c>
      <c r="P737" s="378"/>
      <c r="Q737" s="382"/>
      <c r="R737" s="378"/>
      <c r="S737" s="381"/>
      <c r="T737" s="382"/>
      <c r="U737" s="35">
        <v>1955.04</v>
      </c>
    </row>
    <row r="738" spans="1:21" ht="14.25" customHeight="1" x14ac:dyDescent="0.25">
      <c r="A738" s="41" t="s">
        <v>100</v>
      </c>
      <c r="B738" s="41" t="s">
        <v>100</v>
      </c>
      <c r="C738" s="379" t="s">
        <v>165</v>
      </c>
      <c r="D738" s="381"/>
      <c r="E738" s="382"/>
      <c r="F738" s="380" t="s">
        <v>100</v>
      </c>
      <c r="G738" s="382"/>
      <c r="H738" s="378"/>
      <c r="I738" s="382"/>
      <c r="J738" s="379" t="s">
        <v>100</v>
      </c>
      <c r="K738" s="382"/>
      <c r="L738" s="39" t="s">
        <v>100</v>
      </c>
      <c r="M738" s="379" t="s">
        <v>100</v>
      </c>
      <c r="N738" s="382"/>
      <c r="O738" s="41" t="s">
        <v>100</v>
      </c>
      <c r="P738" s="378"/>
      <c r="Q738" s="382"/>
      <c r="R738" s="379" t="s">
        <v>100</v>
      </c>
      <c r="S738" s="381"/>
      <c r="T738" s="382"/>
      <c r="U738" s="37">
        <v>1757.5</v>
      </c>
    </row>
    <row r="739" spans="1:21" ht="28.35" customHeight="1" x14ac:dyDescent="0.25">
      <c r="A739" s="41" t="s">
        <v>100</v>
      </c>
      <c r="B739" s="39" t="s">
        <v>164</v>
      </c>
      <c r="C739" s="379" t="s">
        <v>163</v>
      </c>
      <c r="D739" s="381"/>
      <c r="E739" s="382"/>
      <c r="F739" s="380" t="s">
        <v>160</v>
      </c>
      <c r="G739" s="382"/>
      <c r="H739" s="383">
        <v>97</v>
      </c>
      <c r="I739" s="382"/>
      <c r="J739" s="383">
        <v>1</v>
      </c>
      <c r="K739" s="382"/>
      <c r="L739" s="37">
        <v>97</v>
      </c>
      <c r="M739" s="378"/>
      <c r="N739" s="382"/>
      <c r="O739" s="39" t="s">
        <v>100</v>
      </c>
      <c r="P739" s="378"/>
      <c r="Q739" s="382"/>
      <c r="R739" s="384" t="s">
        <v>100</v>
      </c>
      <c r="S739" s="381"/>
      <c r="T739" s="382"/>
      <c r="U739" s="37">
        <v>1704.78</v>
      </c>
    </row>
    <row r="740" spans="1:21" ht="28.35" customHeight="1" x14ac:dyDescent="0.25">
      <c r="A740" s="41" t="s">
        <v>100</v>
      </c>
      <c r="B740" s="39" t="s">
        <v>162</v>
      </c>
      <c r="C740" s="379" t="s">
        <v>161</v>
      </c>
      <c r="D740" s="381"/>
      <c r="E740" s="382"/>
      <c r="F740" s="380" t="s">
        <v>160</v>
      </c>
      <c r="G740" s="382"/>
      <c r="H740" s="383">
        <v>51</v>
      </c>
      <c r="I740" s="382"/>
      <c r="J740" s="383">
        <v>1</v>
      </c>
      <c r="K740" s="382"/>
      <c r="L740" s="37">
        <v>51</v>
      </c>
      <c r="M740" s="378"/>
      <c r="N740" s="382"/>
      <c r="O740" s="39" t="s">
        <v>100</v>
      </c>
      <c r="P740" s="378"/>
      <c r="Q740" s="382"/>
      <c r="R740" s="384" t="s">
        <v>100</v>
      </c>
      <c r="S740" s="381"/>
      <c r="T740" s="382"/>
      <c r="U740" s="37">
        <v>896.33</v>
      </c>
    </row>
    <row r="741" spans="1:21" ht="14.25" customHeight="1" x14ac:dyDescent="0.25">
      <c r="A741" s="36" t="s">
        <v>100</v>
      </c>
      <c r="B741" s="36" t="s">
        <v>100</v>
      </c>
      <c r="C741" s="365" t="s">
        <v>136</v>
      </c>
      <c r="D741" s="381"/>
      <c r="E741" s="381"/>
      <c r="F741" s="381"/>
      <c r="G741" s="381"/>
      <c r="H741" s="381"/>
      <c r="I741" s="381"/>
      <c r="J741" s="381"/>
      <c r="K741" s="381"/>
      <c r="L741" s="382"/>
      <c r="M741" s="385" t="s">
        <v>100</v>
      </c>
      <c r="N741" s="381"/>
      <c r="O741" s="382"/>
      <c r="P741" s="386">
        <v>30374.33</v>
      </c>
      <c r="Q741" s="382"/>
      <c r="R741" s="369"/>
      <c r="S741" s="381"/>
      <c r="T741" s="382"/>
      <c r="U741" s="35">
        <v>4556.1499999999996</v>
      </c>
    </row>
    <row r="742" spans="1:21" ht="50.25" customHeight="1" x14ac:dyDescent="0.25">
      <c r="A742" s="44" t="s">
        <v>572</v>
      </c>
      <c r="B742" s="43" t="s">
        <v>1408</v>
      </c>
      <c r="C742" s="365" t="s">
        <v>1409</v>
      </c>
      <c r="D742" s="381"/>
      <c r="E742" s="382"/>
      <c r="F742" s="367" t="s">
        <v>279</v>
      </c>
      <c r="G742" s="382"/>
      <c r="H742" s="368">
        <v>0.15</v>
      </c>
      <c r="I742" s="382"/>
      <c r="J742" s="368">
        <v>1</v>
      </c>
      <c r="K742" s="382"/>
      <c r="L742" s="35">
        <v>0.15</v>
      </c>
      <c r="M742" s="369"/>
      <c r="N742" s="382"/>
      <c r="O742" s="42"/>
      <c r="P742" s="369"/>
      <c r="Q742" s="382"/>
      <c r="R742" s="369"/>
      <c r="S742" s="381"/>
      <c r="T742" s="382"/>
      <c r="U742" s="38"/>
    </row>
    <row r="743" spans="1:21" ht="14.25" customHeight="1" x14ac:dyDescent="0.25">
      <c r="A743" s="39" t="s">
        <v>100</v>
      </c>
      <c r="B743" s="39" t="s">
        <v>187</v>
      </c>
      <c r="C743" s="379" t="s">
        <v>186</v>
      </c>
      <c r="D743" s="381"/>
      <c r="E743" s="382"/>
      <c r="F743" s="380" t="s">
        <v>179</v>
      </c>
      <c r="G743" s="382"/>
      <c r="H743" s="378"/>
      <c r="I743" s="382"/>
      <c r="J743" s="378"/>
      <c r="K743" s="382"/>
      <c r="L743" s="37">
        <v>3.12</v>
      </c>
      <c r="M743" s="378"/>
      <c r="N743" s="382"/>
      <c r="O743" s="39" t="s">
        <v>100</v>
      </c>
      <c r="P743" s="378"/>
      <c r="Q743" s="382"/>
      <c r="R743" s="378"/>
      <c r="S743" s="381"/>
      <c r="T743" s="382"/>
      <c r="U743" s="37">
        <v>1717.9</v>
      </c>
    </row>
    <row r="744" spans="1:21" ht="14.25" customHeight="1" x14ac:dyDescent="0.25">
      <c r="A744" s="39" t="s">
        <v>100</v>
      </c>
      <c r="B744" s="39" t="s">
        <v>185</v>
      </c>
      <c r="C744" s="379" t="s">
        <v>184</v>
      </c>
      <c r="D744" s="381"/>
      <c r="E744" s="382"/>
      <c r="F744" s="380" t="s">
        <v>179</v>
      </c>
      <c r="G744" s="382"/>
      <c r="H744" s="383">
        <v>20.8</v>
      </c>
      <c r="I744" s="382"/>
      <c r="J744" s="383">
        <v>1</v>
      </c>
      <c r="K744" s="382"/>
      <c r="L744" s="37">
        <v>3.12</v>
      </c>
      <c r="M744" s="378"/>
      <c r="N744" s="382"/>
      <c r="O744" s="39" t="s">
        <v>100</v>
      </c>
      <c r="P744" s="383">
        <v>550.61</v>
      </c>
      <c r="Q744" s="382"/>
      <c r="R744" s="383">
        <v>1</v>
      </c>
      <c r="S744" s="381"/>
      <c r="T744" s="382"/>
      <c r="U744" s="37">
        <v>1717.9</v>
      </c>
    </row>
    <row r="745" spans="1:21" ht="14.25" customHeight="1" x14ac:dyDescent="0.25">
      <c r="A745" s="39" t="s">
        <v>100</v>
      </c>
      <c r="B745" s="39" t="s">
        <v>183</v>
      </c>
      <c r="C745" s="379" t="s">
        <v>182</v>
      </c>
      <c r="D745" s="381"/>
      <c r="E745" s="382"/>
      <c r="F745" s="380" t="s">
        <v>100</v>
      </c>
      <c r="G745" s="382"/>
      <c r="H745" s="378"/>
      <c r="I745" s="382"/>
      <c r="J745" s="378"/>
      <c r="K745" s="382"/>
      <c r="L745" s="38"/>
      <c r="M745" s="378"/>
      <c r="N745" s="382"/>
      <c r="O745" s="39" t="s">
        <v>100</v>
      </c>
      <c r="P745" s="378"/>
      <c r="Q745" s="382"/>
      <c r="R745" s="378"/>
      <c r="S745" s="381"/>
      <c r="T745" s="382"/>
      <c r="U745" s="37">
        <v>80.14</v>
      </c>
    </row>
    <row r="746" spans="1:21" ht="14.25" customHeight="1" x14ac:dyDescent="0.25">
      <c r="A746" s="39" t="s">
        <v>100</v>
      </c>
      <c r="B746" s="39" t="s">
        <v>181</v>
      </c>
      <c r="C746" s="379" t="s">
        <v>180</v>
      </c>
      <c r="D746" s="381"/>
      <c r="E746" s="382"/>
      <c r="F746" s="380" t="s">
        <v>179</v>
      </c>
      <c r="G746" s="382"/>
      <c r="H746" s="378"/>
      <c r="I746" s="382"/>
      <c r="J746" s="378"/>
      <c r="K746" s="382"/>
      <c r="L746" s="37">
        <v>0.06</v>
      </c>
      <c r="M746" s="378"/>
      <c r="N746" s="382"/>
      <c r="O746" s="39" t="s">
        <v>100</v>
      </c>
      <c r="P746" s="378"/>
      <c r="Q746" s="382"/>
      <c r="R746" s="378"/>
      <c r="S746" s="381"/>
      <c r="T746" s="382"/>
      <c r="U746" s="37">
        <v>39.6</v>
      </c>
    </row>
    <row r="747" spans="1:21" ht="18.95" customHeight="1" x14ac:dyDescent="0.25">
      <c r="A747" s="39" t="s">
        <v>100</v>
      </c>
      <c r="B747" s="39" t="s">
        <v>254</v>
      </c>
      <c r="C747" s="379" t="s">
        <v>253</v>
      </c>
      <c r="D747" s="381"/>
      <c r="E747" s="382"/>
      <c r="F747" s="380" t="s">
        <v>218</v>
      </c>
      <c r="G747" s="382"/>
      <c r="H747" s="383">
        <v>0.2</v>
      </c>
      <c r="I747" s="382"/>
      <c r="J747" s="383">
        <v>1</v>
      </c>
      <c r="K747" s="382"/>
      <c r="L747" s="37">
        <v>0.03</v>
      </c>
      <c r="M747" s="378"/>
      <c r="N747" s="382"/>
      <c r="O747" s="39" t="s">
        <v>100</v>
      </c>
      <c r="P747" s="383">
        <v>1631.99</v>
      </c>
      <c r="Q747" s="382"/>
      <c r="R747" s="378"/>
      <c r="S747" s="381"/>
      <c r="T747" s="382"/>
      <c r="U747" s="37">
        <v>48.96</v>
      </c>
    </row>
    <row r="748" spans="1:21" ht="14.25" customHeight="1" x14ac:dyDescent="0.25">
      <c r="A748" s="39" t="s">
        <v>100</v>
      </c>
      <c r="B748" s="39" t="s">
        <v>252</v>
      </c>
      <c r="C748" s="379" t="s">
        <v>251</v>
      </c>
      <c r="D748" s="381"/>
      <c r="E748" s="382"/>
      <c r="F748" s="380" t="s">
        <v>179</v>
      </c>
      <c r="G748" s="382"/>
      <c r="H748" s="383">
        <v>0.2</v>
      </c>
      <c r="I748" s="382"/>
      <c r="J748" s="383">
        <v>1</v>
      </c>
      <c r="K748" s="382"/>
      <c r="L748" s="37">
        <v>0.03</v>
      </c>
      <c r="M748" s="378"/>
      <c r="N748" s="382"/>
      <c r="O748" s="39" t="s">
        <v>100</v>
      </c>
      <c r="P748" s="383">
        <v>756.56</v>
      </c>
      <c r="Q748" s="382"/>
      <c r="R748" s="383">
        <v>1</v>
      </c>
      <c r="S748" s="381"/>
      <c r="T748" s="382"/>
      <c r="U748" s="37">
        <v>22.7</v>
      </c>
    </row>
    <row r="749" spans="1:21" ht="18.95" customHeight="1" x14ac:dyDescent="0.25">
      <c r="A749" s="39" t="s">
        <v>100</v>
      </c>
      <c r="B749" s="39" t="s">
        <v>278</v>
      </c>
      <c r="C749" s="379" t="s">
        <v>277</v>
      </c>
      <c r="D749" s="381"/>
      <c r="E749" s="382"/>
      <c r="F749" s="380" t="s">
        <v>218</v>
      </c>
      <c r="G749" s="382"/>
      <c r="H749" s="383">
        <v>4.9000000000000004</v>
      </c>
      <c r="I749" s="382"/>
      <c r="J749" s="383">
        <v>1</v>
      </c>
      <c r="K749" s="382"/>
      <c r="L749" s="37">
        <v>0.73499999999999999</v>
      </c>
      <c r="M749" s="378"/>
      <c r="N749" s="382"/>
      <c r="O749" s="39" t="s">
        <v>100</v>
      </c>
      <c r="P749" s="383">
        <v>2.5499999999999998</v>
      </c>
      <c r="Q749" s="382"/>
      <c r="R749" s="378"/>
      <c r="S749" s="381"/>
      <c r="T749" s="382"/>
      <c r="U749" s="37">
        <v>1.87</v>
      </c>
    </row>
    <row r="750" spans="1:21" ht="18.95" customHeight="1" x14ac:dyDescent="0.25">
      <c r="A750" s="39" t="s">
        <v>100</v>
      </c>
      <c r="B750" s="39" t="s">
        <v>276</v>
      </c>
      <c r="C750" s="379" t="s">
        <v>275</v>
      </c>
      <c r="D750" s="381"/>
      <c r="E750" s="382"/>
      <c r="F750" s="380" t="s">
        <v>218</v>
      </c>
      <c r="G750" s="382"/>
      <c r="H750" s="383">
        <v>4.9000000000000004</v>
      </c>
      <c r="I750" s="382"/>
      <c r="J750" s="383">
        <v>1</v>
      </c>
      <c r="K750" s="382"/>
      <c r="L750" s="37">
        <v>0.73499999999999999</v>
      </c>
      <c r="M750" s="383">
        <v>8.84</v>
      </c>
      <c r="N750" s="382"/>
      <c r="O750" s="39" t="s">
        <v>274</v>
      </c>
      <c r="P750" s="383">
        <v>13.08</v>
      </c>
      <c r="Q750" s="382"/>
      <c r="R750" s="378"/>
      <c r="S750" s="381"/>
      <c r="T750" s="382"/>
      <c r="U750" s="37">
        <v>9.61</v>
      </c>
    </row>
    <row r="751" spans="1:21" ht="18.95" customHeight="1" x14ac:dyDescent="0.25">
      <c r="A751" s="39" t="s">
        <v>100</v>
      </c>
      <c r="B751" s="39" t="s">
        <v>224</v>
      </c>
      <c r="C751" s="379" t="s">
        <v>223</v>
      </c>
      <c r="D751" s="381"/>
      <c r="E751" s="382"/>
      <c r="F751" s="380" t="s">
        <v>218</v>
      </c>
      <c r="G751" s="382"/>
      <c r="H751" s="383">
        <v>0.2</v>
      </c>
      <c r="I751" s="382"/>
      <c r="J751" s="383">
        <v>1</v>
      </c>
      <c r="K751" s="382"/>
      <c r="L751" s="37">
        <v>0.03</v>
      </c>
      <c r="M751" s="378"/>
      <c r="N751" s="382"/>
      <c r="O751" s="39" t="s">
        <v>100</v>
      </c>
      <c r="P751" s="383">
        <v>656.62</v>
      </c>
      <c r="Q751" s="382"/>
      <c r="R751" s="378"/>
      <c r="S751" s="381"/>
      <c r="T751" s="382"/>
      <c r="U751" s="37">
        <v>19.7</v>
      </c>
    </row>
    <row r="752" spans="1:21" ht="14.25" customHeight="1" x14ac:dyDescent="0.25">
      <c r="A752" s="39" t="s">
        <v>100</v>
      </c>
      <c r="B752" s="39" t="s">
        <v>222</v>
      </c>
      <c r="C752" s="379" t="s">
        <v>221</v>
      </c>
      <c r="D752" s="381"/>
      <c r="E752" s="382"/>
      <c r="F752" s="380" t="s">
        <v>179</v>
      </c>
      <c r="G752" s="382"/>
      <c r="H752" s="383">
        <v>0.2</v>
      </c>
      <c r="I752" s="382"/>
      <c r="J752" s="383">
        <v>1</v>
      </c>
      <c r="K752" s="382"/>
      <c r="L752" s="37">
        <v>0.03</v>
      </c>
      <c r="M752" s="378"/>
      <c r="N752" s="382"/>
      <c r="O752" s="39" t="s">
        <v>100</v>
      </c>
      <c r="P752" s="383">
        <v>563.22</v>
      </c>
      <c r="Q752" s="382"/>
      <c r="R752" s="383">
        <v>1</v>
      </c>
      <c r="S752" s="381"/>
      <c r="T752" s="382"/>
      <c r="U752" s="37">
        <v>16.899999999999999</v>
      </c>
    </row>
    <row r="753" spans="1:21" ht="14.25" customHeight="1" x14ac:dyDescent="0.25">
      <c r="A753" s="39" t="s">
        <v>100</v>
      </c>
      <c r="B753" s="39" t="s">
        <v>178</v>
      </c>
      <c r="C753" s="379" t="s">
        <v>177</v>
      </c>
      <c r="D753" s="381"/>
      <c r="E753" s="382"/>
      <c r="F753" s="380" t="s">
        <v>100</v>
      </c>
      <c r="G753" s="382"/>
      <c r="H753" s="378"/>
      <c r="I753" s="382"/>
      <c r="J753" s="378"/>
      <c r="K753" s="382"/>
      <c r="L753" s="38"/>
      <c r="M753" s="378"/>
      <c r="N753" s="382"/>
      <c r="O753" s="39" t="s">
        <v>100</v>
      </c>
      <c r="P753" s="378"/>
      <c r="Q753" s="382"/>
      <c r="R753" s="378"/>
      <c r="S753" s="381"/>
      <c r="T753" s="382"/>
      <c r="U753" s="37">
        <v>117.4</v>
      </c>
    </row>
    <row r="754" spans="1:21" ht="18.95" customHeight="1" x14ac:dyDescent="0.25">
      <c r="A754" s="39" t="s">
        <v>100</v>
      </c>
      <c r="B754" s="39" t="s">
        <v>273</v>
      </c>
      <c r="C754" s="379" t="s">
        <v>272</v>
      </c>
      <c r="D754" s="381"/>
      <c r="E754" s="382"/>
      <c r="F754" s="380" t="s">
        <v>156</v>
      </c>
      <c r="G754" s="382"/>
      <c r="H754" s="383">
        <v>0.25</v>
      </c>
      <c r="I754" s="382"/>
      <c r="J754" s="383">
        <v>1</v>
      </c>
      <c r="K754" s="382"/>
      <c r="L754" s="37">
        <v>3.7499999999999999E-2</v>
      </c>
      <c r="M754" s="383">
        <v>931.11</v>
      </c>
      <c r="N754" s="382"/>
      <c r="O754" s="39" t="s">
        <v>271</v>
      </c>
      <c r="P754" s="383">
        <v>1527.02</v>
      </c>
      <c r="Q754" s="382"/>
      <c r="R754" s="378"/>
      <c r="S754" s="381"/>
      <c r="T754" s="382"/>
      <c r="U754" s="37">
        <v>57.26</v>
      </c>
    </row>
    <row r="755" spans="1:21" ht="14.25" customHeight="1" x14ac:dyDescent="0.25">
      <c r="A755" s="39" t="s">
        <v>100</v>
      </c>
      <c r="B755" s="39" t="s">
        <v>270</v>
      </c>
      <c r="C755" s="379" t="s">
        <v>269</v>
      </c>
      <c r="D755" s="381"/>
      <c r="E755" s="382"/>
      <c r="F755" s="380" t="s">
        <v>174</v>
      </c>
      <c r="G755" s="382"/>
      <c r="H755" s="383">
        <v>7.2000000000000005E-4</v>
      </c>
      <c r="I755" s="382"/>
      <c r="J755" s="383">
        <v>1</v>
      </c>
      <c r="K755" s="382"/>
      <c r="L755" s="37">
        <v>1.08E-4</v>
      </c>
      <c r="M755" s="383">
        <v>82698.14</v>
      </c>
      <c r="N755" s="382"/>
      <c r="O755" s="39" t="s">
        <v>268</v>
      </c>
      <c r="P755" s="383">
        <v>111642.49</v>
      </c>
      <c r="Q755" s="382"/>
      <c r="R755" s="378"/>
      <c r="S755" s="381"/>
      <c r="T755" s="382"/>
      <c r="U755" s="37">
        <v>12.06</v>
      </c>
    </row>
    <row r="756" spans="1:21" ht="27.6" customHeight="1" x14ac:dyDescent="0.25">
      <c r="A756" s="39" t="s">
        <v>100</v>
      </c>
      <c r="B756" s="39" t="s">
        <v>242</v>
      </c>
      <c r="C756" s="379" t="s">
        <v>241</v>
      </c>
      <c r="D756" s="381"/>
      <c r="E756" s="382"/>
      <c r="F756" s="380" t="s">
        <v>240</v>
      </c>
      <c r="G756" s="382"/>
      <c r="H756" s="383">
        <v>0.245</v>
      </c>
      <c r="I756" s="382"/>
      <c r="J756" s="383">
        <v>1</v>
      </c>
      <c r="K756" s="382"/>
      <c r="L756" s="37">
        <v>3.6749999999999998E-2</v>
      </c>
      <c r="M756" s="383">
        <v>37.71</v>
      </c>
      <c r="N756" s="382"/>
      <c r="O756" s="39" t="s">
        <v>239</v>
      </c>
      <c r="P756" s="383">
        <v>59.58</v>
      </c>
      <c r="Q756" s="382"/>
      <c r="R756" s="378"/>
      <c r="S756" s="381"/>
      <c r="T756" s="382"/>
      <c r="U756" s="37">
        <v>2.19</v>
      </c>
    </row>
    <row r="757" spans="1:21" ht="27.6" customHeight="1" x14ac:dyDescent="0.25">
      <c r="A757" s="39" t="s">
        <v>100</v>
      </c>
      <c r="B757" s="39" t="s">
        <v>1410</v>
      </c>
      <c r="C757" s="379" t="s">
        <v>1411</v>
      </c>
      <c r="D757" s="381"/>
      <c r="E757" s="382"/>
      <c r="F757" s="380" t="s">
        <v>174</v>
      </c>
      <c r="G757" s="382"/>
      <c r="H757" s="383">
        <v>6.2E-4</v>
      </c>
      <c r="I757" s="382"/>
      <c r="J757" s="383">
        <v>1</v>
      </c>
      <c r="K757" s="382"/>
      <c r="L757" s="37">
        <v>9.2999999999999997E-5</v>
      </c>
      <c r="M757" s="383">
        <v>99190.96</v>
      </c>
      <c r="N757" s="382"/>
      <c r="O757" s="39" t="s">
        <v>1160</v>
      </c>
      <c r="P757" s="383">
        <v>123988.7</v>
      </c>
      <c r="Q757" s="382"/>
      <c r="R757" s="378"/>
      <c r="S757" s="381"/>
      <c r="T757" s="382"/>
      <c r="U757" s="37">
        <v>11.53</v>
      </c>
    </row>
    <row r="758" spans="1:21" ht="18.95" customHeight="1" x14ac:dyDescent="0.25">
      <c r="A758" s="39" t="s">
        <v>100</v>
      </c>
      <c r="B758" s="39" t="s">
        <v>238</v>
      </c>
      <c r="C758" s="379" t="s">
        <v>237</v>
      </c>
      <c r="D758" s="381"/>
      <c r="E758" s="382"/>
      <c r="F758" s="380" t="s">
        <v>160</v>
      </c>
      <c r="G758" s="382"/>
      <c r="H758" s="383">
        <v>1</v>
      </c>
      <c r="I758" s="382"/>
      <c r="J758" s="383">
        <v>1</v>
      </c>
      <c r="K758" s="382"/>
      <c r="L758" s="37">
        <v>34.358069999999998</v>
      </c>
      <c r="M758" s="378"/>
      <c r="N758" s="382"/>
      <c r="O758" s="39" t="s">
        <v>100</v>
      </c>
      <c r="P758" s="383">
        <v>1</v>
      </c>
      <c r="Q758" s="382"/>
      <c r="R758" s="378"/>
      <c r="S758" s="381"/>
      <c r="T758" s="382"/>
      <c r="U758" s="37">
        <v>34.36</v>
      </c>
    </row>
    <row r="759" spans="1:21" ht="14.25" customHeight="1" x14ac:dyDescent="0.25">
      <c r="A759" s="39" t="s">
        <v>100</v>
      </c>
      <c r="B759" s="39" t="s">
        <v>100</v>
      </c>
      <c r="C759" s="365" t="s">
        <v>166</v>
      </c>
      <c r="D759" s="381"/>
      <c r="E759" s="382"/>
      <c r="F759" s="380" t="s">
        <v>100</v>
      </c>
      <c r="G759" s="382"/>
      <c r="H759" s="378"/>
      <c r="I759" s="382"/>
      <c r="J759" s="378"/>
      <c r="K759" s="382"/>
      <c r="L759" s="38"/>
      <c r="M759" s="378"/>
      <c r="N759" s="382"/>
      <c r="O759" s="39" t="s">
        <v>100</v>
      </c>
      <c r="P759" s="378"/>
      <c r="Q759" s="382"/>
      <c r="R759" s="378"/>
      <c r="S759" s="381"/>
      <c r="T759" s="382"/>
      <c r="U759" s="35">
        <v>1955.04</v>
      </c>
    </row>
    <row r="760" spans="1:21" ht="14.25" customHeight="1" x14ac:dyDescent="0.25">
      <c r="A760" s="41" t="s">
        <v>100</v>
      </c>
      <c r="B760" s="41" t="s">
        <v>100</v>
      </c>
      <c r="C760" s="379" t="s">
        <v>165</v>
      </c>
      <c r="D760" s="381"/>
      <c r="E760" s="382"/>
      <c r="F760" s="380" t="s">
        <v>100</v>
      </c>
      <c r="G760" s="382"/>
      <c r="H760" s="378"/>
      <c r="I760" s="382"/>
      <c r="J760" s="379" t="s">
        <v>100</v>
      </c>
      <c r="K760" s="382"/>
      <c r="L760" s="39" t="s">
        <v>100</v>
      </c>
      <c r="M760" s="379" t="s">
        <v>100</v>
      </c>
      <c r="N760" s="382"/>
      <c r="O760" s="41" t="s">
        <v>100</v>
      </c>
      <c r="P760" s="378"/>
      <c r="Q760" s="382"/>
      <c r="R760" s="379" t="s">
        <v>100</v>
      </c>
      <c r="S760" s="381"/>
      <c r="T760" s="382"/>
      <c r="U760" s="37">
        <v>1757.5</v>
      </c>
    </row>
    <row r="761" spans="1:21" ht="28.35" customHeight="1" x14ac:dyDescent="0.25">
      <c r="A761" s="41" t="s">
        <v>100</v>
      </c>
      <c r="B761" s="39" t="s">
        <v>164</v>
      </c>
      <c r="C761" s="379" t="s">
        <v>163</v>
      </c>
      <c r="D761" s="381"/>
      <c r="E761" s="382"/>
      <c r="F761" s="380" t="s">
        <v>160</v>
      </c>
      <c r="G761" s="382"/>
      <c r="H761" s="383">
        <v>97</v>
      </c>
      <c r="I761" s="382"/>
      <c r="J761" s="383">
        <v>1</v>
      </c>
      <c r="K761" s="382"/>
      <c r="L761" s="37">
        <v>97</v>
      </c>
      <c r="M761" s="378"/>
      <c r="N761" s="382"/>
      <c r="O761" s="39" t="s">
        <v>100</v>
      </c>
      <c r="P761" s="378"/>
      <c r="Q761" s="382"/>
      <c r="R761" s="384" t="s">
        <v>100</v>
      </c>
      <c r="S761" s="381"/>
      <c r="T761" s="382"/>
      <c r="U761" s="37">
        <v>1704.78</v>
      </c>
    </row>
    <row r="762" spans="1:21" ht="28.35" customHeight="1" x14ac:dyDescent="0.25">
      <c r="A762" s="41" t="s">
        <v>100</v>
      </c>
      <c r="B762" s="39" t="s">
        <v>162</v>
      </c>
      <c r="C762" s="379" t="s">
        <v>161</v>
      </c>
      <c r="D762" s="381"/>
      <c r="E762" s="382"/>
      <c r="F762" s="380" t="s">
        <v>160</v>
      </c>
      <c r="G762" s="382"/>
      <c r="H762" s="383">
        <v>51</v>
      </c>
      <c r="I762" s="382"/>
      <c r="J762" s="383">
        <v>1</v>
      </c>
      <c r="K762" s="382"/>
      <c r="L762" s="37">
        <v>51</v>
      </c>
      <c r="M762" s="378"/>
      <c r="N762" s="382"/>
      <c r="O762" s="39" t="s">
        <v>100</v>
      </c>
      <c r="P762" s="378"/>
      <c r="Q762" s="382"/>
      <c r="R762" s="384" t="s">
        <v>100</v>
      </c>
      <c r="S762" s="381"/>
      <c r="T762" s="382"/>
      <c r="U762" s="37">
        <v>896.33</v>
      </c>
    </row>
    <row r="763" spans="1:21" ht="14.25" customHeight="1" x14ac:dyDescent="0.25">
      <c r="A763" s="36" t="s">
        <v>100</v>
      </c>
      <c r="B763" s="36" t="s">
        <v>100</v>
      </c>
      <c r="C763" s="365" t="s">
        <v>136</v>
      </c>
      <c r="D763" s="381"/>
      <c r="E763" s="381"/>
      <c r="F763" s="381"/>
      <c r="G763" s="381"/>
      <c r="H763" s="381"/>
      <c r="I763" s="381"/>
      <c r="J763" s="381"/>
      <c r="K763" s="381"/>
      <c r="L763" s="382"/>
      <c r="M763" s="385" t="s">
        <v>100</v>
      </c>
      <c r="N763" s="381"/>
      <c r="O763" s="382"/>
      <c r="P763" s="386">
        <v>30374.33</v>
      </c>
      <c r="Q763" s="382"/>
      <c r="R763" s="369"/>
      <c r="S763" s="381"/>
      <c r="T763" s="382"/>
      <c r="U763" s="35">
        <v>4556.1499999999996</v>
      </c>
    </row>
    <row r="764" spans="1:21" ht="38.85" customHeight="1" x14ac:dyDescent="0.25">
      <c r="A764" s="44" t="s">
        <v>570</v>
      </c>
      <c r="B764" s="43" t="s">
        <v>1412</v>
      </c>
      <c r="C764" s="365" t="s">
        <v>1413</v>
      </c>
      <c r="D764" s="381"/>
      <c r="E764" s="382"/>
      <c r="F764" s="367" t="s">
        <v>196</v>
      </c>
      <c r="G764" s="382"/>
      <c r="H764" s="368">
        <v>0.12</v>
      </c>
      <c r="I764" s="382"/>
      <c r="J764" s="368">
        <v>1</v>
      </c>
      <c r="K764" s="382"/>
      <c r="L764" s="35">
        <v>0.12</v>
      </c>
      <c r="M764" s="369"/>
      <c r="N764" s="382"/>
      <c r="O764" s="42"/>
      <c r="P764" s="369"/>
      <c r="Q764" s="382"/>
      <c r="R764" s="369"/>
      <c r="S764" s="381"/>
      <c r="T764" s="382"/>
      <c r="U764" s="38"/>
    </row>
    <row r="765" spans="1:21" ht="14.25" customHeight="1" x14ac:dyDescent="0.25">
      <c r="A765" s="39" t="s">
        <v>100</v>
      </c>
      <c r="B765" s="39" t="s">
        <v>187</v>
      </c>
      <c r="C765" s="379" t="s">
        <v>186</v>
      </c>
      <c r="D765" s="381"/>
      <c r="E765" s="382"/>
      <c r="F765" s="380" t="s">
        <v>179</v>
      </c>
      <c r="G765" s="382"/>
      <c r="H765" s="378"/>
      <c r="I765" s="382"/>
      <c r="J765" s="378"/>
      <c r="K765" s="382"/>
      <c r="L765" s="37">
        <v>2.7263999999999999</v>
      </c>
      <c r="M765" s="378"/>
      <c r="N765" s="382"/>
      <c r="O765" s="39" t="s">
        <v>100</v>
      </c>
      <c r="P765" s="378"/>
      <c r="Q765" s="382"/>
      <c r="R765" s="378"/>
      <c r="S765" s="381"/>
      <c r="T765" s="382"/>
      <c r="U765" s="37">
        <v>1501.18</v>
      </c>
    </row>
    <row r="766" spans="1:21" ht="14.25" customHeight="1" x14ac:dyDescent="0.25">
      <c r="A766" s="39" t="s">
        <v>100</v>
      </c>
      <c r="B766" s="39" t="s">
        <v>185</v>
      </c>
      <c r="C766" s="379" t="s">
        <v>184</v>
      </c>
      <c r="D766" s="381"/>
      <c r="E766" s="382"/>
      <c r="F766" s="380" t="s">
        <v>179</v>
      </c>
      <c r="G766" s="382"/>
      <c r="H766" s="383">
        <v>22.72</v>
      </c>
      <c r="I766" s="382"/>
      <c r="J766" s="383">
        <v>1</v>
      </c>
      <c r="K766" s="382"/>
      <c r="L766" s="37">
        <v>2.7263999999999999</v>
      </c>
      <c r="M766" s="378"/>
      <c r="N766" s="382"/>
      <c r="O766" s="39" t="s">
        <v>100</v>
      </c>
      <c r="P766" s="383">
        <v>550.61</v>
      </c>
      <c r="Q766" s="382"/>
      <c r="R766" s="383">
        <v>1</v>
      </c>
      <c r="S766" s="381"/>
      <c r="T766" s="382"/>
      <c r="U766" s="37">
        <v>1501.18</v>
      </c>
    </row>
    <row r="767" spans="1:21" ht="14.25" customHeight="1" x14ac:dyDescent="0.25">
      <c r="A767" s="39" t="s">
        <v>100</v>
      </c>
      <c r="B767" s="39" t="s">
        <v>183</v>
      </c>
      <c r="C767" s="379" t="s">
        <v>182</v>
      </c>
      <c r="D767" s="381"/>
      <c r="E767" s="382"/>
      <c r="F767" s="380" t="s">
        <v>100</v>
      </c>
      <c r="G767" s="382"/>
      <c r="H767" s="378"/>
      <c r="I767" s="382"/>
      <c r="J767" s="378"/>
      <c r="K767" s="382"/>
      <c r="L767" s="38"/>
      <c r="M767" s="378"/>
      <c r="N767" s="382"/>
      <c r="O767" s="39" t="s">
        <v>100</v>
      </c>
      <c r="P767" s="378"/>
      <c r="Q767" s="382"/>
      <c r="R767" s="378"/>
      <c r="S767" s="381"/>
      <c r="T767" s="382"/>
      <c r="U767" s="37">
        <v>0</v>
      </c>
    </row>
    <row r="768" spans="1:21" ht="14.25" customHeight="1" x14ac:dyDescent="0.25">
      <c r="A768" s="39" t="s">
        <v>100</v>
      </c>
      <c r="B768" s="39" t="s">
        <v>181</v>
      </c>
      <c r="C768" s="379" t="s">
        <v>180</v>
      </c>
      <c r="D768" s="381"/>
      <c r="E768" s="382"/>
      <c r="F768" s="380" t="s">
        <v>179</v>
      </c>
      <c r="G768" s="382"/>
      <c r="H768" s="378"/>
      <c r="I768" s="382"/>
      <c r="J768" s="378"/>
      <c r="K768" s="382"/>
      <c r="L768" s="38"/>
      <c r="M768" s="378"/>
      <c r="N768" s="382"/>
      <c r="O768" s="39" t="s">
        <v>100</v>
      </c>
      <c r="P768" s="378"/>
      <c r="Q768" s="382"/>
      <c r="R768" s="378"/>
      <c r="S768" s="381"/>
      <c r="T768" s="382"/>
      <c r="U768" s="37">
        <v>0</v>
      </c>
    </row>
    <row r="769" spans="1:21" ht="14.25" customHeight="1" x14ac:dyDescent="0.25">
      <c r="A769" s="39" t="s">
        <v>100</v>
      </c>
      <c r="B769" s="39" t="s">
        <v>178</v>
      </c>
      <c r="C769" s="379" t="s">
        <v>177</v>
      </c>
      <c r="D769" s="381"/>
      <c r="E769" s="382"/>
      <c r="F769" s="380" t="s">
        <v>100</v>
      </c>
      <c r="G769" s="382"/>
      <c r="H769" s="378"/>
      <c r="I769" s="382"/>
      <c r="J769" s="378"/>
      <c r="K769" s="382"/>
      <c r="L769" s="38"/>
      <c r="M769" s="378"/>
      <c r="N769" s="382"/>
      <c r="O769" s="39" t="s">
        <v>100</v>
      </c>
      <c r="P769" s="378"/>
      <c r="Q769" s="382"/>
      <c r="R769" s="378"/>
      <c r="S769" s="381"/>
      <c r="T769" s="382"/>
      <c r="U769" s="37">
        <v>30.02</v>
      </c>
    </row>
    <row r="770" spans="1:21" ht="18.95" customHeight="1" x14ac:dyDescent="0.25">
      <c r="A770" s="39" t="s">
        <v>100</v>
      </c>
      <c r="B770" s="39" t="s">
        <v>238</v>
      </c>
      <c r="C770" s="379" t="s">
        <v>237</v>
      </c>
      <c r="D770" s="381"/>
      <c r="E770" s="382"/>
      <c r="F770" s="380" t="s">
        <v>160</v>
      </c>
      <c r="G770" s="382"/>
      <c r="H770" s="383">
        <v>1</v>
      </c>
      <c r="I770" s="382"/>
      <c r="J770" s="383">
        <v>1</v>
      </c>
      <c r="K770" s="382"/>
      <c r="L770" s="37">
        <v>30.023664</v>
      </c>
      <c r="M770" s="378"/>
      <c r="N770" s="382"/>
      <c r="O770" s="39" t="s">
        <v>100</v>
      </c>
      <c r="P770" s="383">
        <v>1</v>
      </c>
      <c r="Q770" s="382"/>
      <c r="R770" s="378"/>
      <c r="S770" s="381"/>
      <c r="T770" s="382"/>
      <c r="U770" s="37">
        <v>30.02</v>
      </c>
    </row>
    <row r="771" spans="1:21" ht="14.25" customHeight="1" x14ac:dyDescent="0.25">
      <c r="A771" s="39" t="s">
        <v>100</v>
      </c>
      <c r="B771" s="39" t="s">
        <v>100</v>
      </c>
      <c r="C771" s="365" t="s">
        <v>166</v>
      </c>
      <c r="D771" s="381"/>
      <c r="E771" s="382"/>
      <c r="F771" s="380" t="s">
        <v>100</v>
      </c>
      <c r="G771" s="382"/>
      <c r="H771" s="378"/>
      <c r="I771" s="382"/>
      <c r="J771" s="378"/>
      <c r="K771" s="382"/>
      <c r="L771" s="38"/>
      <c r="M771" s="378"/>
      <c r="N771" s="382"/>
      <c r="O771" s="39" t="s">
        <v>100</v>
      </c>
      <c r="P771" s="378"/>
      <c r="Q771" s="382"/>
      <c r="R771" s="378"/>
      <c r="S771" s="381"/>
      <c r="T771" s="382"/>
      <c r="U771" s="35">
        <v>1531.2</v>
      </c>
    </row>
    <row r="772" spans="1:21" ht="14.25" customHeight="1" x14ac:dyDescent="0.25">
      <c r="A772" s="41" t="s">
        <v>100</v>
      </c>
      <c r="B772" s="41" t="s">
        <v>100</v>
      </c>
      <c r="C772" s="379" t="s">
        <v>165</v>
      </c>
      <c r="D772" s="381"/>
      <c r="E772" s="382"/>
      <c r="F772" s="380" t="s">
        <v>100</v>
      </c>
      <c r="G772" s="382"/>
      <c r="H772" s="378"/>
      <c r="I772" s="382"/>
      <c r="J772" s="379" t="s">
        <v>100</v>
      </c>
      <c r="K772" s="382"/>
      <c r="L772" s="39" t="s">
        <v>100</v>
      </c>
      <c r="M772" s="379" t="s">
        <v>100</v>
      </c>
      <c r="N772" s="382"/>
      <c r="O772" s="41" t="s">
        <v>100</v>
      </c>
      <c r="P772" s="378"/>
      <c r="Q772" s="382"/>
      <c r="R772" s="379" t="s">
        <v>100</v>
      </c>
      <c r="S772" s="381"/>
      <c r="T772" s="382"/>
      <c r="U772" s="37">
        <v>1501.18</v>
      </c>
    </row>
    <row r="773" spans="1:21" ht="28.35" customHeight="1" x14ac:dyDescent="0.25">
      <c r="A773" s="41" t="s">
        <v>100</v>
      </c>
      <c r="B773" s="39" t="s">
        <v>164</v>
      </c>
      <c r="C773" s="379" t="s">
        <v>163</v>
      </c>
      <c r="D773" s="381"/>
      <c r="E773" s="382"/>
      <c r="F773" s="380" t="s">
        <v>160</v>
      </c>
      <c r="G773" s="382"/>
      <c r="H773" s="383">
        <v>97</v>
      </c>
      <c r="I773" s="382"/>
      <c r="J773" s="383">
        <v>1</v>
      </c>
      <c r="K773" s="382"/>
      <c r="L773" s="37">
        <v>97</v>
      </c>
      <c r="M773" s="378"/>
      <c r="N773" s="382"/>
      <c r="O773" s="39" t="s">
        <v>100</v>
      </c>
      <c r="P773" s="378"/>
      <c r="Q773" s="382"/>
      <c r="R773" s="384" t="s">
        <v>100</v>
      </c>
      <c r="S773" s="381"/>
      <c r="T773" s="382"/>
      <c r="U773" s="37">
        <v>1456.14</v>
      </c>
    </row>
    <row r="774" spans="1:21" ht="28.35" customHeight="1" x14ac:dyDescent="0.25">
      <c r="A774" s="41" t="s">
        <v>100</v>
      </c>
      <c r="B774" s="39" t="s">
        <v>162</v>
      </c>
      <c r="C774" s="379" t="s">
        <v>161</v>
      </c>
      <c r="D774" s="381"/>
      <c r="E774" s="382"/>
      <c r="F774" s="380" t="s">
        <v>160</v>
      </c>
      <c r="G774" s="382"/>
      <c r="H774" s="383">
        <v>51</v>
      </c>
      <c r="I774" s="382"/>
      <c r="J774" s="383">
        <v>1</v>
      </c>
      <c r="K774" s="382"/>
      <c r="L774" s="37">
        <v>51</v>
      </c>
      <c r="M774" s="378"/>
      <c r="N774" s="382"/>
      <c r="O774" s="39" t="s">
        <v>100</v>
      </c>
      <c r="P774" s="378"/>
      <c r="Q774" s="382"/>
      <c r="R774" s="384" t="s">
        <v>100</v>
      </c>
      <c r="S774" s="381"/>
      <c r="T774" s="382"/>
      <c r="U774" s="37">
        <v>765.6</v>
      </c>
    </row>
    <row r="775" spans="1:21" ht="14.25" customHeight="1" x14ac:dyDescent="0.25">
      <c r="A775" s="36" t="s">
        <v>100</v>
      </c>
      <c r="B775" s="36" t="s">
        <v>100</v>
      </c>
      <c r="C775" s="365" t="s">
        <v>136</v>
      </c>
      <c r="D775" s="381"/>
      <c r="E775" s="381"/>
      <c r="F775" s="381"/>
      <c r="G775" s="381"/>
      <c r="H775" s="381"/>
      <c r="I775" s="381"/>
      <c r="J775" s="381"/>
      <c r="K775" s="381"/>
      <c r="L775" s="382"/>
      <c r="M775" s="385" t="s">
        <v>100</v>
      </c>
      <c r="N775" s="381"/>
      <c r="O775" s="382"/>
      <c r="P775" s="386">
        <v>31274.5</v>
      </c>
      <c r="Q775" s="382"/>
      <c r="R775" s="369"/>
      <c r="S775" s="381"/>
      <c r="T775" s="382"/>
      <c r="U775" s="35">
        <v>3752.94</v>
      </c>
    </row>
    <row r="776" spans="1:21" ht="14.25" customHeight="1" x14ac:dyDescent="0.25"/>
    <row r="777" spans="1:21" ht="14.25" customHeight="1" x14ac:dyDescent="0.25">
      <c r="A777" s="34" t="s">
        <v>100</v>
      </c>
      <c r="B777" s="34" t="s">
        <v>100</v>
      </c>
      <c r="C777" s="387" t="s">
        <v>133</v>
      </c>
      <c r="D777" s="381"/>
      <c r="E777" s="381"/>
      <c r="F777" s="381"/>
      <c r="G777" s="381"/>
      <c r="H777" s="381"/>
      <c r="I777" s="381"/>
      <c r="J777" s="381"/>
      <c r="K777" s="381"/>
      <c r="L777" s="381"/>
      <c r="M777" s="381"/>
      <c r="N777" s="381"/>
      <c r="O777" s="382"/>
      <c r="P777" s="388" t="s">
        <v>100</v>
      </c>
      <c r="Q777" s="382"/>
      <c r="R777" s="388" t="s">
        <v>100</v>
      </c>
      <c r="S777" s="381"/>
      <c r="T777" s="382"/>
      <c r="U777" s="33" t="s">
        <v>100</v>
      </c>
    </row>
    <row r="778" spans="1:21" ht="14.25" customHeight="1" x14ac:dyDescent="0.25">
      <c r="A778" s="34" t="s">
        <v>100</v>
      </c>
      <c r="B778" s="34" t="s">
        <v>100</v>
      </c>
      <c r="C778" s="387" t="s">
        <v>135</v>
      </c>
      <c r="D778" s="381"/>
      <c r="E778" s="381"/>
      <c r="F778" s="381"/>
      <c r="G778" s="381"/>
      <c r="H778" s="381"/>
      <c r="I778" s="381"/>
      <c r="J778" s="381"/>
      <c r="K778" s="381"/>
      <c r="L778" s="381"/>
      <c r="M778" s="381"/>
      <c r="N778" s="381"/>
      <c r="O778" s="382"/>
      <c r="P778" s="388" t="s">
        <v>100</v>
      </c>
      <c r="Q778" s="382"/>
      <c r="R778" s="388" t="s">
        <v>100</v>
      </c>
      <c r="S778" s="381"/>
      <c r="T778" s="382"/>
      <c r="U778" s="33" t="s">
        <v>1414</v>
      </c>
    </row>
    <row r="779" spans="1:21" ht="14.25" customHeight="1" x14ac:dyDescent="0.25">
      <c r="A779" s="34" t="s">
        <v>100</v>
      </c>
      <c r="B779" s="34" t="s">
        <v>100</v>
      </c>
      <c r="C779" s="387" t="s">
        <v>155</v>
      </c>
      <c r="D779" s="381"/>
      <c r="E779" s="381"/>
      <c r="F779" s="381"/>
      <c r="G779" s="381"/>
      <c r="H779" s="381"/>
      <c r="I779" s="381"/>
      <c r="J779" s="381"/>
      <c r="K779" s="381"/>
      <c r="L779" s="381"/>
      <c r="M779" s="381"/>
      <c r="N779" s="381"/>
      <c r="O779" s="382"/>
      <c r="P779" s="388" t="s">
        <v>100</v>
      </c>
      <c r="Q779" s="382"/>
      <c r="R779" s="388" t="s">
        <v>100</v>
      </c>
      <c r="S779" s="381"/>
      <c r="T779" s="382"/>
      <c r="U779" s="33" t="s">
        <v>1415</v>
      </c>
    </row>
    <row r="780" spans="1:21" ht="14.25" customHeight="1" x14ac:dyDescent="0.25">
      <c r="A780" s="34" t="s">
        <v>100</v>
      </c>
      <c r="B780" s="34" t="s">
        <v>100</v>
      </c>
      <c r="C780" s="387" t="s">
        <v>154</v>
      </c>
      <c r="D780" s="381"/>
      <c r="E780" s="381"/>
      <c r="F780" s="381"/>
      <c r="G780" s="381"/>
      <c r="H780" s="381"/>
      <c r="I780" s="381"/>
      <c r="J780" s="381"/>
      <c r="K780" s="381"/>
      <c r="L780" s="381"/>
      <c r="M780" s="381"/>
      <c r="N780" s="381"/>
      <c r="O780" s="382"/>
      <c r="P780" s="388" t="s">
        <v>100</v>
      </c>
      <c r="Q780" s="382"/>
      <c r="R780" s="388" t="s">
        <v>100</v>
      </c>
      <c r="S780" s="381"/>
      <c r="T780" s="382"/>
      <c r="U780" s="33" t="s">
        <v>1416</v>
      </c>
    </row>
    <row r="781" spans="1:21" ht="14.25" customHeight="1" x14ac:dyDescent="0.25">
      <c r="A781" s="34" t="s">
        <v>100</v>
      </c>
      <c r="B781" s="34" t="s">
        <v>100</v>
      </c>
      <c r="C781" s="387" t="s">
        <v>153</v>
      </c>
      <c r="D781" s="381"/>
      <c r="E781" s="381"/>
      <c r="F781" s="381"/>
      <c r="G781" s="381"/>
      <c r="H781" s="381"/>
      <c r="I781" s="381"/>
      <c r="J781" s="381"/>
      <c r="K781" s="381"/>
      <c r="L781" s="381"/>
      <c r="M781" s="381"/>
      <c r="N781" s="381"/>
      <c r="O781" s="382"/>
      <c r="P781" s="388" t="s">
        <v>100</v>
      </c>
      <c r="Q781" s="382"/>
      <c r="R781" s="388" t="s">
        <v>100</v>
      </c>
      <c r="S781" s="381"/>
      <c r="T781" s="382"/>
      <c r="U781" s="33" t="s">
        <v>1417</v>
      </c>
    </row>
    <row r="782" spans="1:21" ht="14.25" customHeight="1" x14ac:dyDescent="0.25">
      <c r="A782" s="34" t="s">
        <v>100</v>
      </c>
      <c r="B782" s="34" t="s">
        <v>100</v>
      </c>
      <c r="C782" s="387" t="s">
        <v>152</v>
      </c>
      <c r="D782" s="381"/>
      <c r="E782" s="381"/>
      <c r="F782" s="381"/>
      <c r="G782" s="381"/>
      <c r="H782" s="381"/>
      <c r="I782" s="381"/>
      <c r="J782" s="381"/>
      <c r="K782" s="381"/>
      <c r="L782" s="381"/>
      <c r="M782" s="381"/>
      <c r="N782" s="381"/>
      <c r="O782" s="382"/>
      <c r="P782" s="388" t="s">
        <v>100</v>
      </c>
      <c r="Q782" s="382"/>
      <c r="R782" s="388" t="s">
        <v>100</v>
      </c>
      <c r="S782" s="381"/>
      <c r="T782" s="382"/>
      <c r="U782" s="33" t="s">
        <v>1418</v>
      </c>
    </row>
    <row r="783" spans="1:21" ht="14.25" customHeight="1" x14ac:dyDescent="0.25">
      <c r="A783" s="34" t="s">
        <v>100</v>
      </c>
      <c r="B783" s="34" t="s">
        <v>100</v>
      </c>
      <c r="C783" s="387" t="s">
        <v>149</v>
      </c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382"/>
      <c r="P783" s="388" t="s">
        <v>100</v>
      </c>
      <c r="Q783" s="382"/>
      <c r="R783" s="388" t="s">
        <v>100</v>
      </c>
      <c r="S783" s="358"/>
      <c r="T783" s="366"/>
      <c r="U783" s="33" t="s">
        <v>1419</v>
      </c>
    </row>
    <row r="784" spans="1:21" ht="14.25" customHeight="1" x14ac:dyDescent="0.25">
      <c r="A784" s="34" t="s">
        <v>100</v>
      </c>
      <c r="B784" s="34" t="s">
        <v>100</v>
      </c>
      <c r="C784" s="387" t="s">
        <v>148</v>
      </c>
      <c r="D784" s="358"/>
      <c r="E784" s="358"/>
      <c r="F784" s="358"/>
      <c r="G784" s="358"/>
      <c r="H784" s="358"/>
      <c r="I784" s="358"/>
      <c r="J784" s="358"/>
      <c r="K784" s="358"/>
      <c r="L784" s="358"/>
      <c r="M784" s="358"/>
      <c r="N784" s="358"/>
      <c r="O784" s="366"/>
      <c r="P784" s="388" t="s">
        <v>100</v>
      </c>
      <c r="Q784" s="366"/>
      <c r="R784" s="388" t="s">
        <v>100</v>
      </c>
      <c r="S784" s="358"/>
      <c r="T784" s="366"/>
      <c r="U784" s="33" t="s">
        <v>1420</v>
      </c>
    </row>
    <row r="785" spans="1:21" ht="14.25" customHeight="1" x14ac:dyDescent="0.25">
      <c r="A785" s="34" t="s">
        <v>100</v>
      </c>
      <c r="B785" s="34" t="s">
        <v>100</v>
      </c>
      <c r="C785" s="387" t="s">
        <v>147</v>
      </c>
      <c r="D785" s="358"/>
      <c r="E785" s="358"/>
      <c r="F785" s="358"/>
      <c r="G785" s="358"/>
      <c r="H785" s="358"/>
      <c r="I785" s="358"/>
      <c r="J785" s="358"/>
      <c r="K785" s="358"/>
      <c r="L785" s="358"/>
      <c r="M785" s="358"/>
      <c r="N785" s="358"/>
      <c r="O785" s="366"/>
      <c r="P785" s="388" t="s">
        <v>100</v>
      </c>
      <c r="Q785" s="366"/>
      <c r="R785" s="388" t="s">
        <v>100</v>
      </c>
      <c r="S785" s="358"/>
      <c r="T785" s="366"/>
      <c r="U785" s="33" t="s">
        <v>1421</v>
      </c>
    </row>
    <row r="786" spans="1:21" ht="14.25" customHeight="1" x14ac:dyDescent="0.25">
      <c r="A786" s="34" t="s">
        <v>100</v>
      </c>
      <c r="B786" s="34" t="s">
        <v>100</v>
      </c>
      <c r="C786" s="387" t="s">
        <v>133</v>
      </c>
      <c r="D786" s="358"/>
      <c r="E786" s="358"/>
      <c r="F786" s="358"/>
      <c r="G786" s="358"/>
      <c r="H786" s="358"/>
      <c r="I786" s="358"/>
      <c r="J786" s="358"/>
      <c r="K786" s="358"/>
      <c r="L786" s="358"/>
      <c r="M786" s="358"/>
      <c r="N786" s="358"/>
      <c r="O786" s="366"/>
      <c r="P786" s="388" t="s">
        <v>100</v>
      </c>
      <c r="Q786" s="366"/>
      <c r="R786" s="388" t="s">
        <v>100</v>
      </c>
      <c r="S786" s="358"/>
      <c r="T786" s="366"/>
      <c r="U786" s="33" t="s">
        <v>1422</v>
      </c>
    </row>
    <row r="787" spans="1:21" ht="14.25" customHeight="1" x14ac:dyDescent="0.25">
      <c r="A787" s="34" t="s">
        <v>100</v>
      </c>
      <c r="B787" s="34" t="s">
        <v>100</v>
      </c>
      <c r="C787" s="387" t="s">
        <v>119</v>
      </c>
      <c r="D787" s="358"/>
      <c r="E787" s="358"/>
      <c r="F787" s="358"/>
      <c r="G787" s="358"/>
      <c r="H787" s="358"/>
      <c r="I787" s="358"/>
      <c r="J787" s="358"/>
      <c r="K787" s="358"/>
      <c r="L787" s="358"/>
      <c r="M787" s="358"/>
      <c r="N787" s="358"/>
      <c r="O787" s="366"/>
      <c r="P787" s="388" t="s">
        <v>100</v>
      </c>
      <c r="Q787" s="366"/>
      <c r="R787" s="388" t="s">
        <v>100</v>
      </c>
      <c r="S787" s="358"/>
      <c r="T787" s="366"/>
      <c r="U787" s="33" t="s">
        <v>100</v>
      </c>
    </row>
    <row r="788" spans="1:21" ht="14.25" customHeight="1" x14ac:dyDescent="0.25">
      <c r="A788" s="34" t="s">
        <v>100</v>
      </c>
      <c r="B788" s="34" t="s">
        <v>100</v>
      </c>
      <c r="C788" s="387" t="s">
        <v>145</v>
      </c>
      <c r="D788" s="358"/>
      <c r="E788" s="358"/>
      <c r="F788" s="358"/>
      <c r="G788" s="358"/>
      <c r="H788" s="358"/>
      <c r="I788" s="358"/>
      <c r="J788" s="358"/>
      <c r="K788" s="358"/>
      <c r="L788" s="358"/>
      <c r="M788" s="358"/>
      <c r="N788" s="358"/>
      <c r="O788" s="366"/>
      <c r="P788" s="388" t="s">
        <v>100</v>
      </c>
      <c r="Q788" s="366"/>
      <c r="R788" s="388" t="s">
        <v>100</v>
      </c>
      <c r="S788" s="358"/>
      <c r="T788" s="366"/>
      <c r="U788" s="33" t="s">
        <v>1423</v>
      </c>
    </row>
    <row r="789" spans="1:21" ht="14.25" customHeight="1" x14ac:dyDescent="0.25">
      <c r="A789" s="34" t="s">
        <v>100</v>
      </c>
      <c r="B789" s="34" t="s">
        <v>100</v>
      </c>
      <c r="C789" s="387" t="s">
        <v>144</v>
      </c>
      <c r="D789" s="358"/>
      <c r="E789" s="358"/>
      <c r="F789" s="358"/>
      <c r="G789" s="358"/>
      <c r="H789" s="358"/>
      <c r="I789" s="358"/>
      <c r="J789" s="358"/>
      <c r="K789" s="358"/>
      <c r="L789" s="358"/>
      <c r="M789" s="358"/>
      <c r="N789" s="358"/>
      <c r="O789" s="366"/>
      <c r="P789" s="388" t="s">
        <v>100</v>
      </c>
      <c r="Q789" s="366"/>
      <c r="R789" s="388" t="s">
        <v>100</v>
      </c>
      <c r="S789" s="358"/>
      <c r="T789" s="366"/>
      <c r="U789" s="33" t="s">
        <v>1424</v>
      </c>
    </row>
    <row r="790" spans="1:21" ht="18.2" customHeight="1" x14ac:dyDescent="0.25">
      <c r="A790" s="389" t="s">
        <v>1425</v>
      </c>
      <c r="B790" s="358"/>
      <c r="C790" s="358"/>
      <c r="D790" s="358"/>
      <c r="E790" s="358"/>
      <c r="F790" s="358"/>
      <c r="G790" s="358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</row>
    <row r="791" spans="1:21" ht="60.75" customHeight="1" x14ac:dyDescent="0.25">
      <c r="A791" s="44" t="s">
        <v>568</v>
      </c>
      <c r="B791" s="43" t="s">
        <v>1426</v>
      </c>
      <c r="C791" s="365" t="s">
        <v>1427</v>
      </c>
      <c r="D791" s="358"/>
      <c r="E791" s="366"/>
      <c r="F791" s="367" t="s">
        <v>192</v>
      </c>
      <c r="G791" s="366"/>
      <c r="H791" s="368">
        <v>20</v>
      </c>
      <c r="I791" s="366"/>
      <c r="J791" s="368">
        <v>1</v>
      </c>
      <c r="K791" s="366"/>
      <c r="L791" s="35">
        <v>20</v>
      </c>
      <c r="M791" s="369"/>
      <c r="N791" s="366"/>
      <c r="O791" s="42"/>
      <c r="P791" s="369"/>
      <c r="Q791" s="382"/>
      <c r="R791" s="369"/>
      <c r="S791" s="381"/>
      <c r="T791" s="382"/>
      <c r="U791" s="38"/>
    </row>
    <row r="792" spans="1:21" ht="28.35" customHeight="1" x14ac:dyDescent="0.25">
      <c r="A792" s="40" t="s">
        <v>100</v>
      </c>
      <c r="B792" s="39" t="s">
        <v>228</v>
      </c>
      <c r="C792" s="379" t="s">
        <v>227</v>
      </c>
      <c r="D792" s="381"/>
      <c r="E792" s="381"/>
      <c r="F792" s="381"/>
      <c r="G792" s="381"/>
      <c r="H792" s="381"/>
      <c r="I792" s="381"/>
      <c r="J792" s="381"/>
      <c r="K792" s="381"/>
      <c r="L792" s="381"/>
      <c r="M792" s="381"/>
      <c r="N792" s="381"/>
      <c r="O792" s="381"/>
      <c r="P792" s="381"/>
      <c r="Q792" s="381"/>
      <c r="R792" s="381"/>
      <c r="S792" s="381"/>
      <c r="T792" s="382"/>
      <c r="U792" s="41" t="s">
        <v>100</v>
      </c>
    </row>
    <row r="793" spans="1:21" ht="14.25" customHeight="1" x14ac:dyDescent="0.25">
      <c r="A793" s="39" t="s">
        <v>100</v>
      </c>
      <c r="B793" s="39" t="s">
        <v>187</v>
      </c>
      <c r="C793" s="379" t="s">
        <v>186</v>
      </c>
      <c r="D793" s="381"/>
      <c r="E793" s="382"/>
      <c r="F793" s="380" t="s">
        <v>179</v>
      </c>
      <c r="G793" s="382"/>
      <c r="H793" s="378"/>
      <c r="I793" s="382"/>
      <c r="J793" s="378"/>
      <c r="K793" s="382"/>
      <c r="L793" s="37">
        <v>15.41</v>
      </c>
      <c r="M793" s="378"/>
      <c r="N793" s="382"/>
      <c r="O793" s="39" t="s">
        <v>100</v>
      </c>
      <c r="P793" s="378"/>
      <c r="Q793" s="382"/>
      <c r="R793" s="378"/>
      <c r="S793" s="381"/>
      <c r="T793" s="382"/>
      <c r="U793" s="37">
        <v>7642.9</v>
      </c>
    </row>
    <row r="794" spans="1:21" ht="14.25" customHeight="1" x14ac:dyDescent="0.25">
      <c r="A794" s="39" t="s">
        <v>100</v>
      </c>
      <c r="B794" s="39" t="s">
        <v>311</v>
      </c>
      <c r="C794" s="379" t="s">
        <v>310</v>
      </c>
      <c r="D794" s="381"/>
      <c r="E794" s="382"/>
      <c r="F794" s="380" t="s">
        <v>179</v>
      </c>
      <c r="G794" s="382"/>
      <c r="H794" s="383">
        <v>0.67</v>
      </c>
      <c r="I794" s="382"/>
      <c r="J794" s="383">
        <v>1.1499999999999999</v>
      </c>
      <c r="K794" s="382"/>
      <c r="L794" s="37">
        <v>15.41</v>
      </c>
      <c r="M794" s="378"/>
      <c r="N794" s="382"/>
      <c r="O794" s="39" t="s">
        <v>100</v>
      </c>
      <c r="P794" s="383">
        <v>495.97</v>
      </c>
      <c r="Q794" s="382"/>
      <c r="R794" s="383">
        <v>1</v>
      </c>
      <c r="S794" s="381"/>
      <c r="T794" s="382"/>
      <c r="U794" s="37">
        <v>7642.9</v>
      </c>
    </row>
    <row r="795" spans="1:21" ht="14.25" customHeight="1" x14ac:dyDescent="0.25">
      <c r="A795" s="39" t="s">
        <v>100</v>
      </c>
      <c r="B795" s="39" t="s">
        <v>183</v>
      </c>
      <c r="C795" s="379" t="s">
        <v>182</v>
      </c>
      <c r="D795" s="381"/>
      <c r="E795" s="382"/>
      <c r="F795" s="380" t="s">
        <v>100</v>
      </c>
      <c r="G795" s="382"/>
      <c r="H795" s="378"/>
      <c r="I795" s="382"/>
      <c r="J795" s="378"/>
      <c r="K795" s="382"/>
      <c r="L795" s="38"/>
      <c r="M795" s="378"/>
      <c r="N795" s="382"/>
      <c r="O795" s="39" t="s">
        <v>100</v>
      </c>
      <c r="P795" s="378"/>
      <c r="Q795" s="382"/>
      <c r="R795" s="378"/>
      <c r="S795" s="381"/>
      <c r="T795" s="382"/>
      <c r="U795" s="37">
        <v>298.63</v>
      </c>
    </row>
    <row r="796" spans="1:21" ht="14.25" customHeight="1" x14ac:dyDescent="0.25">
      <c r="A796" s="39" t="s">
        <v>100</v>
      </c>
      <c r="B796" s="39" t="s">
        <v>181</v>
      </c>
      <c r="C796" s="379" t="s">
        <v>180</v>
      </c>
      <c r="D796" s="381"/>
      <c r="E796" s="382"/>
      <c r="F796" s="380" t="s">
        <v>179</v>
      </c>
      <c r="G796" s="382"/>
      <c r="H796" s="378"/>
      <c r="I796" s="382"/>
      <c r="J796" s="378"/>
      <c r="K796" s="382"/>
      <c r="L796" s="38"/>
      <c r="M796" s="378"/>
      <c r="N796" s="382"/>
      <c r="O796" s="39" t="s">
        <v>100</v>
      </c>
      <c r="P796" s="378"/>
      <c r="Q796" s="382"/>
      <c r="R796" s="378"/>
      <c r="S796" s="381"/>
      <c r="T796" s="382"/>
      <c r="U796" s="37">
        <v>0</v>
      </c>
    </row>
    <row r="797" spans="1:21" ht="36.6" customHeight="1" x14ac:dyDescent="0.25">
      <c r="A797" s="39" t="s">
        <v>100</v>
      </c>
      <c r="B797" s="39" t="s">
        <v>1428</v>
      </c>
      <c r="C797" s="379" t="s">
        <v>1429</v>
      </c>
      <c r="D797" s="381"/>
      <c r="E797" s="382"/>
      <c r="F797" s="380" t="s">
        <v>218</v>
      </c>
      <c r="G797" s="382"/>
      <c r="H797" s="383">
        <v>0.12</v>
      </c>
      <c r="I797" s="382"/>
      <c r="J797" s="383">
        <v>1.1499999999999999</v>
      </c>
      <c r="K797" s="382"/>
      <c r="L797" s="37">
        <v>2.76</v>
      </c>
      <c r="M797" s="378"/>
      <c r="N797" s="382"/>
      <c r="O797" s="39" t="s">
        <v>100</v>
      </c>
      <c r="P797" s="383">
        <v>108.2</v>
      </c>
      <c r="Q797" s="382"/>
      <c r="R797" s="378"/>
      <c r="S797" s="381"/>
      <c r="T797" s="382"/>
      <c r="U797" s="37">
        <v>298.63</v>
      </c>
    </row>
    <row r="798" spans="1:21" ht="14.25" customHeight="1" x14ac:dyDescent="0.25">
      <c r="A798" s="39" t="s">
        <v>100</v>
      </c>
      <c r="B798" s="39" t="s">
        <v>178</v>
      </c>
      <c r="C798" s="379" t="s">
        <v>177</v>
      </c>
      <c r="D798" s="381"/>
      <c r="E798" s="382"/>
      <c r="F798" s="380" t="s">
        <v>100</v>
      </c>
      <c r="G798" s="382"/>
      <c r="H798" s="378"/>
      <c r="I798" s="382"/>
      <c r="J798" s="378"/>
      <c r="K798" s="382"/>
      <c r="L798" s="38"/>
      <c r="M798" s="378"/>
      <c r="N798" s="382"/>
      <c r="O798" s="39" t="s">
        <v>100</v>
      </c>
      <c r="P798" s="378"/>
      <c r="Q798" s="382"/>
      <c r="R798" s="378"/>
      <c r="S798" s="381"/>
      <c r="T798" s="382"/>
      <c r="U798" s="37">
        <v>4863.99</v>
      </c>
    </row>
    <row r="799" spans="1:21" ht="18.95" customHeight="1" x14ac:dyDescent="0.25">
      <c r="A799" s="39" t="s">
        <v>100</v>
      </c>
      <c r="B799" s="39" t="s">
        <v>1430</v>
      </c>
      <c r="C799" s="379" t="s">
        <v>1431</v>
      </c>
      <c r="D799" s="381"/>
      <c r="E799" s="382"/>
      <c r="F799" s="380" t="s">
        <v>174</v>
      </c>
      <c r="G799" s="382"/>
      <c r="H799" s="383">
        <v>5.0000000000000001E-3</v>
      </c>
      <c r="I799" s="382"/>
      <c r="J799" s="383">
        <v>1</v>
      </c>
      <c r="K799" s="382"/>
      <c r="L799" s="37">
        <v>0.1</v>
      </c>
      <c r="M799" s="383">
        <v>63745</v>
      </c>
      <c r="N799" s="382"/>
      <c r="O799" s="39" t="s">
        <v>1165</v>
      </c>
      <c r="P799" s="383">
        <v>47808.75</v>
      </c>
      <c r="Q799" s="382"/>
      <c r="R799" s="378"/>
      <c r="S799" s="381"/>
      <c r="T799" s="382"/>
      <c r="U799" s="37">
        <v>4780.88</v>
      </c>
    </row>
    <row r="800" spans="1:21" ht="27.6" customHeight="1" x14ac:dyDescent="0.25">
      <c r="A800" s="39" t="s">
        <v>100</v>
      </c>
      <c r="B800" s="39" t="s">
        <v>1155</v>
      </c>
      <c r="C800" s="379" t="s">
        <v>1156</v>
      </c>
      <c r="D800" s="381"/>
      <c r="E800" s="382"/>
      <c r="F800" s="380" t="s">
        <v>156</v>
      </c>
      <c r="G800" s="382"/>
      <c r="H800" s="383">
        <v>0.03</v>
      </c>
      <c r="I800" s="382"/>
      <c r="J800" s="383">
        <v>1</v>
      </c>
      <c r="K800" s="382"/>
      <c r="L800" s="37">
        <v>0.6</v>
      </c>
      <c r="M800" s="383">
        <v>155.63</v>
      </c>
      <c r="N800" s="382"/>
      <c r="O800" s="39" t="s">
        <v>1157</v>
      </c>
      <c r="P800" s="383">
        <v>138.51</v>
      </c>
      <c r="Q800" s="382"/>
      <c r="R800" s="378"/>
      <c r="S800" s="381"/>
      <c r="T800" s="382"/>
      <c r="U800" s="37">
        <v>83.11</v>
      </c>
    </row>
    <row r="801" spans="1:21" ht="14.25" customHeight="1" x14ac:dyDescent="0.25">
      <c r="A801" s="39" t="s">
        <v>100</v>
      </c>
      <c r="B801" s="39" t="s">
        <v>100</v>
      </c>
      <c r="C801" s="365" t="s">
        <v>166</v>
      </c>
      <c r="D801" s="381"/>
      <c r="E801" s="382"/>
      <c r="F801" s="380" t="s">
        <v>100</v>
      </c>
      <c r="G801" s="382"/>
      <c r="H801" s="378"/>
      <c r="I801" s="382"/>
      <c r="J801" s="378"/>
      <c r="K801" s="382"/>
      <c r="L801" s="38"/>
      <c r="M801" s="378"/>
      <c r="N801" s="382"/>
      <c r="O801" s="39" t="s">
        <v>100</v>
      </c>
      <c r="P801" s="378"/>
      <c r="Q801" s="382"/>
      <c r="R801" s="378"/>
      <c r="S801" s="381"/>
      <c r="T801" s="382"/>
      <c r="U801" s="35">
        <v>12805.52</v>
      </c>
    </row>
    <row r="802" spans="1:21" ht="14.25" customHeight="1" x14ac:dyDescent="0.25">
      <c r="A802" s="41" t="s">
        <v>100</v>
      </c>
      <c r="B802" s="41" t="s">
        <v>100</v>
      </c>
      <c r="C802" s="379" t="s">
        <v>165</v>
      </c>
      <c r="D802" s="381"/>
      <c r="E802" s="382"/>
      <c r="F802" s="380" t="s">
        <v>100</v>
      </c>
      <c r="G802" s="382"/>
      <c r="H802" s="378"/>
      <c r="I802" s="382"/>
      <c r="J802" s="379" t="s">
        <v>100</v>
      </c>
      <c r="K802" s="382"/>
      <c r="L802" s="39" t="s">
        <v>100</v>
      </c>
      <c r="M802" s="379" t="s">
        <v>100</v>
      </c>
      <c r="N802" s="382"/>
      <c r="O802" s="41" t="s">
        <v>100</v>
      </c>
      <c r="P802" s="378"/>
      <c r="Q802" s="382"/>
      <c r="R802" s="379" t="s">
        <v>100</v>
      </c>
      <c r="S802" s="381"/>
      <c r="T802" s="382"/>
      <c r="U802" s="37">
        <v>7642.9</v>
      </c>
    </row>
    <row r="803" spans="1:21" ht="28.35" customHeight="1" x14ac:dyDescent="0.25">
      <c r="A803" s="41" t="s">
        <v>100</v>
      </c>
      <c r="B803" s="39" t="s">
        <v>1432</v>
      </c>
      <c r="C803" s="379" t="s">
        <v>1433</v>
      </c>
      <c r="D803" s="381"/>
      <c r="E803" s="382"/>
      <c r="F803" s="380" t="s">
        <v>160</v>
      </c>
      <c r="G803" s="382"/>
      <c r="H803" s="383">
        <v>103</v>
      </c>
      <c r="I803" s="382"/>
      <c r="J803" s="383">
        <v>1</v>
      </c>
      <c r="K803" s="382"/>
      <c r="L803" s="37">
        <v>103</v>
      </c>
      <c r="M803" s="378"/>
      <c r="N803" s="382"/>
      <c r="O803" s="39" t="s">
        <v>100</v>
      </c>
      <c r="P803" s="378"/>
      <c r="Q803" s="382"/>
      <c r="R803" s="384" t="s">
        <v>100</v>
      </c>
      <c r="S803" s="381"/>
      <c r="T803" s="382"/>
      <c r="U803" s="37">
        <v>7872.19</v>
      </c>
    </row>
    <row r="804" spans="1:21" ht="28.35" customHeight="1" x14ac:dyDescent="0.25">
      <c r="A804" s="41" t="s">
        <v>100</v>
      </c>
      <c r="B804" s="39" t="s">
        <v>1434</v>
      </c>
      <c r="C804" s="379" t="s">
        <v>1435</v>
      </c>
      <c r="D804" s="381"/>
      <c r="E804" s="382"/>
      <c r="F804" s="380" t="s">
        <v>160</v>
      </c>
      <c r="G804" s="382"/>
      <c r="H804" s="383">
        <v>60</v>
      </c>
      <c r="I804" s="382"/>
      <c r="J804" s="383">
        <v>1</v>
      </c>
      <c r="K804" s="382"/>
      <c r="L804" s="37">
        <v>60</v>
      </c>
      <c r="M804" s="378"/>
      <c r="N804" s="382"/>
      <c r="O804" s="39" t="s">
        <v>100</v>
      </c>
      <c r="P804" s="378"/>
      <c r="Q804" s="382"/>
      <c r="R804" s="384" t="s">
        <v>100</v>
      </c>
      <c r="S804" s="381"/>
      <c r="T804" s="382"/>
      <c r="U804" s="37">
        <v>4585.74</v>
      </c>
    </row>
    <row r="805" spans="1:21" ht="14.25" customHeight="1" x14ac:dyDescent="0.25">
      <c r="A805" s="36" t="s">
        <v>100</v>
      </c>
      <c r="B805" s="36" t="s">
        <v>100</v>
      </c>
      <c r="C805" s="365" t="s">
        <v>136</v>
      </c>
      <c r="D805" s="381"/>
      <c r="E805" s="381"/>
      <c r="F805" s="381"/>
      <c r="G805" s="381"/>
      <c r="H805" s="381"/>
      <c r="I805" s="381"/>
      <c r="J805" s="381"/>
      <c r="K805" s="381"/>
      <c r="L805" s="382"/>
      <c r="M805" s="385" t="s">
        <v>100</v>
      </c>
      <c r="N805" s="381"/>
      <c r="O805" s="382"/>
      <c r="P805" s="386">
        <v>1263.17</v>
      </c>
      <c r="Q805" s="382"/>
      <c r="R805" s="369"/>
      <c r="S805" s="381"/>
      <c r="T805" s="382"/>
      <c r="U805" s="35">
        <v>25263.45</v>
      </c>
    </row>
    <row r="806" spans="1:21" ht="71.45" customHeight="1" x14ac:dyDescent="0.25">
      <c r="A806" s="44" t="s">
        <v>551</v>
      </c>
      <c r="B806" s="43" t="s">
        <v>1436</v>
      </c>
      <c r="C806" s="365" t="s">
        <v>1437</v>
      </c>
      <c r="D806" s="381"/>
      <c r="E806" s="382"/>
      <c r="F806" s="367" t="s">
        <v>240</v>
      </c>
      <c r="G806" s="382"/>
      <c r="H806" s="368">
        <v>5.2</v>
      </c>
      <c r="I806" s="382"/>
      <c r="J806" s="368">
        <v>1</v>
      </c>
      <c r="K806" s="382"/>
      <c r="L806" s="35">
        <v>5.2</v>
      </c>
      <c r="M806" s="369"/>
      <c r="N806" s="382"/>
      <c r="O806" s="42"/>
      <c r="P806" s="369"/>
      <c r="Q806" s="382"/>
      <c r="R806" s="369"/>
      <c r="S806" s="381"/>
      <c r="T806" s="382"/>
      <c r="U806" s="38"/>
    </row>
    <row r="807" spans="1:21" ht="28.35" customHeight="1" x14ac:dyDescent="0.25">
      <c r="A807" s="40" t="s">
        <v>100</v>
      </c>
      <c r="B807" s="39" t="s">
        <v>228</v>
      </c>
      <c r="C807" s="379" t="s">
        <v>227</v>
      </c>
      <c r="D807" s="381"/>
      <c r="E807" s="381"/>
      <c r="F807" s="381"/>
      <c r="G807" s="381"/>
      <c r="H807" s="381"/>
      <c r="I807" s="381"/>
      <c r="J807" s="381"/>
      <c r="K807" s="381"/>
      <c r="L807" s="381"/>
      <c r="M807" s="381"/>
      <c r="N807" s="381"/>
      <c r="O807" s="381"/>
      <c r="P807" s="381"/>
      <c r="Q807" s="381"/>
      <c r="R807" s="381"/>
      <c r="S807" s="381"/>
      <c r="T807" s="382"/>
      <c r="U807" s="41" t="s">
        <v>100</v>
      </c>
    </row>
    <row r="808" spans="1:21" ht="14.25" customHeight="1" x14ac:dyDescent="0.25">
      <c r="A808" s="39" t="s">
        <v>100</v>
      </c>
      <c r="B808" s="39" t="s">
        <v>187</v>
      </c>
      <c r="C808" s="379" t="s">
        <v>186</v>
      </c>
      <c r="D808" s="381"/>
      <c r="E808" s="382"/>
      <c r="F808" s="380" t="s">
        <v>179</v>
      </c>
      <c r="G808" s="382"/>
      <c r="H808" s="378"/>
      <c r="I808" s="382"/>
      <c r="J808" s="378"/>
      <c r="K808" s="382"/>
      <c r="L808" s="37">
        <v>10.763999999999999</v>
      </c>
      <c r="M808" s="378"/>
      <c r="N808" s="382"/>
      <c r="O808" s="39" t="s">
        <v>100</v>
      </c>
      <c r="P808" s="378"/>
      <c r="Q808" s="382"/>
      <c r="R808" s="378"/>
      <c r="S808" s="381"/>
      <c r="T808" s="382"/>
      <c r="U808" s="37">
        <v>5338.62</v>
      </c>
    </row>
    <row r="809" spans="1:21" ht="14.25" customHeight="1" x14ac:dyDescent="0.25">
      <c r="A809" s="39" t="s">
        <v>100</v>
      </c>
      <c r="B809" s="39" t="s">
        <v>311</v>
      </c>
      <c r="C809" s="379" t="s">
        <v>310</v>
      </c>
      <c r="D809" s="381"/>
      <c r="E809" s="382"/>
      <c r="F809" s="380" t="s">
        <v>179</v>
      </c>
      <c r="G809" s="382"/>
      <c r="H809" s="383">
        <v>1.8</v>
      </c>
      <c r="I809" s="382"/>
      <c r="J809" s="383">
        <v>1.1499999999999999</v>
      </c>
      <c r="K809" s="382"/>
      <c r="L809" s="37">
        <v>10.763999999999999</v>
      </c>
      <c r="M809" s="378"/>
      <c r="N809" s="382"/>
      <c r="O809" s="39" t="s">
        <v>100</v>
      </c>
      <c r="P809" s="383">
        <v>495.97</v>
      </c>
      <c r="Q809" s="382"/>
      <c r="R809" s="383">
        <v>1</v>
      </c>
      <c r="S809" s="381"/>
      <c r="T809" s="382"/>
      <c r="U809" s="37">
        <v>5338.62</v>
      </c>
    </row>
    <row r="810" spans="1:21" ht="14.25" customHeight="1" x14ac:dyDescent="0.25">
      <c r="A810" s="39" t="s">
        <v>100</v>
      </c>
      <c r="B810" s="39" t="s">
        <v>183</v>
      </c>
      <c r="C810" s="379" t="s">
        <v>182</v>
      </c>
      <c r="D810" s="381"/>
      <c r="E810" s="382"/>
      <c r="F810" s="380" t="s">
        <v>100</v>
      </c>
      <c r="G810" s="382"/>
      <c r="H810" s="378"/>
      <c r="I810" s="382"/>
      <c r="J810" s="378"/>
      <c r="K810" s="382"/>
      <c r="L810" s="38"/>
      <c r="M810" s="378"/>
      <c r="N810" s="382"/>
      <c r="O810" s="39" t="s">
        <v>100</v>
      </c>
      <c r="P810" s="378"/>
      <c r="Q810" s="382"/>
      <c r="R810" s="378"/>
      <c r="S810" s="381"/>
      <c r="T810" s="382"/>
      <c r="U810" s="37">
        <v>71.62</v>
      </c>
    </row>
    <row r="811" spans="1:21" ht="14.25" customHeight="1" x14ac:dyDescent="0.25">
      <c r="A811" s="39" t="s">
        <v>100</v>
      </c>
      <c r="B811" s="39" t="s">
        <v>181</v>
      </c>
      <c r="C811" s="379" t="s">
        <v>180</v>
      </c>
      <c r="D811" s="381"/>
      <c r="E811" s="382"/>
      <c r="F811" s="380" t="s">
        <v>179</v>
      </c>
      <c r="G811" s="382"/>
      <c r="H811" s="378"/>
      <c r="I811" s="382"/>
      <c r="J811" s="378"/>
      <c r="K811" s="382"/>
      <c r="L811" s="37">
        <v>5.9799999999999999E-2</v>
      </c>
      <c r="M811" s="378"/>
      <c r="N811" s="382"/>
      <c r="O811" s="39" t="s">
        <v>100</v>
      </c>
      <c r="P811" s="378"/>
      <c r="Q811" s="382"/>
      <c r="R811" s="378"/>
      <c r="S811" s="381"/>
      <c r="T811" s="382"/>
      <c r="U811" s="37">
        <v>33.68</v>
      </c>
    </row>
    <row r="812" spans="1:21" ht="18.95" customHeight="1" x14ac:dyDescent="0.25">
      <c r="A812" s="39" t="s">
        <v>100</v>
      </c>
      <c r="B812" s="39" t="s">
        <v>224</v>
      </c>
      <c r="C812" s="379" t="s">
        <v>223</v>
      </c>
      <c r="D812" s="381"/>
      <c r="E812" s="382"/>
      <c r="F812" s="380" t="s">
        <v>218</v>
      </c>
      <c r="G812" s="382"/>
      <c r="H812" s="383">
        <v>0.01</v>
      </c>
      <c r="I812" s="382"/>
      <c r="J812" s="383">
        <v>1.1499999999999999</v>
      </c>
      <c r="K812" s="382"/>
      <c r="L812" s="37">
        <v>5.9799999999999999E-2</v>
      </c>
      <c r="M812" s="378"/>
      <c r="N812" s="382"/>
      <c r="O812" s="39" t="s">
        <v>100</v>
      </c>
      <c r="P812" s="383">
        <v>656.62</v>
      </c>
      <c r="Q812" s="382"/>
      <c r="R812" s="378"/>
      <c r="S812" s="381"/>
      <c r="T812" s="382"/>
      <c r="U812" s="37">
        <v>39.270000000000003</v>
      </c>
    </row>
    <row r="813" spans="1:21" ht="14.25" customHeight="1" x14ac:dyDescent="0.25">
      <c r="A813" s="39" t="s">
        <v>100</v>
      </c>
      <c r="B813" s="39" t="s">
        <v>222</v>
      </c>
      <c r="C813" s="379" t="s">
        <v>221</v>
      </c>
      <c r="D813" s="381"/>
      <c r="E813" s="382"/>
      <c r="F813" s="380" t="s">
        <v>179</v>
      </c>
      <c r="G813" s="382"/>
      <c r="H813" s="383">
        <v>0.01</v>
      </c>
      <c r="I813" s="382"/>
      <c r="J813" s="383">
        <v>1.1499999999999999</v>
      </c>
      <c r="K813" s="382"/>
      <c r="L813" s="37">
        <v>5.9799999999999999E-2</v>
      </c>
      <c r="M813" s="378"/>
      <c r="N813" s="382"/>
      <c r="O813" s="39" t="s">
        <v>100</v>
      </c>
      <c r="P813" s="383">
        <v>563.22</v>
      </c>
      <c r="Q813" s="382"/>
      <c r="R813" s="383">
        <v>1</v>
      </c>
      <c r="S813" s="381"/>
      <c r="T813" s="382"/>
      <c r="U813" s="37">
        <v>33.68</v>
      </c>
    </row>
    <row r="814" spans="1:21" ht="36.6" customHeight="1" x14ac:dyDescent="0.25">
      <c r="A814" s="39" t="s">
        <v>100</v>
      </c>
      <c r="B814" s="39" t="s">
        <v>1428</v>
      </c>
      <c r="C814" s="379" t="s">
        <v>1429</v>
      </c>
      <c r="D814" s="381"/>
      <c r="E814" s="382"/>
      <c r="F814" s="380" t="s">
        <v>218</v>
      </c>
      <c r="G814" s="382"/>
      <c r="H814" s="383">
        <v>0.05</v>
      </c>
      <c r="I814" s="382"/>
      <c r="J814" s="383">
        <v>1.1499999999999999</v>
      </c>
      <c r="K814" s="382"/>
      <c r="L814" s="37">
        <v>0.29899999999999999</v>
      </c>
      <c r="M814" s="378"/>
      <c r="N814" s="382"/>
      <c r="O814" s="39" t="s">
        <v>100</v>
      </c>
      <c r="P814" s="383">
        <v>108.2</v>
      </c>
      <c r="Q814" s="382"/>
      <c r="R814" s="378"/>
      <c r="S814" s="381"/>
      <c r="T814" s="382"/>
      <c r="U814" s="37">
        <v>32.35</v>
      </c>
    </row>
    <row r="815" spans="1:21" ht="14.25" customHeight="1" x14ac:dyDescent="0.25">
      <c r="A815" s="39" t="s">
        <v>100</v>
      </c>
      <c r="B815" s="39" t="s">
        <v>178</v>
      </c>
      <c r="C815" s="379" t="s">
        <v>177</v>
      </c>
      <c r="D815" s="381"/>
      <c r="E815" s="382"/>
      <c r="F815" s="380" t="s">
        <v>100</v>
      </c>
      <c r="G815" s="382"/>
      <c r="H815" s="378"/>
      <c r="I815" s="382"/>
      <c r="J815" s="378"/>
      <c r="K815" s="382"/>
      <c r="L815" s="38"/>
      <c r="M815" s="378"/>
      <c r="N815" s="382"/>
      <c r="O815" s="39" t="s">
        <v>100</v>
      </c>
      <c r="P815" s="378"/>
      <c r="Q815" s="382"/>
      <c r="R815" s="378"/>
      <c r="S815" s="381"/>
      <c r="T815" s="382"/>
      <c r="U815" s="37">
        <v>4689.1899999999996</v>
      </c>
    </row>
    <row r="816" spans="1:21" ht="27.6" customHeight="1" x14ac:dyDescent="0.25">
      <c r="A816" s="39" t="s">
        <v>100</v>
      </c>
      <c r="B816" s="39" t="s">
        <v>1155</v>
      </c>
      <c r="C816" s="379" t="s">
        <v>1156</v>
      </c>
      <c r="D816" s="381"/>
      <c r="E816" s="382"/>
      <c r="F816" s="380" t="s">
        <v>156</v>
      </c>
      <c r="G816" s="382"/>
      <c r="H816" s="383">
        <v>0.12</v>
      </c>
      <c r="I816" s="382"/>
      <c r="J816" s="383">
        <v>1</v>
      </c>
      <c r="K816" s="382"/>
      <c r="L816" s="37">
        <v>0.624</v>
      </c>
      <c r="M816" s="383">
        <v>155.63</v>
      </c>
      <c r="N816" s="382"/>
      <c r="O816" s="39" t="s">
        <v>1157</v>
      </c>
      <c r="P816" s="383">
        <v>138.51</v>
      </c>
      <c r="Q816" s="382"/>
      <c r="R816" s="378"/>
      <c r="S816" s="381"/>
      <c r="T816" s="382"/>
      <c r="U816" s="37">
        <v>86.43</v>
      </c>
    </row>
    <row r="817" spans="1:21" ht="18.95" customHeight="1" x14ac:dyDescent="0.25">
      <c r="A817" s="39" t="s">
        <v>100</v>
      </c>
      <c r="B817" s="39" t="s">
        <v>1438</v>
      </c>
      <c r="C817" s="379" t="s">
        <v>1439</v>
      </c>
      <c r="D817" s="381"/>
      <c r="E817" s="382"/>
      <c r="F817" s="380" t="s">
        <v>174</v>
      </c>
      <c r="G817" s="382"/>
      <c r="H817" s="378"/>
      <c r="I817" s="382"/>
      <c r="J817" s="383">
        <v>1</v>
      </c>
      <c r="K817" s="382"/>
      <c r="L817" s="37">
        <v>8.1598000000000004E-2</v>
      </c>
      <c r="M817" s="383">
        <v>67961.14</v>
      </c>
      <c r="N817" s="382"/>
      <c r="O817" s="39" t="s">
        <v>1440</v>
      </c>
      <c r="P817" s="383">
        <v>56407.75</v>
      </c>
      <c r="Q817" s="382"/>
      <c r="R817" s="378"/>
      <c r="S817" s="381"/>
      <c r="T817" s="382"/>
      <c r="U817" s="37">
        <v>4602.76</v>
      </c>
    </row>
    <row r="818" spans="1:21" ht="14.25" customHeight="1" x14ac:dyDescent="0.25">
      <c r="A818" s="39" t="s">
        <v>100</v>
      </c>
      <c r="B818" s="39" t="s">
        <v>100</v>
      </c>
      <c r="C818" s="365" t="s">
        <v>166</v>
      </c>
      <c r="D818" s="381"/>
      <c r="E818" s="382"/>
      <c r="F818" s="380" t="s">
        <v>100</v>
      </c>
      <c r="G818" s="382"/>
      <c r="H818" s="378"/>
      <c r="I818" s="382"/>
      <c r="J818" s="378"/>
      <c r="K818" s="382"/>
      <c r="L818" s="38"/>
      <c r="M818" s="378"/>
      <c r="N818" s="382"/>
      <c r="O818" s="39" t="s">
        <v>100</v>
      </c>
      <c r="P818" s="378"/>
      <c r="Q818" s="382"/>
      <c r="R818" s="378"/>
      <c r="S818" s="381"/>
      <c r="T818" s="382"/>
      <c r="U818" s="35">
        <v>10133.11</v>
      </c>
    </row>
    <row r="819" spans="1:21" ht="14.25" customHeight="1" x14ac:dyDescent="0.25">
      <c r="A819" s="41" t="s">
        <v>100</v>
      </c>
      <c r="B819" s="41" t="s">
        <v>100</v>
      </c>
      <c r="C819" s="379" t="s">
        <v>165</v>
      </c>
      <c r="D819" s="381"/>
      <c r="E819" s="382"/>
      <c r="F819" s="380" t="s">
        <v>100</v>
      </c>
      <c r="G819" s="382"/>
      <c r="H819" s="378"/>
      <c r="I819" s="382"/>
      <c r="J819" s="379" t="s">
        <v>100</v>
      </c>
      <c r="K819" s="382"/>
      <c r="L819" s="39" t="s">
        <v>100</v>
      </c>
      <c r="M819" s="379" t="s">
        <v>100</v>
      </c>
      <c r="N819" s="382"/>
      <c r="O819" s="41" t="s">
        <v>100</v>
      </c>
      <c r="P819" s="378"/>
      <c r="Q819" s="382"/>
      <c r="R819" s="379" t="s">
        <v>100</v>
      </c>
      <c r="S819" s="381"/>
      <c r="T819" s="382"/>
      <c r="U819" s="37">
        <v>5372.3</v>
      </c>
    </row>
    <row r="820" spans="1:21" ht="28.35" customHeight="1" x14ac:dyDescent="0.25">
      <c r="A820" s="41" t="s">
        <v>100</v>
      </c>
      <c r="B820" s="39" t="s">
        <v>1432</v>
      </c>
      <c r="C820" s="379" t="s">
        <v>1433</v>
      </c>
      <c r="D820" s="381"/>
      <c r="E820" s="382"/>
      <c r="F820" s="380" t="s">
        <v>160</v>
      </c>
      <c r="G820" s="382"/>
      <c r="H820" s="383">
        <v>103</v>
      </c>
      <c r="I820" s="382"/>
      <c r="J820" s="383">
        <v>1</v>
      </c>
      <c r="K820" s="382"/>
      <c r="L820" s="37">
        <v>103</v>
      </c>
      <c r="M820" s="378"/>
      <c r="N820" s="382"/>
      <c r="O820" s="39" t="s">
        <v>100</v>
      </c>
      <c r="P820" s="378"/>
      <c r="Q820" s="382"/>
      <c r="R820" s="384" t="s">
        <v>100</v>
      </c>
      <c r="S820" s="381"/>
      <c r="T820" s="382"/>
      <c r="U820" s="37">
        <v>5533.47</v>
      </c>
    </row>
    <row r="821" spans="1:21" ht="28.35" customHeight="1" x14ac:dyDescent="0.25">
      <c r="A821" s="41" t="s">
        <v>100</v>
      </c>
      <c r="B821" s="39" t="s">
        <v>1434</v>
      </c>
      <c r="C821" s="379" t="s">
        <v>1435</v>
      </c>
      <c r="D821" s="381"/>
      <c r="E821" s="382"/>
      <c r="F821" s="380" t="s">
        <v>160</v>
      </c>
      <c r="G821" s="382"/>
      <c r="H821" s="383">
        <v>60</v>
      </c>
      <c r="I821" s="382"/>
      <c r="J821" s="383">
        <v>1</v>
      </c>
      <c r="K821" s="382"/>
      <c r="L821" s="37">
        <v>60</v>
      </c>
      <c r="M821" s="378"/>
      <c r="N821" s="382"/>
      <c r="O821" s="39" t="s">
        <v>100</v>
      </c>
      <c r="P821" s="378"/>
      <c r="Q821" s="382"/>
      <c r="R821" s="384" t="s">
        <v>100</v>
      </c>
      <c r="S821" s="381"/>
      <c r="T821" s="382"/>
      <c r="U821" s="37">
        <v>3223.38</v>
      </c>
    </row>
    <row r="822" spans="1:21" ht="14.25" customHeight="1" x14ac:dyDescent="0.25">
      <c r="A822" s="36" t="s">
        <v>100</v>
      </c>
      <c r="B822" s="36" t="s">
        <v>100</v>
      </c>
      <c r="C822" s="365" t="s">
        <v>136</v>
      </c>
      <c r="D822" s="381"/>
      <c r="E822" s="381"/>
      <c r="F822" s="381"/>
      <c r="G822" s="381"/>
      <c r="H822" s="381"/>
      <c r="I822" s="381"/>
      <c r="J822" s="381"/>
      <c r="K822" s="381"/>
      <c r="L822" s="382"/>
      <c r="M822" s="385" t="s">
        <v>100</v>
      </c>
      <c r="N822" s="381"/>
      <c r="O822" s="382"/>
      <c r="P822" s="386">
        <v>3632.68</v>
      </c>
      <c r="Q822" s="382"/>
      <c r="R822" s="369"/>
      <c r="S822" s="381"/>
      <c r="T822" s="382"/>
      <c r="U822" s="35">
        <v>18889.96</v>
      </c>
    </row>
    <row r="823" spans="1:21" ht="14.25" customHeight="1" x14ac:dyDescent="0.25"/>
    <row r="824" spans="1:21" ht="14.25" customHeight="1" x14ac:dyDescent="0.25">
      <c r="A824" s="34" t="s">
        <v>100</v>
      </c>
      <c r="B824" s="34" t="s">
        <v>100</v>
      </c>
      <c r="C824" s="387" t="s">
        <v>133</v>
      </c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2"/>
      <c r="P824" s="388" t="s">
        <v>100</v>
      </c>
      <c r="Q824" s="382"/>
      <c r="R824" s="388" t="s">
        <v>100</v>
      </c>
      <c r="S824" s="381"/>
      <c r="T824" s="382"/>
      <c r="U824" s="33" t="s">
        <v>100</v>
      </c>
    </row>
    <row r="825" spans="1:21" ht="14.25" customHeight="1" x14ac:dyDescent="0.25">
      <c r="A825" s="34" t="s">
        <v>100</v>
      </c>
      <c r="B825" s="34" t="s">
        <v>100</v>
      </c>
      <c r="C825" s="387" t="s">
        <v>135</v>
      </c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2"/>
      <c r="P825" s="388" t="s">
        <v>100</v>
      </c>
      <c r="Q825" s="382"/>
      <c r="R825" s="388" t="s">
        <v>100</v>
      </c>
      <c r="S825" s="381"/>
      <c r="T825" s="382"/>
      <c r="U825" s="33" t="s">
        <v>1441</v>
      </c>
    </row>
    <row r="826" spans="1:21" ht="14.25" customHeight="1" x14ac:dyDescent="0.25">
      <c r="A826" s="34" t="s">
        <v>100</v>
      </c>
      <c r="B826" s="34" t="s">
        <v>100</v>
      </c>
      <c r="C826" s="387" t="s">
        <v>155</v>
      </c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2"/>
      <c r="P826" s="388" t="s">
        <v>100</v>
      </c>
      <c r="Q826" s="382"/>
      <c r="R826" s="388" t="s">
        <v>100</v>
      </c>
      <c r="S826" s="381"/>
      <c r="T826" s="382"/>
      <c r="U826" s="33" t="s">
        <v>1442</v>
      </c>
    </row>
    <row r="827" spans="1:21" ht="14.25" customHeight="1" x14ac:dyDescent="0.25">
      <c r="A827" s="34" t="s">
        <v>100</v>
      </c>
      <c r="B827" s="34" t="s">
        <v>100</v>
      </c>
      <c r="C827" s="387" t="s">
        <v>154</v>
      </c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2"/>
      <c r="P827" s="388" t="s">
        <v>100</v>
      </c>
      <c r="Q827" s="382"/>
      <c r="R827" s="388" t="s">
        <v>100</v>
      </c>
      <c r="S827" s="381"/>
      <c r="T827" s="382"/>
      <c r="U827" s="33" t="s">
        <v>1443</v>
      </c>
    </row>
    <row r="828" spans="1:21" ht="14.25" customHeight="1" x14ac:dyDescent="0.25">
      <c r="A828" s="34" t="s">
        <v>100</v>
      </c>
      <c r="B828" s="34" t="s">
        <v>100</v>
      </c>
      <c r="C828" s="387" t="s">
        <v>153</v>
      </c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2"/>
      <c r="P828" s="388" t="s">
        <v>100</v>
      </c>
      <c r="Q828" s="382"/>
      <c r="R828" s="388" t="s">
        <v>100</v>
      </c>
      <c r="S828" s="381"/>
      <c r="T828" s="382"/>
      <c r="U828" s="33" t="s">
        <v>1444</v>
      </c>
    </row>
    <row r="829" spans="1:21" ht="14.25" customHeight="1" x14ac:dyDescent="0.25">
      <c r="A829" s="34" t="s">
        <v>100</v>
      </c>
      <c r="B829" s="34" t="s">
        <v>100</v>
      </c>
      <c r="C829" s="387" t="s">
        <v>152</v>
      </c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2"/>
      <c r="P829" s="388" t="s">
        <v>100</v>
      </c>
      <c r="Q829" s="382"/>
      <c r="R829" s="388" t="s">
        <v>100</v>
      </c>
      <c r="S829" s="381"/>
      <c r="T829" s="382"/>
      <c r="U829" s="33" t="s">
        <v>1445</v>
      </c>
    </row>
    <row r="830" spans="1:21" ht="14.25" customHeight="1" x14ac:dyDescent="0.25">
      <c r="A830" s="34" t="s">
        <v>100</v>
      </c>
      <c r="B830" s="34" t="s">
        <v>100</v>
      </c>
      <c r="C830" s="387" t="s">
        <v>149</v>
      </c>
      <c r="D830" s="381"/>
      <c r="E830" s="381"/>
      <c r="F830" s="381"/>
      <c r="G830" s="381"/>
      <c r="H830" s="381"/>
      <c r="I830" s="381"/>
      <c r="J830" s="381"/>
      <c r="K830" s="381"/>
      <c r="L830" s="381"/>
      <c r="M830" s="381"/>
      <c r="N830" s="381"/>
      <c r="O830" s="382"/>
      <c r="P830" s="388" t="s">
        <v>100</v>
      </c>
      <c r="Q830" s="382"/>
      <c r="R830" s="388" t="s">
        <v>100</v>
      </c>
      <c r="S830" s="381"/>
      <c r="T830" s="382"/>
      <c r="U830" s="33" t="s">
        <v>1446</v>
      </c>
    </row>
    <row r="831" spans="1:21" ht="14.25" customHeight="1" x14ac:dyDescent="0.25">
      <c r="A831" s="34" t="s">
        <v>100</v>
      </c>
      <c r="B831" s="34" t="s">
        <v>100</v>
      </c>
      <c r="C831" s="387" t="s">
        <v>148</v>
      </c>
      <c r="D831" s="381"/>
      <c r="E831" s="381"/>
      <c r="F831" s="381"/>
      <c r="G831" s="381"/>
      <c r="H831" s="381"/>
      <c r="I831" s="381"/>
      <c r="J831" s="381"/>
      <c r="K831" s="381"/>
      <c r="L831" s="381"/>
      <c r="M831" s="381"/>
      <c r="N831" s="381"/>
      <c r="O831" s="382"/>
      <c r="P831" s="388" t="s">
        <v>100</v>
      </c>
      <c r="Q831" s="382"/>
      <c r="R831" s="388" t="s">
        <v>100</v>
      </c>
      <c r="S831" s="381"/>
      <c r="T831" s="382"/>
      <c r="U831" s="33" t="s">
        <v>1447</v>
      </c>
    </row>
    <row r="832" spans="1:21" ht="14.25" customHeight="1" x14ac:dyDescent="0.25">
      <c r="A832" s="34" t="s">
        <v>100</v>
      </c>
      <c r="B832" s="34" t="s">
        <v>100</v>
      </c>
      <c r="C832" s="387" t="s">
        <v>147</v>
      </c>
      <c r="D832" s="358"/>
      <c r="E832" s="358"/>
      <c r="F832" s="358"/>
      <c r="G832" s="358"/>
      <c r="H832" s="358"/>
      <c r="I832" s="358"/>
      <c r="J832" s="358"/>
      <c r="K832" s="358"/>
      <c r="L832" s="358"/>
      <c r="M832" s="358"/>
      <c r="N832" s="358"/>
      <c r="O832" s="366"/>
      <c r="P832" s="388" t="s">
        <v>100</v>
      </c>
      <c r="Q832" s="366"/>
      <c r="R832" s="388" t="s">
        <v>100</v>
      </c>
      <c r="S832" s="358"/>
      <c r="T832" s="366"/>
      <c r="U832" s="33" t="s">
        <v>1448</v>
      </c>
    </row>
    <row r="833" spans="1:21" ht="14.25" customHeight="1" x14ac:dyDescent="0.25">
      <c r="A833" s="34" t="s">
        <v>100</v>
      </c>
      <c r="B833" s="34" t="s">
        <v>100</v>
      </c>
      <c r="C833" s="387" t="s">
        <v>133</v>
      </c>
      <c r="D833" s="358"/>
      <c r="E833" s="358"/>
      <c r="F833" s="358"/>
      <c r="G833" s="358"/>
      <c r="H833" s="358"/>
      <c r="I833" s="358"/>
      <c r="J833" s="358"/>
      <c r="K833" s="358"/>
      <c r="L833" s="358"/>
      <c r="M833" s="358"/>
      <c r="N833" s="358"/>
      <c r="O833" s="366"/>
      <c r="P833" s="388" t="s">
        <v>100</v>
      </c>
      <c r="Q833" s="366"/>
      <c r="R833" s="388" t="s">
        <v>100</v>
      </c>
      <c r="S833" s="358"/>
      <c r="T833" s="366"/>
      <c r="U833" s="33" t="s">
        <v>1449</v>
      </c>
    </row>
    <row r="834" spans="1:21" ht="14.25" customHeight="1" x14ac:dyDescent="0.25">
      <c r="A834" s="34" t="s">
        <v>100</v>
      </c>
      <c r="B834" s="34" t="s">
        <v>100</v>
      </c>
      <c r="C834" s="387" t="s">
        <v>119</v>
      </c>
      <c r="D834" s="358"/>
      <c r="E834" s="358"/>
      <c r="F834" s="358"/>
      <c r="G834" s="358"/>
      <c r="H834" s="358"/>
      <c r="I834" s="358"/>
      <c r="J834" s="358"/>
      <c r="K834" s="358"/>
      <c r="L834" s="358"/>
      <c r="M834" s="358"/>
      <c r="N834" s="358"/>
      <c r="O834" s="366"/>
      <c r="P834" s="388" t="s">
        <v>100</v>
      </c>
      <c r="Q834" s="366"/>
      <c r="R834" s="388" t="s">
        <v>100</v>
      </c>
      <c r="S834" s="358"/>
      <c r="T834" s="366"/>
      <c r="U834" s="33" t="s">
        <v>100</v>
      </c>
    </row>
    <row r="835" spans="1:21" ht="14.25" customHeight="1" x14ac:dyDescent="0.25">
      <c r="A835" s="34" t="s">
        <v>100</v>
      </c>
      <c r="B835" s="34" t="s">
        <v>100</v>
      </c>
      <c r="C835" s="387" t="s">
        <v>145</v>
      </c>
      <c r="D835" s="358"/>
      <c r="E835" s="358"/>
      <c r="F835" s="358"/>
      <c r="G835" s="358"/>
      <c r="H835" s="358"/>
      <c r="I835" s="358"/>
      <c r="J835" s="358"/>
      <c r="K835" s="358"/>
      <c r="L835" s="358"/>
      <c r="M835" s="358"/>
      <c r="N835" s="358"/>
      <c r="O835" s="366"/>
      <c r="P835" s="388" t="s">
        <v>100</v>
      </c>
      <c r="Q835" s="366"/>
      <c r="R835" s="388" t="s">
        <v>100</v>
      </c>
      <c r="S835" s="358"/>
      <c r="T835" s="366"/>
      <c r="U835" s="33" t="s">
        <v>1450</v>
      </c>
    </row>
    <row r="836" spans="1:21" ht="14.25" customHeight="1" x14ac:dyDescent="0.25">
      <c r="A836" s="34" t="s">
        <v>100</v>
      </c>
      <c r="B836" s="34" t="s">
        <v>100</v>
      </c>
      <c r="C836" s="387" t="s">
        <v>144</v>
      </c>
      <c r="D836" s="358"/>
      <c r="E836" s="358"/>
      <c r="F836" s="358"/>
      <c r="G836" s="358"/>
      <c r="H836" s="358"/>
      <c r="I836" s="358"/>
      <c r="J836" s="358"/>
      <c r="K836" s="358"/>
      <c r="L836" s="358"/>
      <c r="M836" s="358"/>
      <c r="N836" s="358"/>
      <c r="O836" s="366"/>
      <c r="P836" s="388" t="s">
        <v>100</v>
      </c>
      <c r="Q836" s="366"/>
      <c r="R836" s="388" t="s">
        <v>100</v>
      </c>
      <c r="S836" s="358"/>
      <c r="T836" s="366"/>
      <c r="U836" s="33" t="s">
        <v>1451</v>
      </c>
    </row>
    <row r="837" spans="1:21" ht="18.2" customHeight="1" x14ac:dyDescent="0.25">
      <c r="A837" s="389" t="s">
        <v>1452</v>
      </c>
      <c r="B837" s="358"/>
      <c r="C837" s="358"/>
      <c r="D837" s="358"/>
      <c r="E837" s="358"/>
      <c r="F837" s="358"/>
      <c r="G837" s="358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</row>
    <row r="838" spans="1:21" ht="60.75" customHeight="1" x14ac:dyDescent="0.25">
      <c r="A838" s="44" t="s">
        <v>549</v>
      </c>
      <c r="B838" s="43" t="s">
        <v>1453</v>
      </c>
      <c r="C838" s="365" t="s">
        <v>1454</v>
      </c>
      <c r="D838" s="358"/>
      <c r="E838" s="366"/>
      <c r="F838" s="367" t="s">
        <v>229</v>
      </c>
      <c r="G838" s="366"/>
      <c r="H838" s="368">
        <v>0.26100000000000001</v>
      </c>
      <c r="I838" s="366"/>
      <c r="J838" s="368">
        <v>1</v>
      </c>
      <c r="K838" s="366"/>
      <c r="L838" s="35">
        <v>0.26100000000000001</v>
      </c>
      <c r="M838" s="369"/>
      <c r="N838" s="366"/>
      <c r="O838" s="42"/>
      <c r="P838" s="369"/>
      <c r="Q838" s="366"/>
      <c r="R838" s="369"/>
      <c r="S838" s="358"/>
      <c r="T838" s="366"/>
      <c r="U838" s="38"/>
    </row>
    <row r="839" spans="1:21" ht="28.35" customHeight="1" x14ac:dyDescent="0.25">
      <c r="A839" s="40" t="s">
        <v>100</v>
      </c>
      <c r="B839" s="39" t="s">
        <v>228</v>
      </c>
      <c r="C839" s="379" t="s">
        <v>227</v>
      </c>
      <c r="D839" s="358"/>
      <c r="E839" s="358"/>
      <c r="F839" s="358"/>
      <c r="G839" s="358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66"/>
      <c r="U839" s="41" t="s">
        <v>100</v>
      </c>
    </row>
    <row r="840" spans="1:21" ht="14.25" customHeight="1" x14ac:dyDescent="0.25">
      <c r="A840" s="39" t="s">
        <v>100</v>
      </c>
      <c r="B840" s="39" t="s">
        <v>187</v>
      </c>
      <c r="C840" s="379" t="s">
        <v>186</v>
      </c>
      <c r="D840" s="358"/>
      <c r="E840" s="366"/>
      <c r="F840" s="380" t="s">
        <v>179</v>
      </c>
      <c r="G840" s="382"/>
      <c r="H840" s="378"/>
      <c r="I840" s="382"/>
      <c r="J840" s="378"/>
      <c r="K840" s="382"/>
      <c r="L840" s="37">
        <v>7.8939450000000004</v>
      </c>
      <c r="M840" s="378"/>
      <c r="N840" s="382"/>
      <c r="O840" s="39" t="s">
        <v>100</v>
      </c>
      <c r="P840" s="378"/>
      <c r="Q840" s="382"/>
      <c r="R840" s="378"/>
      <c r="S840" s="381"/>
      <c r="T840" s="382"/>
      <c r="U840" s="37">
        <v>3815.62</v>
      </c>
    </row>
    <row r="841" spans="1:21" ht="14.25" customHeight="1" x14ac:dyDescent="0.25">
      <c r="A841" s="39" t="s">
        <v>100</v>
      </c>
      <c r="B841" s="39" t="s">
        <v>1455</v>
      </c>
      <c r="C841" s="379" t="s">
        <v>1456</v>
      </c>
      <c r="D841" s="381"/>
      <c r="E841" s="382"/>
      <c r="F841" s="380" t="s">
        <v>179</v>
      </c>
      <c r="G841" s="382"/>
      <c r="H841" s="383">
        <v>26.3</v>
      </c>
      <c r="I841" s="382"/>
      <c r="J841" s="383">
        <v>1.1499999999999999</v>
      </c>
      <c r="K841" s="382"/>
      <c r="L841" s="37">
        <v>7.8939450000000004</v>
      </c>
      <c r="M841" s="378"/>
      <c r="N841" s="382"/>
      <c r="O841" s="39" t="s">
        <v>100</v>
      </c>
      <c r="P841" s="383">
        <v>483.36</v>
      </c>
      <c r="Q841" s="382"/>
      <c r="R841" s="383">
        <v>1</v>
      </c>
      <c r="S841" s="381"/>
      <c r="T841" s="382"/>
      <c r="U841" s="37">
        <v>3815.62</v>
      </c>
    </row>
    <row r="842" spans="1:21" ht="14.25" customHeight="1" x14ac:dyDescent="0.25">
      <c r="A842" s="39" t="s">
        <v>100</v>
      </c>
      <c r="B842" s="39" t="s">
        <v>183</v>
      </c>
      <c r="C842" s="379" t="s">
        <v>182</v>
      </c>
      <c r="D842" s="381"/>
      <c r="E842" s="382"/>
      <c r="F842" s="380" t="s">
        <v>100</v>
      </c>
      <c r="G842" s="382"/>
      <c r="H842" s="378"/>
      <c r="I842" s="382"/>
      <c r="J842" s="378"/>
      <c r="K842" s="382"/>
      <c r="L842" s="38"/>
      <c r="M842" s="378"/>
      <c r="N842" s="382"/>
      <c r="O842" s="39" t="s">
        <v>100</v>
      </c>
      <c r="P842" s="378"/>
      <c r="Q842" s="382"/>
      <c r="R842" s="378"/>
      <c r="S842" s="381"/>
      <c r="T842" s="382"/>
      <c r="U842" s="37">
        <v>1146.3</v>
      </c>
    </row>
    <row r="843" spans="1:21" ht="14.25" customHeight="1" x14ac:dyDescent="0.25">
      <c r="A843" s="39" t="s">
        <v>100</v>
      </c>
      <c r="B843" s="39" t="s">
        <v>181</v>
      </c>
      <c r="C843" s="379" t="s">
        <v>180</v>
      </c>
      <c r="D843" s="381"/>
      <c r="E843" s="382"/>
      <c r="F843" s="380" t="s">
        <v>179</v>
      </c>
      <c r="G843" s="382"/>
      <c r="H843" s="378"/>
      <c r="I843" s="382"/>
      <c r="J843" s="378"/>
      <c r="K843" s="382"/>
      <c r="L843" s="37">
        <v>0.87343700000000002</v>
      </c>
      <c r="M843" s="378"/>
      <c r="N843" s="382"/>
      <c r="O843" s="39" t="s">
        <v>100</v>
      </c>
      <c r="P843" s="378"/>
      <c r="Q843" s="382"/>
      <c r="R843" s="378"/>
      <c r="S843" s="381"/>
      <c r="T843" s="382"/>
      <c r="U843" s="37">
        <v>572.5</v>
      </c>
    </row>
    <row r="844" spans="1:21" ht="14.25" customHeight="1" x14ac:dyDescent="0.25">
      <c r="A844" s="39" t="s">
        <v>100</v>
      </c>
      <c r="B844" s="39" t="s">
        <v>1072</v>
      </c>
      <c r="C844" s="379" t="s">
        <v>1073</v>
      </c>
      <c r="D844" s="381"/>
      <c r="E844" s="382"/>
      <c r="F844" s="380" t="s">
        <v>218</v>
      </c>
      <c r="G844" s="382"/>
      <c r="H844" s="383">
        <v>1.1100000000000001</v>
      </c>
      <c r="I844" s="382"/>
      <c r="J844" s="383">
        <v>1.1499999999999999</v>
      </c>
      <c r="K844" s="382"/>
      <c r="L844" s="37">
        <v>0.33316699999999999</v>
      </c>
      <c r="M844" s="383">
        <v>887.54</v>
      </c>
      <c r="N844" s="382"/>
      <c r="O844" s="39" t="s">
        <v>346</v>
      </c>
      <c r="P844" s="383">
        <v>1224.81</v>
      </c>
      <c r="Q844" s="382"/>
      <c r="R844" s="378"/>
      <c r="S844" s="381"/>
      <c r="T844" s="382"/>
      <c r="U844" s="37">
        <v>408.07</v>
      </c>
    </row>
    <row r="845" spans="1:21" ht="14.25" customHeight="1" x14ac:dyDescent="0.25">
      <c r="A845" s="39" t="s">
        <v>100</v>
      </c>
      <c r="B845" s="39" t="s">
        <v>252</v>
      </c>
      <c r="C845" s="379" t="s">
        <v>251</v>
      </c>
      <c r="D845" s="381"/>
      <c r="E845" s="382"/>
      <c r="F845" s="380" t="s">
        <v>179</v>
      </c>
      <c r="G845" s="382"/>
      <c r="H845" s="383">
        <v>1.1100000000000001</v>
      </c>
      <c r="I845" s="382"/>
      <c r="J845" s="383">
        <v>1.1499999999999999</v>
      </c>
      <c r="K845" s="382"/>
      <c r="L845" s="37">
        <v>0.33316699999999999</v>
      </c>
      <c r="M845" s="378"/>
      <c r="N845" s="382"/>
      <c r="O845" s="39" t="s">
        <v>100</v>
      </c>
      <c r="P845" s="383">
        <v>756.56</v>
      </c>
      <c r="Q845" s="382"/>
      <c r="R845" s="383">
        <v>1</v>
      </c>
      <c r="S845" s="381"/>
      <c r="T845" s="382"/>
      <c r="U845" s="37">
        <v>252.06</v>
      </c>
    </row>
    <row r="846" spans="1:21" ht="36.6" customHeight="1" x14ac:dyDescent="0.25">
      <c r="A846" s="39" t="s">
        <v>100</v>
      </c>
      <c r="B846" s="39" t="s">
        <v>1144</v>
      </c>
      <c r="C846" s="379" t="s">
        <v>1145</v>
      </c>
      <c r="D846" s="381"/>
      <c r="E846" s="382"/>
      <c r="F846" s="380" t="s">
        <v>218</v>
      </c>
      <c r="G846" s="382"/>
      <c r="H846" s="383">
        <v>0.64</v>
      </c>
      <c r="I846" s="382"/>
      <c r="J846" s="383">
        <v>1.1499999999999999</v>
      </c>
      <c r="K846" s="382"/>
      <c r="L846" s="37">
        <v>0.19209599999999999</v>
      </c>
      <c r="M846" s="378"/>
      <c r="N846" s="382"/>
      <c r="O846" s="39" t="s">
        <v>100</v>
      </c>
      <c r="P846" s="383">
        <v>1615.17</v>
      </c>
      <c r="Q846" s="382"/>
      <c r="R846" s="378"/>
      <c r="S846" s="381"/>
      <c r="T846" s="382"/>
      <c r="U846" s="37">
        <v>310.27</v>
      </c>
    </row>
    <row r="847" spans="1:21" ht="14.25" customHeight="1" x14ac:dyDescent="0.25">
      <c r="A847" s="39" t="s">
        <v>100</v>
      </c>
      <c r="B847" s="39" t="s">
        <v>1088</v>
      </c>
      <c r="C847" s="379" t="s">
        <v>1089</v>
      </c>
      <c r="D847" s="381"/>
      <c r="E847" s="382"/>
      <c r="F847" s="380" t="s">
        <v>179</v>
      </c>
      <c r="G847" s="382"/>
      <c r="H847" s="383">
        <v>0.64</v>
      </c>
      <c r="I847" s="382"/>
      <c r="J847" s="383">
        <v>1.1499999999999999</v>
      </c>
      <c r="K847" s="382"/>
      <c r="L847" s="37">
        <v>0.19209599999999999</v>
      </c>
      <c r="M847" s="378"/>
      <c r="N847" s="382"/>
      <c r="O847" s="39" t="s">
        <v>100</v>
      </c>
      <c r="P847" s="383">
        <v>647.28</v>
      </c>
      <c r="Q847" s="382"/>
      <c r="R847" s="383">
        <v>1</v>
      </c>
      <c r="S847" s="381"/>
      <c r="T847" s="382"/>
      <c r="U847" s="37">
        <v>124.34</v>
      </c>
    </row>
    <row r="848" spans="1:21" ht="14.25" customHeight="1" x14ac:dyDescent="0.25">
      <c r="A848" s="39" t="s">
        <v>100</v>
      </c>
      <c r="B848" s="39" t="s">
        <v>1457</v>
      </c>
      <c r="C848" s="379" t="s">
        <v>1458</v>
      </c>
      <c r="D848" s="381"/>
      <c r="E848" s="382"/>
      <c r="F848" s="380" t="s">
        <v>218</v>
      </c>
      <c r="G848" s="382"/>
      <c r="H848" s="383">
        <v>5.0999999999999996</v>
      </c>
      <c r="I848" s="382"/>
      <c r="J848" s="383">
        <v>1.1499999999999999</v>
      </c>
      <c r="K848" s="382"/>
      <c r="L848" s="37">
        <v>1.5307649999999999</v>
      </c>
      <c r="M848" s="383">
        <v>8.2200000000000006</v>
      </c>
      <c r="N848" s="382"/>
      <c r="O848" s="39" t="s">
        <v>530</v>
      </c>
      <c r="P848" s="383">
        <v>9.9499999999999993</v>
      </c>
      <c r="Q848" s="382"/>
      <c r="R848" s="378"/>
      <c r="S848" s="381"/>
      <c r="T848" s="382"/>
      <c r="U848" s="37">
        <v>15.23</v>
      </c>
    </row>
    <row r="849" spans="1:21" ht="18.95" customHeight="1" x14ac:dyDescent="0.25">
      <c r="A849" s="39" t="s">
        <v>100</v>
      </c>
      <c r="B849" s="39" t="s">
        <v>1459</v>
      </c>
      <c r="C849" s="379" t="s">
        <v>1460</v>
      </c>
      <c r="D849" s="381"/>
      <c r="E849" s="382"/>
      <c r="F849" s="380" t="s">
        <v>218</v>
      </c>
      <c r="G849" s="382"/>
      <c r="H849" s="383">
        <v>1.02</v>
      </c>
      <c r="I849" s="382"/>
      <c r="J849" s="383">
        <v>1.1499999999999999</v>
      </c>
      <c r="K849" s="382"/>
      <c r="L849" s="37">
        <v>0.30615300000000001</v>
      </c>
      <c r="M849" s="378"/>
      <c r="N849" s="382"/>
      <c r="O849" s="39" t="s">
        <v>100</v>
      </c>
      <c r="P849" s="383">
        <v>1258</v>
      </c>
      <c r="Q849" s="382"/>
      <c r="R849" s="378"/>
      <c r="S849" s="381"/>
      <c r="T849" s="382"/>
      <c r="U849" s="37">
        <v>385.14</v>
      </c>
    </row>
    <row r="850" spans="1:21" ht="14.25" customHeight="1" x14ac:dyDescent="0.25">
      <c r="A850" s="39" t="s">
        <v>100</v>
      </c>
      <c r="B850" s="39" t="s">
        <v>222</v>
      </c>
      <c r="C850" s="379" t="s">
        <v>221</v>
      </c>
      <c r="D850" s="381"/>
      <c r="E850" s="382"/>
      <c r="F850" s="380" t="s">
        <v>179</v>
      </c>
      <c r="G850" s="382"/>
      <c r="H850" s="383">
        <v>1.02</v>
      </c>
      <c r="I850" s="382"/>
      <c r="J850" s="383">
        <v>1.1499999999999999</v>
      </c>
      <c r="K850" s="382"/>
      <c r="L850" s="37">
        <v>0.30615300000000001</v>
      </c>
      <c r="M850" s="378"/>
      <c r="N850" s="382"/>
      <c r="O850" s="39" t="s">
        <v>100</v>
      </c>
      <c r="P850" s="383">
        <v>563.22</v>
      </c>
      <c r="Q850" s="382"/>
      <c r="R850" s="383">
        <v>1</v>
      </c>
      <c r="S850" s="381"/>
      <c r="T850" s="382"/>
      <c r="U850" s="37">
        <v>172.43</v>
      </c>
    </row>
    <row r="851" spans="1:21" ht="18.95" customHeight="1" x14ac:dyDescent="0.25">
      <c r="A851" s="39" t="s">
        <v>100</v>
      </c>
      <c r="B851" s="39" t="s">
        <v>224</v>
      </c>
      <c r="C851" s="379" t="s">
        <v>223</v>
      </c>
      <c r="D851" s="381"/>
      <c r="E851" s="382"/>
      <c r="F851" s="380" t="s">
        <v>218</v>
      </c>
      <c r="G851" s="382"/>
      <c r="H851" s="383">
        <v>0.14000000000000001</v>
      </c>
      <c r="I851" s="382"/>
      <c r="J851" s="383">
        <v>1.1499999999999999</v>
      </c>
      <c r="K851" s="382"/>
      <c r="L851" s="37">
        <v>4.2021000000000003E-2</v>
      </c>
      <c r="M851" s="378"/>
      <c r="N851" s="382"/>
      <c r="O851" s="39" t="s">
        <v>100</v>
      </c>
      <c r="P851" s="383">
        <v>656.62</v>
      </c>
      <c r="Q851" s="382"/>
      <c r="R851" s="378"/>
      <c r="S851" s="381"/>
      <c r="T851" s="382"/>
      <c r="U851" s="37">
        <v>27.59</v>
      </c>
    </row>
    <row r="852" spans="1:21" ht="14.25" customHeight="1" x14ac:dyDescent="0.25">
      <c r="A852" s="39" t="s">
        <v>100</v>
      </c>
      <c r="B852" s="39" t="s">
        <v>222</v>
      </c>
      <c r="C852" s="379" t="s">
        <v>221</v>
      </c>
      <c r="D852" s="381"/>
      <c r="E852" s="382"/>
      <c r="F852" s="380" t="s">
        <v>179</v>
      </c>
      <c r="G852" s="382"/>
      <c r="H852" s="383">
        <v>0.14000000000000001</v>
      </c>
      <c r="I852" s="382"/>
      <c r="J852" s="383">
        <v>1.1499999999999999</v>
      </c>
      <c r="K852" s="382"/>
      <c r="L852" s="37">
        <v>4.2021000000000003E-2</v>
      </c>
      <c r="M852" s="378"/>
      <c r="N852" s="382"/>
      <c r="O852" s="39" t="s">
        <v>100</v>
      </c>
      <c r="P852" s="383">
        <v>563.22</v>
      </c>
      <c r="Q852" s="382"/>
      <c r="R852" s="383">
        <v>1</v>
      </c>
      <c r="S852" s="381"/>
      <c r="T852" s="382"/>
      <c r="U852" s="37">
        <v>23.67</v>
      </c>
    </row>
    <row r="853" spans="1:21" ht="14.25" customHeight="1" x14ac:dyDescent="0.25">
      <c r="A853" s="39" t="s">
        <v>100</v>
      </c>
      <c r="B853" s="39" t="s">
        <v>178</v>
      </c>
      <c r="C853" s="379" t="s">
        <v>177</v>
      </c>
      <c r="D853" s="381"/>
      <c r="E853" s="382"/>
      <c r="F853" s="380" t="s">
        <v>100</v>
      </c>
      <c r="G853" s="382"/>
      <c r="H853" s="378"/>
      <c r="I853" s="382"/>
      <c r="J853" s="378"/>
      <c r="K853" s="382"/>
      <c r="L853" s="38"/>
      <c r="M853" s="378"/>
      <c r="N853" s="382"/>
      <c r="O853" s="39" t="s">
        <v>100</v>
      </c>
      <c r="P853" s="378"/>
      <c r="Q853" s="382"/>
      <c r="R853" s="378"/>
      <c r="S853" s="381"/>
      <c r="T853" s="382"/>
      <c r="U853" s="37">
        <v>3043.44</v>
      </c>
    </row>
    <row r="854" spans="1:21" ht="27.6" customHeight="1" x14ac:dyDescent="0.25">
      <c r="A854" s="39" t="s">
        <v>100</v>
      </c>
      <c r="B854" s="39" t="s">
        <v>1461</v>
      </c>
      <c r="C854" s="379" t="s">
        <v>1462</v>
      </c>
      <c r="D854" s="381"/>
      <c r="E854" s="382"/>
      <c r="F854" s="380" t="s">
        <v>214</v>
      </c>
      <c r="G854" s="382"/>
      <c r="H854" s="378"/>
      <c r="I854" s="382"/>
      <c r="J854" s="383">
        <v>1</v>
      </c>
      <c r="K854" s="382"/>
      <c r="L854" s="37">
        <v>1.4981</v>
      </c>
      <c r="M854" s="383">
        <v>2184.44</v>
      </c>
      <c r="N854" s="382"/>
      <c r="O854" s="39" t="s">
        <v>1463</v>
      </c>
      <c r="P854" s="383">
        <v>2031.53</v>
      </c>
      <c r="Q854" s="382"/>
      <c r="R854" s="378"/>
      <c r="S854" s="381"/>
      <c r="T854" s="382"/>
      <c r="U854" s="37">
        <v>3043.44</v>
      </c>
    </row>
    <row r="855" spans="1:21" ht="14.25" customHeight="1" x14ac:dyDescent="0.25">
      <c r="A855" s="39" t="s">
        <v>100</v>
      </c>
      <c r="B855" s="39" t="s">
        <v>100</v>
      </c>
      <c r="C855" s="365" t="s">
        <v>166</v>
      </c>
      <c r="D855" s="381"/>
      <c r="E855" s="382"/>
      <c r="F855" s="380" t="s">
        <v>100</v>
      </c>
      <c r="G855" s="382"/>
      <c r="H855" s="378"/>
      <c r="I855" s="382"/>
      <c r="J855" s="378"/>
      <c r="K855" s="382"/>
      <c r="L855" s="38"/>
      <c r="M855" s="378"/>
      <c r="N855" s="382"/>
      <c r="O855" s="39" t="s">
        <v>100</v>
      </c>
      <c r="P855" s="378"/>
      <c r="Q855" s="382"/>
      <c r="R855" s="378"/>
      <c r="S855" s="381"/>
      <c r="T855" s="382"/>
      <c r="U855" s="35">
        <v>8577.86</v>
      </c>
    </row>
    <row r="856" spans="1:21" ht="14.25" customHeight="1" x14ac:dyDescent="0.25">
      <c r="A856" s="41" t="s">
        <v>100</v>
      </c>
      <c r="B856" s="41" t="s">
        <v>100</v>
      </c>
      <c r="C856" s="379" t="s">
        <v>165</v>
      </c>
      <c r="D856" s="381"/>
      <c r="E856" s="382"/>
      <c r="F856" s="380" t="s">
        <v>100</v>
      </c>
      <c r="G856" s="382"/>
      <c r="H856" s="378"/>
      <c r="I856" s="382"/>
      <c r="J856" s="379" t="s">
        <v>100</v>
      </c>
      <c r="K856" s="382"/>
      <c r="L856" s="39" t="s">
        <v>100</v>
      </c>
      <c r="M856" s="379" t="s">
        <v>100</v>
      </c>
      <c r="N856" s="382"/>
      <c r="O856" s="41" t="s">
        <v>100</v>
      </c>
      <c r="P856" s="378"/>
      <c r="Q856" s="382"/>
      <c r="R856" s="379" t="s">
        <v>100</v>
      </c>
      <c r="S856" s="381"/>
      <c r="T856" s="382"/>
      <c r="U856" s="37">
        <v>4388.12</v>
      </c>
    </row>
    <row r="857" spans="1:21" ht="28.35" customHeight="1" x14ac:dyDescent="0.25">
      <c r="A857" s="41" t="s">
        <v>100</v>
      </c>
      <c r="B857" s="39" t="s">
        <v>1171</v>
      </c>
      <c r="C857" s="379" t="s">
        <v>1172</v>
      </c>
      <c r="D857" s="381"/>
      <c r="E857" s="382"/>
      <c r="F857" s="380" t="s">
        <v>160</v>
      </c>
      <c r="G857" s="382"/>
      <c r="H857" s="383">
        <v>112</v>
      </c>
      <c r="I857" s="382"/>
      <c r="J857" s="383">
        <v>1</v>
      </c>
      <c r="K857" s="382"/>
      <c r="L857" s="37">
        <v>112</v>
      </c>
      <c r="M857" s="378"/>
      <c r="N857" s="382"/>
      <c r="O857" s="39" t="s">
        <v>100</v>
      </c>
      <c r="P857" s="378"/>
      <c r="Q857" s="382"/>
      <c r="R857" s="384" t="s">
        <v>100</v>
      </c>
      <c r="S857" s="381"/>
      <c r="T857" s="382"/>
      <c r="U857" s="37">
        <v>4914.6899999999996</v>
      </c>
    </row>
    <row r="858" spans="1:21" ht="28.35" customHeight="1" x14ac:dyDescent="0.25">
      <c r="A858" s="41" t="s">
        <v>100</v>
      </c>
      <c r="B858" s="39" t="s">
        <v>1173</v>
      </c>
      <c r="C858" s="379" t="s">
        <v>1174</v>
      </c>
      <c r="D858" s="381"/>
      <c r="E858" s="382"/>
      <c r="F858" s="380" t="s">
        <v>160</v>
      </c>
      <c r="G858" s="382"/>
      <c r="H858" s="383">
        <v>65</v>
      </c>
      <c r="I858" s="382"/>
      <c r="J858" s="383">
        <v>1</v>
      </c>
      <c r="K858" s="382"/>
      <c r="L858" s="37">
        <v>65</v>
      </c>
      <c r="M858" s="378"/>
      <c r="N858" s="382"/>
      <c r="O858" s="39" t="s">
        <v>100</v>
      </c>
      <c r="P858" s="378"/>
      <c r="Q858" s="382"/>
      <c r="R858" s="384" t="s">
        <v>100</v>
      </c>
      <c r="S858" s="381"/>
      <c r="T858" s="382"/>
      <c r="U858" s="37">
        <v>2852.28</v>
      </c>
    </row>
    <row r="859" spans="1:21" ht="14.25" customHeight="1" x14ac:dyDescent="0.25">
      <c r="A859" s="36" t="s">
        <v>100</v>
      </c>
      <c r="B859" s="36" t="s">
        <v>100</v>
      </c>
      <c r="C859" s="365" t="s">
        <v>136</v>
      </c>
      <c r="D859" s="381"/>
      <c r="E859" s="381"/>
      <c r="F859" s="381"/>
      <c r="G859" s="381"/>
      <c r="H859" s="381"/>
      <c r="I859" s="381"/>
      <c r="J859" s="381"/>
      <c r="K859" s="381"/>
      <c r="L859" s="382"/>
      <c r="M859" s="385" t="s">
        <v>100</v>
      </c>
      <c r="N859" s="381"/>
      <c r="O859" s="382"/>
      <c r="P859" s="386">
        <v>62623.87</v>
      </c>
      <c r="Q859" s="382"/>
      <c r="R859" s="369"/>
      <c r="S859" s="381"/>
      <c r="T859" s="382"/>
      <c r="U859" s="35">
        <v>16344.83</v>
      </c>
    </row>
    <row r="860" spans="1:21" ht="93.6" customHeight="1" x14ac:dyDescent="0.25">
      <c r="A860" s="44" t="s">
        <v>547</v>
      </c>
      <c r="B860" s="43" t="s">
        <v>1464</v>
      </c>
      <c r="C860" s="365" t="s">
        <v>1465</v>
      </c>
      <c r="D860" s="381"/>
      <c r="E860" s="382"/>
      <c r="F860" s="367" t="s">
        <v>229</v>
      </c>
      <c r="G860" s="382"/>
      <c r="H860" s="368">
        <v>0.26100000000000001</v>
      </c>
      <c r="I860" s="382"/>
      <c r="J860" s="368">
        <v>1</v>
      </c>
      <c r="K860" s="382"/>
      <c r="L860" s="35">
        <v>0.26100000000000001</v>
      </c>
      <c r="M860" s="369"/>
      <c r="N860" s="382"/>
      <c r="O860" s="42"/>
      <c r="P860" s="369"/>
      <c r="Q860" s="382"/>
      <c r="R860" s="369"/>
      <c r="S860" s="381"/>
      <c r="T860" s="382"/>
      <c r="U860" s="38"/>
    </row>
    <row r="861" spans="1:21" ht="28.35" customHeight="1" x14ac:dyDescent="0.25">
      <c r="A861" s="40" t="s">
        <v>100</v>
      </c>
      <c r="B861" s="39" t="s">
        <v>228</v>
      </c>
      <c r="C861" s="379" t="s">
        <v>227</v>
      </c>
      <c r="D861" s="381"/>
      <c r="E861" s="381"/>
      <c r="F861" s="381"/>
      <c r="G861" s="381"/>
      <c r="H861" s="381"/>
      <c r="I861" s="381"/>
      <c r="J861" s="381"/>
      <c r="K861" s="381"/>
      <c r="L861" s="381"/>
      <c r="M861" s="381"/>
      <c r="N861" s="381"/>
      <c r="O861" s="381"/>
      <c r="P861" s="381"/>
      <c r="Q861" s="381"/>
      <c r="R861" s="381"/>
      <c r="S861" s="381"/>
      <c r="T861" s="382"/>
      <c r="U861" s="41" t="s">
        <v>100</v>
      </c>
    </row>
    <row r="862" spans="1:21" ht="14.25" customHeight="1" x14ac:dyDescent="0.25">
      <c r="A862" s="39" t="s">
        <v>100</v>
      </c>
      <c r="B862" s="39" t="s">
        <v>187</v>
      </c>
      <c r="C862" s="379" t="s">
        <v>186</v>
      </c>
      <c r="D862" s="381"/>
      <c r="E862" s="382"/>
      <c r="F862" s="380" t="s">
        <v>179</v>
      </c>
      <c r="G862" s="382"/>
      <c r="H862" s="378"/>
      <c r="I862" s="382"/>
      <c r="J862" s="378"/>
      <c r="K862" s="382"/>
      <c r="L862" s="37">
        <v>4.3221600000000002</v>
      </c>
      <c r="M862" s="378"/>
      <c r="N862" s="382"/>
      <c r="O862" s="39" t="s">
        <v>100</v>
      </c>
      <c r="P862" s="378"/>
      <c r="Q862" s="382"/>
      <c r="R862" s="378"/>
      <c r="S862" s="381"/>
      <c r="T862" s="382"/>
      <c r="U862" s="37">
        <v>2352.5500000000002</v>
      </c>
    </row>
    <row r="863" spans="1:21" ht="14.25" customHeight="1" x14ac:dyDescent="0.25">
      <c r="A863" s="39" t="s">
        <v>100</v>
      </c>
      <c r="B863" s="39" t="s">
        <v>508</v>
      </c>
      <c r="C863" s="379" t="s">
        <v>507</v>
      </c>
      <c r="D863" s="381"/>
      <c r="E863" s="382"/>
      <c r="F863" s="380" t="s">
        <v>179</v>
      </c>
      <c r="G863" s="382"/>
      <c r="H863" s="383">
        <v>14.4</v>
      </c>
      <c r="I863" s="382"/>
      <c r="J863" s="383">
        <v>1.1499999999999999</v>
      </c>
      <c r="K863" s="382"/>
      <c r="L863" s="37">
        <v>4.3221600000000002</v>
      </c>
      <c r="M863" s="378"/>
      <c r="N863" s="382"/>
      <c r="O863" s="39" t="s">
        <v>100</v>
      </c>
      <c r="P863" s="383">
        <v>544.29999999999995</v>
      </c>
      <c r="Q863" s="382"/>
      <c r="R863" s="383">
        <v>1</v>
      </c>
      <c r="S863" s="381"/>
      <c r="T863" s="382"/>
      <c r="U863" s="37">
        <v>2352.5500000000002</v>
      </c>
    </row>
    <row r="864" spans="1:21" ht="14.25" customHeight="1" x14ac:dyDescent="0.25">
      <c r="A864" s="39" t="s">
        <v>100</v>
      </c>
      <c r="B864" s="39" t="s">
        <v>183</v>
      </c>
      <c r="C864" s="379" t="s">
        <v>182</v>
      </c>
      <c r="D864" s="381"/>
      <c r="E864" s="382"/>
      <c r="F864" s="380" t="s">
        <v>100</v>
      </c>
      <c r="G864" s="382"/>
      <c r="H864" s="378"/>
      <c r="I864" s="382"/>
      <c r="J864" s="378"/>
      <c r="K864" s="382"/>
      <c r="L864" s="38"/>
      <c r="M864" s="378"/>
      <c r="N864" s="382"/>
      <c r="O864" s="39" t="s">
        <v>100</v>
      </c>
      <c r="P864" s="378"/>
      <c r="Q864" s="382"/>
      <c r="R864" s="378"/>
      <c r="S864" s="381"/>
      <c r="T864" s="382"/>
      <c r="U864" s="37">
        <v>42.06</v>
      </c>
    </row>
    <row r="865" spans="1:21" ht="14.25" customHeight="1" x14ac:dyDescent="0.25">
      <c r="A865" s="39" t="s">
        <v>100</v>
      </c>
      <c r="B865" s="39" t="s">
        <v>181</v>
      </c>
      <c r="C865" s="379" t="s">
        <v>180</v>
      </c>
      <c r="D865" s="381"/>
      <c r="E865" s="382"/>
      <c r="F865" s="380" t="s">
        <v>179</v>
      </c>
      <c r="G865" s="382"/>
      <c r="H865" s="378"/>
      <c r="I865" s="382"/>
      <c r="J865" s="378"/>
      <c r="K865" s="382"/>
      <c r="L865" s="37">
        <v>2.1010999999999998E-2</v>
      </c>
      <c r="M865" s="378"/>
      <c r="N865" s="382"/>
      <c r="O865" s="39" t="s">
        <v>100</v>
      </c>
      <c r="P865" s="378"/>
      <c r="Q865" s="382"/>
      <c r="R865" s="378"/>
      <c r="S865" s="381"/>
      <c r="T865" s="382"/>
      <c r="U865" s="37">
        <v>13.75</v>
      </c>
    </row>
    <row r="866" spans="1:21" ht="18.95" customHeight="1" x14ac:dyDescent="0.25">
      <c r="A866" s="39" t="s">
        <v>100</v>
      </c>
      <c r="B866" s="39" t="s">
        <v>254</v>
      </c>
      <c r="C866" s="379" t="s">
        <v>253</v>
      </c>
      <c r="D866" s="381"/>
      <c r="E866" s="382"/>
      <c r="F866" s="380" t="s">
        <v>218</v>
      </c>
      <c r="G866" s="382"/>
      <c r="H866" s="383">
        <v>0.02</v>
      </c>
      <c r="I866" s="382"/>
      <c r="J866" s="383">
        <v>1.1499999999999999</v>
      </c>
      <c r="K866" s="382"/>
      <c r="L866" s="37">
        <v>6.0029999999999997E-3</v>
      </c>
      <c r="M866" s="378"/>
      <c r="N866" s="382"/>
      <c r="O866" s="39" t="s">
        <v>100</v>
      </c>
      <c r="P866" s="383">
        <v>1631.99</v>
      </c>
      <c r="Q866" s="382"/>
      <c r="R866" s="378"/>
      <c r="S866" s="381"/>
      <c r="T866" s="382"/>
      <c r="U866" s="37">
        <v>9.8000000000000007</v>
      </c>
    </row>
    <row r="867" spans="1:21" ht="14.25" customHeight="1" x14ac:dyDescent="0.25">
      <c r="A867" s="39" t="s">
        <v>100</v>
      </c>
      <c r="B867" s="39" t="s">
        <v>252</v>
      </c>
      <c r="C867" s="379" t="s">
        <v>251</v>
      </c>
      <c r="D867" s="381"/>
      <c r="E867" s="382"/>
      <c r="F867" s="380" t="s">
        <v>179</v>
      </c>
      <c r="G867" s="382"/>
      <c r="H867" s="383">
        <v>0.02</v>
      </c>
      <c r="I867" s="382"/>
      <c r="J867" s="383">
        <v>1.1499999999999999</v>
      </c>
      <c r="K867" s="382"/>
      <c r="L867" s="37">
        <v>6.0029999999999997E-3</v>
      </c>
      <c r="M867" s="378"/>
      <c r="N867" s="382"/>
      <c r="O867" s="39" t="s">
        <v>100</v>
      </c>
      <c r="P867" s="383">
        <v>756.56</v>
      </c>
      <c r="Q867" s="382"/>
      <c r="R867" s="383">
        <v>1</v>
      </c>
      <c r="S867" s="381"/>
      <c r="T867" s="382"/>
      <c r="U867" s="37">
        <v>4.54</v>
      </c>
    </row>
    <row r="868" spans="1:21" ht="36.6" customHeight="1" x14ac:dyDescent="0.25">
      <c r="A868" s="39" t="s">
        <v>100</v>
      </c>
      <c r="B868" s="39" t="s">
        <v>1144</v>
      </c>
      <c r="C868" s="379" t="s">
        <v>1145</v>
      </c>
      <c r="D868" s="381"/>
      <c r="E868" s="382"/>
      <c r="F868" s="380" t="s">
        <v>218</v>
      </c>
      <c r="G868" s="382"/>
      <c r="H868" s="383">
        <v>0.03</v>
      </c>
      <c r="I868" s="382"/>
      <c r="J868" s="383">
        <v>1.1499999999999999</v>
      </c>
      <c r="K868" s="382"/>
      <c r="L868" s="37">
        <v>9.0050000000000009E-3</v>
      </c>
      <c r="M868" s="378"/>
      <c r="N868" s="382"/>
      <c r="O868" s="39" t="s">
        <v>100</v>
      </c>
      <c r="P868" s="383">
        <v>1615.17</v>
      </c>
      <c r="Q868" s="382"/>
      <c r="R868" s="378"/>
      <c r="S868" s="381"/>
      <c r="T868" s="382"/>
      <c r="U868" s="37">
        <v>14.54</v>
      </c>
    </row>
    <row r="869" spans="1:21" ht="14.25" customHeight="1" x14ac:dyDescent="0.25">
      <c r="A869" s="39" t="s">
        <v>100</v>
      </c>
      <c r="B869" s="39" t="s">
        <v>1088</v>
      </c>
      <c r="C869" s="379" t="s">
        <v>1089</v>
      </c>
      <c r="D869" s="381"/>
      <c r="E869" s="382"/>
      <c r="F869" s="380" t="s">
        <v>179</v>
      </c>
      <c r="G869" s="382"/>
      <c r="H869" s="383">
        <v>0.03</v>
      </c>
      <c r="I869" s="382"/>
      <c r="J869" s="383">
        <v>1.1499999999999999</v>
      </c>
      <c r="K869" s="382"/>
      <c r="L869" s="37">
        <v>9.0050000000000009E-3</v>
      </c>
      <c r="M869" s="378"/>
      <c r="N869" s="382"/>
      <c r="O869" s="39" t="s">
        <v>100</v>
      </c>
      <c r="P869" s="383">
        <v>647.28</v>
      </c>
      <c r="Q869" s="382"/>
      <c r="R869" s="383">
        <v>1</v>
      </c>
      <c r="S869" s="381"/>
      <c r="T869" s="382"/>
      <c r="U869" s="37">
        <v>5.83</v>
      </c>
    </row>
    <row r="870" spans="1:21" ht="27.6" customHeight="1" x14ac:dyDescent="0.25">
      <c r="A870" s="39" t="s">
        <v>100</v>
      </c>
      <c r="B870" s="39" t="s">
        <v>1466</v>
      </c>
      <c r="C870" s="379" t="s">
        <v>1467</v>
      </c>
      <c r="D870" s="381"/>
      <c r="E870" s="382"/>
      <c r="F870" s="380" t="s">
        <v>218</v>
      </c>
      <c r="G870" s="382"/>
      <c r="H870" s="383">
        <v>0.85</v>
      </c>
      <c r="I870" s="382"/>
      <c r="J870" s="383">
        <v>1.1499999999999999</v>
      </c>
      <c r="K870" s="382"/>
      <c r="L870" s="37">
        <v>0.25512800000000002</v>
      </c>
      <c r="M870" s="378"/>
      <c r="N870" s="382"/>
      <c r="O870" s="39" t="s">
        <v>100</v>
      </c>
      <c r="P870" s="383">
        <v>54.02</v>
      </c>
      <c r="Q870" s="382"/>
      <c r="R870" s="378"/>
      <c r="S870" s="381"/>
      <c r="T870" s="382"/>
      <c r="U870" s="37">
        <v>13.78</v>
      </c>
    </row>
    <row r="871" spans="1:21" ht="18.95" customHeight="1" x14ac:dyDescent="0.25">
      <c r="A871" s="39" t="s">
        <v>100</v>
      </c>
      <c r="B871" s="39" t="s">
        <v>224</v>
      </c>
      <c r="C871" s="379" t="s">
        <v>223</v>
      </c>
      <c r="D871" s="381"/>
      <c r="E871" s="382"/>
      <c r="F871" s="380" t="s">
        <v>218</v>
      </c>
      <c r="G871" s="382"/>
      <c r="H871" s="383">
        <v>0.02</v>
      </c>
      <c r="I871" s="382"/>
      <c r="J871" s="383">
        <v>1.1499999999999999</v>
      </c>
      <c r="K871" s="382"/>
      <c r="L871" s="37">
        <v>6.0029999999999997E-3</v>
      </c>
      <c r="M871" s="378"/>
      <c r="N871" s="382"/>
      <c r="O871" s="39" t="s">
        <v>100</v>
      </c>
      <c r="P871" s="383">
        <v>656.62</v>
      </c>
      <c r="Q871" s="382"/>
      <c r="R871" s="378"/>
      <c r="S871" s="381"/>
      <c r="T871" s="382"/>
      <c r="U871" s="37">
        <v>3.94</v>
      </c>
    </row>
    <row r="872" spans="1:21" ht="14.25" customHeight="1" x14ac:dyDescent="0.25">
      <c r="A872" s="39" t="s">
        <v>100</v>
      </c>
      <c r="B872" s="39" t="s">
        <v>222</v>
      </c>
      <c r="C872" s="379" t="s">
        <v>221</v>
      </c>
      <c r="D872" s="381"/>
      <c r="E872" s="382"/>
      <c r="F872" s="380" t="s">
        <v>179</v>
      </c>
      <c r="G872" s="382"/>
      <c r="H872" s="383">
        <v>0.02</v>
      </c>
      <c r="I872" s="382"/>
      <c r="J872" s="383">
        <v>1.1499999999999999</v>
      </c>
      <c r="K872" s="382"/>
      <c r="L872" s="37">
        <v>6.0029999999999997E-3</v>
      </c>
      <c r="M872" s="378"/>
      <c r="N872" s="382"/>
      <c r="O872" s="39" t="s">
        <v>100</v>
      </c>
      <c r="P872" s="383">
        <v>563.22</v>
      </c>
      <c r="Q872" s="382"/>
      <c r="R872" s="383">
        <v>1</v>
      </c>
      <c r="S872" s="381"/>
      <c r="T872" s="382"/>
      <c r="U872" s="37">
        <v>3.38</v>
      </c>
    </row>
    <row r="873" spans="1:21" ht="14.25" customHeight="1" x14ac:dyDescent="0.25">
      <c r="A873" s="39" t="s">
        <v>100</v>
      </c>
      <c r="B873" s="39" t="s">
        <v>178</v>
      </c>
      <c r="C873" s="379" t="s">
        <v>177</v>
      </c>
      <c r="D873" s="381"/>
      <c r="E873" s="382"/>
      <c r="F873" s="380" t="s">
        <v>100</v>
      </c>
      <c r="G873" s="382"/>
      <c r="H873" s="378"/>
      <c r="I873" s="382"/>
      <c r="J873" s="378"/>
      <c r="K873" s="382"/>
      <c r="L873" s="38"/>
      <c r="M873" s="378"/>
      <c r="N873" s="382"/>
      <c r="O873" s="39" t="s">
        <v>100</v>
      </c>
      <c r="P873" s="378"/>
      <c r="Q873" s="382"/>
      <c r="R873" s="378"/>
      <c r="S873" s="381"/>
      <c r="T873" s="382"/>
      <c r="U873" s="37">
        <v>10504.16</v>
      </c>
    </row>
    <row r="874" spans="1:21" ht="14.25" customHeight="1" x14ac:dyDescent="0.25">
      <c r="A874" s="39" t="s">
        <v>100</v>
      </c>
      <c r="B874" s="39" t="s">
        <v>1468</v>
      </c>
      <c r="C874" s="379" t="s">
        <v>1469</v>
      </c>
      <c r="D874" s="381"/>
      <c r="E874" s="382"/>
      <c r="F874" s="380" t="s">
        <v>174</v>
      </c>
      <c r="G874" s="382"/>
      <c r="H874" s="383">
        <v>0.06</v>
      </c>
      <c r="I874" s="382"/>
      <c r="J874" s="383">
        <v>1</v>
      </c>
      <c r="K874" s="382"/>
      <c r="L874" s="37">
        <v>1.566E-2</v>
      </c>
      <c r="M874" s="383">
        <v>22876.38</v>
      </c>
      <c r="N874" s="382"/>
      <c r="O874" s="39" t="s">
        <v>1312</v>
      </c>
      <c r="P874" s="383">
        <v>23105.14</v>
      </c>
      <c r="Q874" s="382"/>
      <c r="R874" s="378"/>
      <c r="S874" s="381"/>
      <c r="T874" s="382"/>
      <c r="U874" s="37">
        <v>361.83</v>
      </c>
    </row>
    <row r="875" spans="1:21" ht="18.95" customHeight="1" x14ac:dyDescent="0.25">
      <c r="A875" s="39" t="s">
        <v>100</v>
      </c>
      <c r="B875" s="39" t="s">
        <v>1470</v>
      </c>
      <c r="C875" s="379" t="s">
        <v>1471</v>
      </c>
      <c r="D875" s="381"/>
      <c r="E875" s="382"/>
      <c r="F875" s="380" t="s">
        <v>214</v>
      </c>
      <c r="G875" s="382"/>
      <c r="H875" s="383">
        <v>0.5</v>
      </c>
      <c r="I875" s="382"/>
      <c r="J875" s="383">
        <v>1</v>
      </c>
      <c r="K875" s="382"/>
      <c r="L875" s="37">
        <v>0.1305</v>
      </c>
      <c r="M875" s="378"/>
      <c r="N875" s="382"/>
      <c r="O875" s="39" t="s">
        <v>100</v>
      </c>
      <c r="P875" s="383">
        <v>826.43</v>
      </c>
      <c r="Q875" s="382"/>
      <c r="R875" s="378"/>
      <c r="S875" s="381"/>
      <c r="T875" s="382"/>
      <c r="U875" s="37">
        <v>107.85</v>
      </c>
    </row>
    <row r="876" spans="1:21" ht="18.95" customHeight="1" x14ac:dyDescent="0.25">
      <c r="A876" s="39" t="s">
        <v>100</v>
      </c>
      <c r="B876" s="39" t="s">
        <v>1472</v>
      </c>
      <c r="C876" s="379" t="s">
        <v>1473</v>
      </c>
      <c r="D876" s="381"/>
      <c r="E876" s="382"/>
      <c r="F876" s="380" t="s">
        <v>174</v>
      </c>
      <c r="G876" s="382"/>
      <c r="H876" s="378"/>
      <c r="I876" s="382"/>
      <c r="J876" s="383">
        <v>1</v>
      </c>
      <c r="K876" s="382"/>
      <c r="L876" s="37">
        <v>1.8634999999999999</v>
      </c>
      <c r="M876" s="383">
        <v>3713.62</v>
      </c>
      <c r="N876" s="382"/>
      <c r="O876" s="39" t="s">
        <v>1474</v>
      </c>
      <c r="P876" s="383">
        <v>5384.75</v>
      </c>
      <c r="Q876" s="382"/>
      <c r="R876" s="378"/>
      <c r="S876" s="381"/>
      <c r="T876" s="382"/>
      <c r="U876" s="37">
        <v>10034.48</v>
      </c>
    </row>
    <row r="877" spans="1:21" ht="14.25" customHeight="1" x14ac:dyDescent="0.25">
      <c r="A877" s="39" t="s">
        <v>100</v>
      </c>
      <c r="B877" s="39" t="s">
        <v>100</v>
      </c>
      <c r="C877" s="365" t="s">
        <v>166</v>
      </c>
      <c r="D877" s="381"/>
      <c r="E877" s="382"/>
      <c r="F877" s="380" t="s">
        <v>100</v>
      </c>
      <c r="G877" s="382"/>
      <c r="H877" s="378"/>
      <c r="I877" s="382"/>
      <c r="J877" s="378"/>
      <c r="K877" s="382"/>
      <c r="L877" s="38"/>
      <c r="M877" s="378"/>
      <c r="N877" s="382"/>
      <c r="O877" s="39" t="s">
        <v>100</v>
      </c>
      <c r="P877" s="378"/>
      <c r="Q877" s="382"/>
      <c r="R877" s="378"/>
      <c r="S877" s="381"/>
      <c r="T877" s="382"/>
      <c r="U877" s="35">
        <v>12912.52</v>
      </c>
    </row>
    <row r="878" spans="1:21" ht="14.25" customHeight="1" x14ac:dyDescent="0.25">
      <c r="A878" s="41" t="s">
        <v>100</v>
      </c>
      <c r="B878" s="41" t="s">
        <v>100</v>
      </c>
      <c r="C878" s="379" t="s">
        <v>165</v>
      </c>
      <c r="D878" s="381"/>
      <c r="E878" s="382"/>
      <c r="F878" s="380" t="s">
        <v>100</v>
      </c>
      <c r="G878" s="382"/>
      <c r="H878" s="378"/>
      <c r="I878" s="382"/>
      <c r="J878" s="379" t="s">
        <v>100</v>
      </c>
      <c r="K878" s="382"/>
      <c r="L878" s="39" t="s">
        <v>100</v>
      </c>
      <c r="M878" s="379" t="s">
        <v>100</v>
      </c>
      <c r="N878" s="382"/>
      <c r="O878" s="41" t="s">
        <v>100</v>
      </c>
      <c r="P878" s="378"/>
      <c r="Q878" s="382"/>
      <c r="R878" s="379" t="s">
        <v>100</v>
      </c>
      <c r="S878" s="381"/>
      <c r="T878" s="382"/>
      <c r="U878" s="37">
        <v>2366.3000000000002</v>
      </c>
    </row>
    <row r="879" spans="1:21" ht="50.25" customHeight="1" x14ac:dyDescent="0.25">
      <c r="A879" s="41" t="s">
        <v>100</v>
      </c>
      <c r="B879" s="39" t="s">
        <v>1475</v>
      </c>
      <c r="C879" s="379" t="s">
        <v>1476</v>
      </c>
      <c r="D879" s="381"/>
      <c r="E879" s="382"/>
      <c r="F879" s="380" t="s">
        <v>160</v>
      </c>
      <c r="G879" s="382"/>
      <c r="H879" s="383">
        <v>113</v>
      </c>
      <c r="I879" s="382"/>
      <c r="J879" s="383">
        <v>1</v>
      </c>
      <c r="K879" s="382"/>
      <c r="L879" s="37">
        <v>113</v>
      </c>
      <c r="M879" s="378"/>
      <c r="N879" s="382"/>
      <c r="O879" s="39" t="s">
        <v>100</v>
      </c>
      <c r="P879" s="378"/>
      <c r="Q879" s="382"/>
      <c r="R879" s="384" t="s">
        <v>100</v>
      </c>
      <c r="S879" s="381"/>
      <c r="T879" s="382"/>
      <c r="U879" s="37">
        <v>2673.92</v>
      </c>
    </row>
    <row r="880" spans="1:21" ht="50.25" customHeight="1" x14ac:dyDescent="0.25">
      <c r="A880" s="41" t="s">
        <v>100</v>
      </c>
      <c r="B880" s="39" t="s">
        <v>1477</v>
      </c>
      <c r="C880" s="379" t="s">
        <v>1478</v>
      </c>
      <c r="D880" s="381"/>
      <c r="E880" s="382"/>
      <c r="F880" s="380" t="s">
        <v>160</v>
      </c>
      <c r="G880" s="382"/>
      <c r="H880" s="383">
        <v>77</v>
      </c>
      <c r="I880" s="382"/>
      <c r="J880" s="383">
        <v>1</v>
      </c>
      <c r="K880" s="382"/>
      <c r="L880" s="37">
        <v>77</v>
      </c>
      <c r="M880" s="378"/>
      <c r="N880" s="382"/>
      <c r="O880" s="39" t="s">
        <v>100</v>
      </c>
      <c r="P880" s="378"/>
      <c r="Q880" s="382"/>
      <c r="R880" s="384" t="s">
        <v>100</v>
      </c>
      <c r="S880" s="381"/>
      <c r="T880" s="382"/>
      <c r="U880" s="37">
        <v>1822.05</v>
      </c>
    </row>
    <row r="881" spans="1:21" ht="14.25" customHeight="1" x14ac:dyDescent="0.25">
      <c r="A881" s="36" t="s">
        <v>100</v>
      </c>
      <c r="B881" s="36" t="s">
        <v>100</v>
      </c>
      <c r="C881" s="365" t="s">
        <v>136</v>
      </c>
      <c r="D881" s="381"/>
      <c r="E881" s="381"/>
      <c r="F881" s="381"/>
      <c r="G881" s="381"/>
      <c r="H881" s="381"/>
      <c r="I881" s="381"/>
      <c r="J881" s="381"/>
      <c r="K881" s="381"/>
      <c r="L881" s="382"/>
      <c r="M881" s="385" t="s">
        <v>100</v>
      </c>
      <c r="N881" s="381"/>
      <c r="O881" s="382"/>
      <c r="P881" s="386">
        <v>66699.199999999997</v>
      </c>
      <c r="Q881" s="382"/>
      <c r="R881" s="369"/>
      <c r="S881" s="381"/>
      <c r="T881" s="382"/>
      <c r="U881" s="35">
        <v>17408.490000000002</v>
      </c>
    </row>
    <row r="882" spans="1:21" ht="14.25" customHeight="1" x14ac:dyDescent="0.25"/>
    <row r="883" spans="1:21" ht="14.25" customHeight="1" x14ac:dyDescent="0.25">
      <c r="A883" s="34" t="s">
        <v>100</v>
      </c>
      <c r="B883" s="34" t="s">
        <v>100</v>
      </c>
      <c r="C883" s="387" t="s">
        <v>133</v>
      </c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2"/>
      <c r="P883" s="388" t="s">
        <v>100</v>
      </c>
      <c r="Q883" s="382"/>
      <c r="R883" s="388" t="s">
        <v>100</v>
      </c>
      <c r="S883" s="381"/>
      <c r="T883" s="382"/>
      <c r="U883" s="33" t="s">
        <v>100</v>
      </c>
    </row>
    <row r="884" spans="1:21" ht="14.25" customHeight="1" x14ac:dyDescent="0.25">
      <c r="A884" s="34" t="s">
        <v>100</v>
      </c>
      <c r="B884" s="34" t="s">
        <v>100</v>
      </c>
      <c r="C884" s="387" t="s">
        <v>135</v>
      </c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2"/>
      <c r="P884" s="388" t="s">
        <v>100</v>
      </c>
      <c r="Q884" s="382"/>
      <c r="R884" s="388" t="s">
        <v>100</v>
      </c>
      <c r="S884" s="381"/>
      <c r="T884" s="382"/>
      <c r="U884" s="33" t="s">
        <v>1479</v>
      </c>
    </row>
    <row r="885" spans="1:21" ht="14.25" customHeight="1" x14ac:dyDescent="0.25">
      <c r="A885" s="34" t="s">
        <v>100</v>
      </c>
      <c r="B885" s="34" t="s">
        <v>100</v>
      </c>
      <c r="C885" s="387" t="s">
        <v>155</v>
      </c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2"/>
      <c r="P885" s="388" t="s">
        <v>100</v>
      </c>
      <c r="Q885" s="382"/>
      <c r="R885" s="388" t="s">
        <v>100</v>
      </c>
      <c r="S885" s="381"/>
      <c r="T885" s="382"/>
      <c r="U885" s="33" t="s">
        <v>1480</v>
      </c>
    </row>
    <row r="886" spans="1:21" ht="14.25" customHeight="1" x14ac:dyDescent="0.25">
      <c r="A886" s="34" t="s">
        <v>100</v>
      </c>
      <c r="B886" s="34" t="s">
        <v>100</v>
      </c>
      <c r="C886" s="387" t="s">
        <v>154</v>
      </c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2"/>
      <c r="P886" s="388" t="s">
        <v>100</v>
      </c>
      <c r="Q886" s="382"/>
      <c r="R886" s="388" t="s">
        <v>100</v>
      </c>
      <c r="S886" s="381"/>
      <c r="T886" s="382"/>
      <c r="U886" s="33" t="s">
        <v>1481</v>
      </c>
    </row>
    <row r="887" spans="1:21" ht="14.25" customHeight="1" x14ac:dyDescent="0.25">
      <c r="A887" s="34" t="s">
        <v>100</v>
      </c>
      <c r="B887" s="34" t="s">
        <v>100</v>
      </c>
      <c r="C887" s="387" t="s">
        <v>153</v>
      </c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2"/>
      <c r="P887" s="388" t="s">
        <v>100</v>
      </c>
      <c r="Q887" s="382"/>
      <c r="R887" s="388" t="s">
        <v>100</v>
      </c>
      <c r="S887" s="381"/>
      <c r="T887" s="382"/>
      <c r="U887" s="33" t="s">
        <v>1482</v>
      </c>
    </row>
    <row r="888" spans="1:21" ht="14.25" customHeight="1" x14ac:dyDescent="0.25">
      <c r="A888" s="34" t="s">
        <v>100</v>
      </c>
      <c r="B888" s="34" t="s">
        <v>100</v>
      </c>
      <c r="C888" s="387" t="s">
        <v>152</v>
      </c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2"/>
      <c r="P888" s="388" t="s">
        <v>100</v>
      </c>
      <c r="Q888" s="382"/>
      <c r="R888" s="388" t="s">
        <v>100</v>
      </c>
      <c r="S888" s="381"/>
      <c r="T888" s="382"/>
      <c r="U888" s="33" t="s">
        <v>1483</v>
      </c>
    </row>
    <row r="889" spans="1:21" ht="14.25" customHeight="1" x14ac:dyDescent="0.25">
      <c r="A889" s="34" t="s">
        <v>100</v>
      </c>
      <c r="B889" s="34" t="s">
        <v>100</v>
      </c>
      <c r="C889" s="387" t="s">
        <v>149</v>
      </c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2"/>
      <c r="P889" s="388" t="s">
        <v>100</v>
      </c>
      <c r="Q889" s="366"/>
      <c r="R889" s="388" t="s">
        <v>100</v>
      </c>
      <c r="S889" s="358"/>
      <c r="T889" s="366"/>
      <c r="U889" s="33" t="s">
        <v>1484</v>
      </c>
    </row>
    <row r="890" spans="1:21" ht="14.25" customHeight="1" x14ac:dyDescent="0.25">
      <c r="A890" s="34" t="s">
        <v>100</v>
      </c>
      <c r="B890" s="34" t="s">
        <v>100</v>
      </c>
      <c r="C890" s="387" t="s">
        <v>148</v>
      </c>
      <c r="D890" s="358"/>
      <c r="E890" s="358"/>
      <c r="F890" s="358"/>
      <c r="G890" s="358"/>
      <c r="H890" s="358"/>
      <c r="I890" s="358"/>
      <c r="J890" s="358"/>
      <c r="K890" s="358"/>
      <c r="L890" s="358"/>
      <c r="M890" s="358"/>
      <c r="N890" s="358"/>
      <c r="O890" s="366"/>
      <c r="P890" s="388" t="s">
        <v>100</v>
      </c>
      <c r="Q890" s="366"/>
      <c r="R890" s="388" t="s">
        <v>100</v>
      </c>
      <c r="S890" s="358"/>
      <c r="T890" s="366"/>
      <c r="U890" s="33" t="s">
        <v>1485</v>
      </c>
    </row>
    <row r="891" spans="1:21" ht="14.25" customHeight="1" x14ac:dyDescent="0.25">
      <c r="A891" s="34" t="s">
        <v>100</v>
      </c>
      <c r="B891" s="34" t="s">
        <v>100</v>
      </c>
      <c r="C891" s="387" t="s">
        <v>147</v>
      </c>
      <c r="D891" s="358"/>
      <c r="E891" s="358"/>
      <c r="F891" s="358"/>
      <c r="G891" s="358"/>
      <c r="H891" s="358"/>
      <c r="I891" s="358"/>
      <c r="J891" s="358"/>
      <c r="K891" s="358"/>
      <c r="L891" s="358"/>
      <c r="M891" s="358"/>
      <c r="N891" s="358"/>
      <c r="O891" s="366"/>
      <c r="P891" s="388" t="s">
        <v>100</v>
      </c>
      <c r="Q891" s="366"/>
      <c r="R891" s="388" t="s">
        <v>100</v>
      </c>
      <c r="S891" s="358"/>
      <c r="T891" s="366"/>
      <c r="U891" s="33" t="s">
        <v>1486</v>
      </c>
    </row>
    <row r="892" spans="1:21" ht="14.25" customHeight="1" x14ac:dyDescent="0.25">
      <c r="A892" s="34" t="s">
        <v>100</v>
      </c>
      <c r="B892" s="34" t="s">
        <v>100</v>
      </c>
      <c r="C892" s="387" t="s">
        <v>133</v>
      </c>
      <c r="D892" s="358"/>
      <c r="E892" s="358"/>
      <c r="F892" s="358"/>
      <c r="G892" s="358"/>
      <c r="H892" s="358"/>
      <c r="I892" s="358"/>
      <c r="J892" s="358"/>
      <c r="K892" s="358"/>
      <c r="L892" s="358"/>
      <c r="M892" s="358"/>
      <c r="N892" s="358"/>
      <c r="O892" s="366"/>
      <c r="P892" s="388" t="s">
        <v>100</v>
      </c>
      <c r="Q892" s="366"/>
      <c r="R892" s="388" t="s">
        <v>100</v>
      </c>
      <c r="S892" s="358"/>
      <c r="T892" s="366"/>
      <c r="U892" s="33" t="s">
        <v>1487</v>
      </c>
    </row>
    <row r="893" spans="1:21" ht="14.25" customHeight="1" x14ac:dyDescent="0.25">
      <c r="A893" s="34" t="s">
        <v>100</v>
      </c>
      <c r="B893" s="34" t="s">
        <v>100</v>
      </c>
      <c r="C893" s="387" t="s">
        <v>119</v>
      </c>
      <c r="D893" s="358"/>
      <c r="E893" s="358"/>
      <c r="F893" s="358"/>
      <c r="G893" s="358"/>
      <c r="H893" s="358"/>
      <c r="I893" s="358"/>
      <c r="J893" s="358"/>
      <c r="K893" s="358"/>
      <c r="L893" s="358"/>
      <c r="M893" s="358"/>
      <c r="N893" s="358"/>
      <c r="O893" s="366"/>
      <c r="P893" s="388" t="s">
        <v>100</v>
      </c>
      <c r="Q893" s="366"/>
      <c r="R893" s="388" t="s">
        <v>100</v>
      </c>
      <c r="S893" s="358"/>
      <c r="T893" s="366"/>
      <c r="U893" s="33" t="s">
        <v>100</v>
      </c>
    </row>
    <row r="894" spans="1:21" ht="14.25" customHeight="1" x14ac:dyDescent="0.25">
      <c r="A894" s="34" t="s">
        <v>100</v>
      </c>
      <c r="B894" s="34" t="s">
        <v>100</v>
      </c>
      <c r="C894" s="387" t="s">
        <v>145</v>
      </c>
      <c r="D894" s="358"/>
      <c r="E894" s="358"/>
      <c r="F894" s="358"/>
      <c r="G894" s="358"/>
      <c r="H894" s="358"/>
      <c r="I894" s="358"/>
      <c r="J894" s="358"/>
      <c r="K894" s="358"/>
      <c r="L894" s="358"/>
      <c r="M894" s="358"/>
      <c r="N894" s="358"/>
      <c r="O894" s="366"/>
      <c r="P894" s="388" t="s">
        <v>100</v>
      </c>
      <c r="Q894" s="366"/>
      <c r="R894" s="388" t="s">
        <v>100</v>
      </c>
      <c r="S894" s="358"/>
      <c r="T894" s="366"/>
      <c r="U894" s="33" t="s">
        <v>1488</v>
      </c>
    </row>
    <row r="895" spans="1:21" ht="14.25" customHeight="1" x14ac:dyDescent="0.25">
      <c r="A895" s="34" t="s">
        <v>100</v>
      </c>
      <c r="B895" s="34" t="s">
        <v>100</v>
      </c>
      <c r="C895" s="387" t="s">
        <v>144</v>
      </c>
      <c r="D895" s="358"/>
      <c r="E895" s="358"/>
      <c r="F895" s="358"/>
      <c r="G895" s="358"/>
      <c r="H895" s="358"/>
      <c r="I895" s="358"/>
      <c r="J895" s="358"/>
      <c r="K895" s="358"/>
      <c r="L895" s="358"/>
      <c r="M895" s="358"/>
      <c r="N895" s="358"/>
      <c r="O895" s="366"/>
      <c r="P895" s="388" t="s">
        <v>100</v>
      </c>
      <c r="Q895" s="366"/>
      <c r="R895" s="388" t="s">
        <v>100</v>
      </c>
      <c r="S895" s="358"/>
      <c r="T895" s="366"/>
      <c r="U895" s="33" t="s">
        <v>1489</v>
      </c>
    </row>
    <row r="896" spans="1:21" ht="18.2" customHeight="1" x14ac:dyDescent="0.25">
      <c r="A896" s="389" t="s">
        <v>1490</v>
      </c>
      <c r="B896" s="358"/>
      <c r="C896" s="358"/>
      <c r="D896" s="358"/>
      <c r="E896" s="358"/>
      <c r="F896" s="358"/>
      <c r="G896" s="358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</row>
    <row r="897" spans="1:21" ht="202.35" customHeight="1" x14ac:dyDescent="0.25">
      <c r="A897" s="44" t="s">
        <v>526</v>
      </c>
      <c r="B897" s="43" t="s">
        <v>1491</v>
      </c>
      <c r="C897" s="365" t="s">
        <v>1492</v>
      </c>
      <c r="D897" s="358"/>
      <c r="E897" s="366"/>
      <c r="F897" s="367" t="s">
        <v>1104</v>
      </c>
      <c r="G897" s="366"/>
      <c r="H897" s="368">
        <v>0.19350000000000001</v>
      </c>
      <c r="I897" s="366"/>
      <c r="J897" s="368">
        <v>1</v>
      </c>
      <c r="K897" s="366"/>
      <c r="L897" s="35">
        <v>0.19350000000000001</v>
      </c>
      <c r="M897" s="369"/>
      <c r="N897" s="382"/>
      <c r="O897" s="42"/>
      <c r="P897" s="369"/>
      <c r="Q897" s="382"/>
      <c r="R897" s="369"/>
      <c r="S897" s="381"/>
      <c r="T897" s="382"/>
      <c r="U897" s="38"/>
    </row>
    <row r="898" spans="1:21" ht="38.85" customHeight="1" x14ac:dyDescent="0.25">
      <c r="A898" s="40" t="s">
        <v>100</v>
      </c>
      <c r="B898" s="39" t="s">
        <v>1493</v>
      </c>
      <c r="C898" s="379" t="s">
        <v>1494</v>
      </c>
      <c r="D898" s="381"/>
      <c r="E898" s="381"/>
      <c r="F898" s="381"/>
      <c r="G898" s="381"/>
      <c r="H898" s="381"/>
      <c r="I898" s="381"/>
      <c r="J898" s="381"/>
      <c r="K898" s="381"/>
      <c r="L898" s="381"/>
      <c r="M898" s="381"/>
      <c r="N898" s="381"/>
      <c r="O898" s="381"/>
      <c r="P898" s="381"/>
      <c r="Q898" s="381"/>
      <c r="R898" s="381"/>
      <c r="S898" s="381"/>
      <c r="T898" s="382"/>
      <c r="U898" s="41" t="s">
        <v>100</v>
      </c>
    </row>
    <row r="899" spans="1:21" ht="14.25" customHeight="1" x14ac:dyDescent="0.25">
      <c r="A899" s="39" t="s">
        <v>100</v>
      </c>
      <c r="B899" s="39" t="s">
        <v>187</v>
      </c>
      <c r="C899" s="379" t="s">
        <v>186</v>
      </c>
      <c r="D899" s="381"/>
      <c r="E899" s="382"/>
      <c r="F899" s="380" t="s">
        <v>179</v>
      </c>
      <c r="G899" s="382"/>
      <c r="H899" s="378"/>
      <c r="I899" s="382"/>
      <c r="J899" s="378"/>
      <c r="K899" s="382"/>
      <c r="L899" s="37">
        <v>41.451183</v>
      </c>
      <c r="M899" s="378"/>
      <c r="N899" s="382"/>
      <c r="O899" s="39" t="s">
        <v>100</v>
      </c>
      <c r="P899" s="378"/>
      <c r="Q899" s="382"/>
      <c r="R899" s="378"/>
      <c r="S899" s="381"/>
      <c r="T899" s="382"/>
      <c r="U899" s="37">
        <v>22039.18</v>
      </c>
    </row>
    <row r="900" spans="1:21" ht="14.25" customHeight="1" x14ac:dyDescent="0.25">
      <c r="A900" s="39" t="s">
        <v>100</v>
      </c>
      <c r="B900" s="39" t="s">
        <v>226</v>
      </c>
      <c r="C900" s="379" t="s">
        <v>225</v>
      </c>
      <c r="D900" s="381"/>
      <c r="E900" s="382"/>
      <c r="F900" s="380" t="s">
        <v>179</v>
      </c>
      <c r="G900" s="382"/>
      <c r="H900" s="383">
        <v>158.68</v>
      </c>
      <c r="I900" s="382"/>
      <c r="J900" s="383">
        <v>1.35</v>
      </c>
      <c r="K900" s="382"/>
      <c r="L900" s="37">
        <v>41.451183</v>
      </c>
      <c r="M900" s="378"/>
      <c r="N900" s="382"/>
      <c r="O900" s="39" t="s">
        <v>100</v>
      </c>
      <c r="P900" s="383">
        <v>531.69000000000005</v>
      </c>
      <c r="Q900" s="382"/>
      <c r="R900" s="383">
        <v>1</v>
      </c>
      <c r="S900" s="381"/>
      <c r="T900" s="382"/>
      <c r="U900" s="37">
        <v>22039.18</v>
      </c>
    </row>
    <row r="901" spans="1:21" ht="14.25" customHeight="1" x14ac:dyDescent="0.25">
      <c r="A901" s="39" t="s">
        <v>100</v>
      </c>
      <c r="B901" s="39" t="s">
        <v>183</v>
      </c>
      <c r="C901" s="379" t="s">
        <v>182</v>
      </c>
      <c r="D901" s="381"/>
      <c r="E901" s="382"/>
      <c r="F901" s="380" t="s">
        <v>100</v>
      </c>
      <c r="G901" s="382"/>
      <c r="H901" s="378"/>
      <c r="I901" s="382"/>
      <c r="J901" s="378"/>
      <c r="K901" s="382"/>
      <c r="L901" s="38"/>
      <c r="M901" s="378"/>
      <c r="N901" s="382"/>
      <c r="O901" s="39" t="s">
        <v>100</v>
      </c>
      <c r="P901" s="378"/>
      <c r="Q901" s="382"/>
      <c r="R901" s="378"/>
      <c r="S901" s="381"/>
      <c r="T901" s="382"/>
      <c r="U901" s="37">
        <v>8454.0300000000007</v>
      </c>
    </row>
    <row r="902" spans="1:21" ht="14.25" customHeight="1" x14ac:dyDescent="0.25">
      <c r="A902" s="39" t="s">
        <v>100</v>
      </c>
      <c r="B902" s="39" t="s">
        <v>181</v>
      </c>
      <c r="C902" s="379" t="s">
        <v>180</v>
      </c>
      <c r="D902" s="381"/>
      <c r="E902" s="382"/>
      <c r="F902" s="380" t="s">
        <v>179</v>
      </c>
      <c r="G902" s="382"/>
      <c r="H902" s="378"/>
      <c r="I902" s="382"/>
      <c r="J902" s="378"/>
      <c r="K902" s="382"/>
      <c r="L902" s="37">
        <v>5.8488280000000001</v>
      </c>
      <c r="M902" s="378"/>
      <c r="N902" s="382"/>
      <c r="O902" s="39" t="s">
        <v>100</v>
      </c>
      <c r="P902" s="378"/>
      <c r="Q902" s="382"/>
      <c r="R902" s="378"/>
      <c r="S902" s="381"/>
      <c r="T902" s="382"/>
      <c r="U902" s="37">
        <v>4202.7700000000004</v>
      </c>
    </row>
    <row r="903" spans="1:21" ht="18.95" customHeight="1" x14ac:dyDescent="0.25">
      <c r="A903" s="39" t="s">
        <v>100</v>
      </c>
      <c r="B903" s="39" t="s">
        <v>254</v>
      </c>
      <c r="C903" s="379" t="s">
        <v>253</v>
      </c>
      <c r="D903" s="381"/>
      <c r="E903" s="382"/>
      <c r="F903" s="380" t="s">
        <v>218</v>
      </c>
      <c r="G903" s="382"/>
      <c r="H903" s="383">
        <v>17.989999999999998</v>
      </c>
      <c r="I903" s="382"/>
      <c r="J903" s="383">
        <v>1.35</v>
      </c>
      <c r="K903" s="382"/>
      <c r="L903" s="37">
        <v>4.6994379999999998</v>
      </c>
      <c r="M903" s="378"/>
      <c r="N903" s="382"/>
      <c r="O903" s="39" t="s">
        <v>100</v>
      </c>
      <c r="P903" s="383">
        <v>1631.99</v>
      </c>
      <c r="Q903" s="382"/>
      <c r="R903" s="378"/>
      <c r="S903" s="381"/>
      <c r="T903" s="382"/>
      <c r="U903" s="37">
        <v>7669.44</v>
      </c>
    </row>
    <row r="904" spans="1:21" ht="14.25" customHeight="1" x14ac:dyDescent="0.25">
      <c r="A904" s="39" t="s">
        <v>100</v>
      </c>
      <c r="B904" s="39" t="s">
        <v>252</v>
      </c>
      <c r="C904" s="379" t="s">
        <v>251</v>
      </c>
      <c r="D904" s="381"/>
      <c r="E904" s="382"/>
      <c r="F904" s="380" t="s">
        <v>179</v>
      </c>
      <c r="G904" s="382"/>
      <c r="H904" s="383">
        <v>17.989999999999998</v>
      </c>
      <c r="I904" s="382"/>
      <c r="J904" s="383">
        <v>1.35</v>
      </c>
      <c r="K904" s="382"/>
      <c r="L904" s="37">
        <v>4.6994379999999998</v>
      </c>
      <c r="M904" s="378"/>
      <c r="N904" s="382"/>
      <c r="O904" s="39" t="s">
        <v>100</v>
      </c>
      <c r="P904" s="383">
        <v>756.56</v>
      </c>
      <c r="Q904" s="382"/>
      <c r="R904" s="383">
        <v>1</v>
      </c>
      <c r="S904" s="381"/>
      <c r="T904" s="382"/>
      <c r="U904" s="37">
        <v>3555.41</v>
      </c>
    </row>
    <row r="905" spans="1:21" ht="27.6" customHeight="1" x14ac:dyDescent="0.25">
      <c r="A905" s="39" t="s">
        <v>100</v>
      </c>
      <c r="B905" s="39" t="s">
        <v>1183</v>
      </c>
      <c r="C905" s="379" t="s">
        <v>1184</v>
      </c>
      <c r="D905" s="381"/>
      <c r="E905" s="382"/>
      <c r="F905" s="380" t="s">
        <v>218</v>
      </c>
      <c r="G905" s="382"/>
      <c r="H905" s="383">
        <v>0.76</v>
      </c>
      <c r="I905" s="382"/>
      <c r="J905" s="383">
        <v>1.35</v>
      </c>
      <c r="K905" s="382"/>
      <c r="L905" s="37">
        <v>0.19853100000000001</v>
      </c>
      <c r="M905" s="383">
        <v>95.25</v>
      </c>
      <c r="N905" s="382"/>
      <c r="O905" s="39" t="s">
        <v>239</v>
      </c>
      <c r="P905" s="383">
        <v>150.5</v>
      </c>
      <c r="Q905" s="382"/>
      <c r="R905" s="378"/>
      <c r="S905" s="381"/>
      <c r="T905" s="382"/>
      <c r="U905" s="37">
        <v>29.88</v>
      </c>
    </row>
    <row r="906" spans="1:21" ht="18.95" customHeight="1" x14ac:dyDescent="0.25">
      <c r="A906" s="39" t="s">
        <v>100</v>
      </c>
      <c r="B906" s="39" t="s">
        <v>224</v>
      </c>
      <c r="C906" s="379" t="s">
        <v>223</v>
      </c>
      <c r="D906" s="381"/>
      <c r="E906" s="382"/>
      <c r="F906" s="380" t="s">
        <v>218</v>
      </c>
      <c r="G906" s="382"/>
      <c r="H906" s="383">
        <v>4.4000000000000004</v>
      </c>
      <c r="I906" s="382"/>
      <c r="J906" s="383">
        <v>1.35</v>
      </c>
      <c r="K906" s="382"/>
      <c r="L906" s="37">
        <v>1.1493899999999999</v>
      </c>
      <c r="M906" s="378"/>
      <c r="N906" s="382"/>
      <c r="O906" s="39" t="s">
        <v>100</v>
      </c>
      <c r="P906" s="383">
        <v>656.62</v>
      </c>
      <c r="Q906" s="382"/>
      <c r="R906" s="378"/>
      <c r="S906" s="381"/>
      <c r="T906" s="382"/>
      <c r="U906" s="37">
        <v>754.71</v>
      </c>
    </row>
    <row r="907" spans="1:21" ht="14.25" customHeight="1" x14ac:dyDescent="0.25">
      <c r="A907" s="39" t="s">
        <v>100</v>
      </c>
      <c r="B907" s="39" t="s">
        <v>222</v>
      </c>
      <c r="C907" s="379" t="s">
        <v>221</v>
      </c>
      <c r="D907" s="381"/>
      <c r="E907" s="382"/>
      <c r="F907" s="380" t="s">
        <v>179</v>
      </c>
      <c r="G907" s="382"/>
      <c r="H907" s="383">
        <v>4.4000000000000004</v>
      </c>
      <c r="I907" s="382"/>
      <c r="J907" s="383">
        <v>1.35</v>
      </c>
      <c r="K907" s="382"/>
      <c r="L907" s="37">
        <v>1.1493899999999999</v>
      </c>
      <c r="M907" s="378"/>
      <c r="N907" s="382"/>
      <c r="O907" s="39" t="s">
        <v>100</v>
      </c>
      <c r="P907" s="383">
        <v>563.22</v>
      </c>
      <c r="Q907" s="382"/>
      <c r="R907" s="383">
        <v>1</v>
      </c>
      <c r="S907" s="381"/>
      <c r="T907" s="382"/>
      <c r="U907" s="37">
        <v>647.36</v>
      </c>
    </row>
    <row r="908" spans="1:21" ht="14.25" customHeight="1" x14ac:dyDescent="0.25">
      <c r="A908" s="39" t="s">
        <v>100</v>
      </c>
      <c r="B908" s="39" t="s">
        <v>178</v>
      </c>
      <c r="C908" s="379" t="s">
        <v>177</v>
      </c>
      <c r="D908" s="381"/>
      <c r="E908" s="382"/>
      <c r="F908" s="380" t="s">
        <v>100</v>
      </c>
      <c r="G908" s="382"/>
      <c r="H908" s="378"/>
      <c r="I908" s="382"/>
      <c r="J908" s="378"/>
      <c r="K908" s="382"/>
      <c r="L908" s="38"/>
      <c r="M908" s="378"/>
      <c r="N908" s="382"/>
      <c r="O908" s="39" t="s">
        <v>100</v>
      </c>
      <c r="P908" s="378"/>
      <c r="Q908" s="382"/>
      <c r="R908" s="378"/>
      <c r="S908" s="381"/>
      <c r="T908" s="382"/>
      <c r="U908" s="37">
        <v>223340.86</v>
      </c>
    </row>
    <row r="909" spans="1:21" ht="18.95" customHeight="1" x14ac:dyDescent="0.25">
      <c r="A909" s="39" t="s">
        <v>100</v>
      </c>
      <c r="B909" s="39" t="s">
        <v>1495</v>
      </c>
      <c r="C909" s="379" t="s">
        <v>1496</v>
      </c>
      <c r="D909" s="381"/>
      <c r="E909" s="382"/>
      <c r="F909" s="380" t="s">
        <v>174</v>
      </c>
      <c r="G909" s="382"/>
      <c r="H909" s="383">
        <v>8.0000000000000002E-3</v>
      </c>
      <c r="I909" s="382"/>
      <c r="J909" s="383">
        <v>1</v>
      </c>
      <c r="K909" s="382"/>
      <c r="L909" s="37">
        <v>1.5479999999999999E-3</v>
      </c>
      <c r="M909" s="383">
        <v>4800.8500000000004</v>
      </c>
      <c r="N909" s="382"/>
      <c r="O909" s="39" t="s">
        <v>1497</v>
      </c>
      <c r="P909" s="383">
        <v>8017.42</v>
      </c>
      <c r="Q909" s="382"/>
      <c r="R909" s="378"/>
      <c r="S909" s="381"/>
      <c r="T909" s="382"/>
      <c r="U909" s="37">
        <v>12.41</v>
      </c>
    </row>
    <row r="910" spans="1:21" ht="18.95" customHeight="1" x14ac:dyDescent="0.25">
      <c r="A910" s="39" t="s">
        <v>100</v>
      </c>
      <c r="B910" s="39" t="s">
        <v>1498</v>
      </c>
      <c r="C910" s="379" t="s">
        <v>1499</v>
      </c>
      <c r="D910" s="381"/>
      <c r="E910" s="382"/>
      <c r="F910" s="380" t="s">
        <v>174</v>
      </c>
      <c r="G910" s="382"/>
      <c r="H910" s="383">
        <v>0.21</v>
      </c>
      <c r="I910" s="382"/>
      <c r="J910" s="383">
        <v>1</v>
      </c>
      <c r="K910" s="382"/>
      <c r="L910" s="37">
        <v>4.0634999999999998E-2</v>
      </c>
      <c r="M910" s="383">
        <v>3622.62</v>
      </c>
      <c r="N910" s="382"/>
      <c r="O910" s="39" t="s">
        <v>1474</v>
      </c>
      <c r="P910" s="383">
        <v>5252.8</v>
      </c>
      <c r="Q910" s="382"/>
      <c r="R910" s="378"/>
      <c r="S910" s="381"/>
      <c r="T910" s="382"/>
      <c r="U910" s="37">
        <v>213.45</v>
      </c>
    </row>
    <row r="911" spans="1:21" ht="14.25" customHeight="1" x14ac:dyDescent="0.25">
      <c r="A911" s="39" t="s">
        <v>100</v>
      </c>
      <c r="B911" s="39" t="s">
        <v>1500</v>
      </c>
      <c r="C911" s="379" t="s">
        <v>1501</v>
      </c>
      <c r="D911" s="381"/>
      <c r="E911" s="382"/>
      <c r="F911" s="380" t="s">
        <v>174</v>
      </c>
      <c r="G911" s="382"/>
      <c r="H911" s="383">
        <v>0.1</v>
      </c>
      <c r="I911" s="382"/>
      <c r="J911" s="383">
        <v>1</v>
      </c>
      <c r="K911" s="382"/>
      <c r="L911" s="37">
        <v>1.9349999999999999E-2</v>
      </c>
      <c r="M911" s="383">
        <v>22965.21</v>
      </c>
      <c r="N911" s="382"/>
      <c r="O911" s="39" t="s">
        <v>61</v>
      </c>
      <c r="P911" s="383">
        <v>27558.25</v>
      </c>
      <c r="Q911" s="382"/>
      <c r="R911" s="378"/>
      <c r="S911" s="381"/>
      <c r="T911" s="382"/>
      <c r="U911" s="37">
        <v>533.25</v>
      </c>
    </row>
    <row r="912" spans="1:21" ht="14.25" customHeight="1" x14ac:dyDescent="0.25">
      <c r="A912" s="39" t="s">
        <v>100</v>
      </c>
      <c r="B912" s="39" t="s">
        <v>1502</v>
      </c>
      <c r="C912" s="379" t="s">
        <v>1503</v>
      </c>
      <c r="D912" s="381"/>
      <c r="E912" s="382"/>
      <c r="F912" s="380" t="s">
        <v>214</v>
      </c>
      <c r="G912" s="382"/>
      <c r="H912" s="383">
        <v>4.4499999999999998E-2</v>
      </c>
      <c r="I912" s="382"/>
      <c r="J912" s="383">
        <v>1</v>
      </c>
      <c r="K912" s="382"/>
      <c r="L912" s="37">
        <v>8.6110000000000006E-3</v>
      </c>
      <c r="M912" s="383">
        <v>2750.65</v>
      </c>
      <c r="N912" s="382"/>
      <c r="O912" s="39" t="s">
        <v>1407</v>
      </c>
      <c r="P912" s="383">
        <v>3520.83</v>
      </c>
      <c r="Q912" s="382"/>
      <c r="R912" s="378"/>
      <c r="S912" s="381"/>
      <c r="T912" s="382"/>
      <c r="U912" s="37">
        <v>30.32</v>
      </c>
    </row>
    <row r="913" spans="1:21" ht="14.25" customHeight="1" x14ac:dyDescent="0.25">
      <c r="A913" s="39" t="s">
        <v>100</v>
      </c>
      <c r="B913" s="39" t="s">
        <v>1504</v>
      </c>
      <c r="C913" s="379" t="s">
        <v>1505</v>
      </c>
      <c r="D913" s="381"/>
      <c r="E913" s="382"/>
      <c r="F913" s="380" t="s">
        <v>174</v>
      </c>
      <c r="G913" s="382"/>
      <c r="H913" s="383">
        <v>1.7999999999999999E-2</v>
      </c>
      <c r="I913" s="382"/>
      <c r="J913" s="383">
        <v>1</v>
      </c>
      <c r="K913" s="382"/>
      <c r="L913" s="37">
        <v>3.483E-3</v>
      </c>
      <c r="M913" s="378"/>
      <c r="N913" s="382"/>
      <c r="O913" s="39" t="s">
        <v>100</v>
      </c>
      <c r="P913" s="383">
        <v>57296.61</v>
      </c>
      <c r="Q913" s="382"/>
      <c r="R913" s="378"/>
      <c r="S913" s="381"/>
      <c r="T913" s="382"/>
      <c r="U913" s="37">
        <v>199.56</v>
      </c>
    </row>
    <row r="914" spans="1:21" ht="14.25" customHeight="1" x14ac:dyDescent="0.25">
      <c r="A914" s="39" t="s">
        <v>100</v>
      </c>
      <c r="B914" s="39" t="s">
        <v>1506</v>
      </c>
      <c r="C914" s="379" t="s">
        <v>1507</v>
      </c>
      <c r="D914" s="381"/>
      <c r="E914" s="382"/>
      <c r="F914" s="380" t="s">
        <v>214</v>
      </c>
      <c r="G914" s="382"/>
      <c r="H914" s="383">
        <v>0.72</v>
      </c>
      <c r="I914" s="382"/>
      <c r="J914" s="383">
        <v>1</v>
      </c>
      <c r="K914" s="382"/>
      <c r="L914" s="37">
        <v>0.13932</v>
      </c>
      <c r="M914" s="383">
        <v>3486.8</v>
      </c>
      <c r="N914" s="382"/>
      <c r="O914" s="39" t="s">
        <v>1407</v>
      </c>
      <c r="P914" s="383">
        <v>4463.1000000000004</v>
      </c>
      <c r="Q914" s="382"/>
      <c r="R914" s="378"/>
      <c r="S914" s="381"/>
      <c r="T914" s="382"/>
      <c r="U914" s="37">
        <v>621.79999999999995</v>
      </c>
    </row>
    <row r="915" spans="1:21" ht="14.25" customHeight="1" x14ac:dyDescent="0.25">
      <c r="A915" s="39" t="s">
        <v>100</v>
      </c>
      <c r="B915" s="39" t="s">
        <v>1377</v>
      </c>
      <c r="C915" s="379" t="s">
        <v>1378</v>
      </c>
      <c r="D915" s="381"/>
      <c r="E915" s="382"/>
      <c r="F915" s="380" t="s">
        <v>174</v>
      </c>
      <c r="G915" s="382"/>
      <c r="H915" s="383">
        <v>7.1999999999999995E-2</v>
      </c>
      <c r="I915" s="382"/>
      <c r="J915" s="383">
        <v>1</v>
      </c>
      <c r="K915" s="382"/>
      <c r="L915" s="37">
        <v>1.3932E-2</v>
      </c>
      <c r="M915" s="383">
        <v>160056.6</v>
      </c>
      <c r="N915" s="382"/>
      <c r="O915" s="39" t="s">
        <v>170</v>
      </c>
      <c r="P915" s="383">
        <v>227280.37</v>
      </c>
      <c r="Q915" s="382"/>
      <c r="R915" s="378"/>
      <c r="S915" s="381"/>
      <c r="T915" s="382"/>
      <c r="U915" s="37">
        <v>3166.47</v>
      </c>
    </row>
    <row r="916" spans="1:21" ht="27.6" customHeight="1" x14ac:dyDescent="0.25">
      <c r="A916" s="39" t="s">
        <v>100</v>
      </c>
      <c r="B916" s="39" t="s">
        <v>1508</v>
      </c>
      <c r="C916" s="379" t="s">
        <v>1509</v>
      </c>
      <c r="D916" s="381"/>
      <c r="E916" s="382"/>
      <c r="F916" s="380" t="s">
        <v>174</v>
      </c>
      <c r="G916" s="382"/>
      <c r="H916" s="383">
        <v>1.7000000000000001E-2</v>
      </c>
      <c r="I916" s="382"/>
      <c r="J916" s="383">
        <v>1</v>
      </c>
      <c r="K916" s="382"/>
      <c r="L916" s="37">
        <v>3.29E-3</v>
      </c>
      <c r="M916" s="383">
        <v>109483.34</v>
      </c>
      <c r="N916" s="382"/>
      <c r="O916" s="39" t="s">
        <v>1510</v>
      </c>
      <c r="P916" s="383">
        <v>128095.51</v>
      </c>
      <c r="Q916" s="382"/>
      <c r="R916" s="378"/>
      <c r="S916" s="381"/>
      <c r="T916" s="382"/>
      <c r="U916" s="37">
        <v>421.43</v>
      </c>
    </row>
    <row r="917" spans="1:21" ht="27.6" customHeight="1" x14ac:dyDescent="0.25">
      <c r="A917" s="39" t="s">
        <v>100</v>
      </c>
      <c r="B917" s="39" t="s">
        <v>1511</v>
      </c>
      <c r="C917" s="379" t="s">
        <v>1512</v>
      </c>
      <c r="D917" s="381"/>
      <c r="E917" s="382"/>
      <c r="F917" s="380" t="s">
        <v>214</v>
      </c>
      <c r="G917" s="382"/>
      <c r="H917" s="378"/>
      <c r="I917" s="382"/>
      <c r="J917" s="383">
        <v>1</v>
      </c>
      <c r="K917" s="382"/>
      <c r="L917" s="37">
        <v>3</v>
      </c>
      <c r="M917" s="383">
        <v>10149.719999999999</v>
      </c>
      <c r="N917" s="382"/>
      <c r="O917" s="39" t="s">
        <v>61</v>
      </c>
      <c r="P917" s="383">
        <v>12179.66</v>
      </c>
      <c r="Q917" s="382"/>
      <c r="R917" s="378"/>
      <c r="S917" s="381"/>
      <c r="T917" s="382"/>
      <c r="U917" s="37">
        <v>36538.980000000003</v>
      </c>
    </row>
    <row r="918" spans="1:21" ht="27.6" customHeight="1" x14ac:dyDescent="0.25">
      <c r="A918" s="39" t="s">
        <v>100</v>
      </c>
      <c r="B918" s="39" t="s">
        <v>1513</v>
      </c>
      <c r="C918" s="379" t="s">
        <v>1514</v>
      </c>
      <c r="D918" s="381"/>
      <c r="E918" s="382"/>
      <c r="F918" s="380" t="s">
        <v>214</v>
      </c>
      <c r="G918" s="382"/>
      <c r="H918" s="378"/>
      <c r="I918" s="382"/>
      <c r="J918" s="383">
        <v>1</v>
      </c>
      <c r="K918" s="382"/>
      <c r="L918" s="37">
        <v>1.44</v>
      </c>
      <c r="M918" s="383">
        <v>6039.5</v>
      </c>
      <c r="N918" s="382"/>
      <c r="O918" s="39" t="s">
        <v>1510</v>
      </c>
      <c r="P918" s="383">
        <v>7066.22</v>
      </c>
      <c r="Q918" s="382"/>
      <c r="R918" s="378"/>
      <c r="S918" s="381"/>
      <c r="T918" s="382"/>
      <c r="U918" s="37">
        <v>10175.36</v>
      </c>
    </row>
    <row r="919" spans="1:21" ht="27.6" customHeight="1" x14ac:dyDescent="0.25">
      <c r="A919" s="39" t="s">
        <v>100</v>
      </c>
      <c r="B919" s="39" t="s">
        <v>1515</v>
      </c>
      <c r="C919" s="379" t="s">
        <v>1516</v>
      </c>
      <c r="D919" s="381"/>
      <c r="E919" s="382"/>
      <c r="F919" s="380" t="s">
        <v>214</v>
      </c>
      <c r="G919" s="382"/>
      <c r="H919" s="378"/>
      <c r="I919" s="382"/>
      <c r="J919" s="383">
        <v>1</v>
      </c>
      <c r="K919" s="382"/>
      <c r="L919" s="37">
        <v>3</v>
      </c>
      <c r="M919" s="383">
        <v>17837.53</v>
      </c>
      <c r="N919" s="382"/>
      <c r="O919" s="39" t="s">
        <v>1137</v>
      </c>
      <c r="P919" s="383">
        <v>22475.29</v>
      </c>
      <c r="Q919" s="382"/>
      <c r="R919" s="378"/>
      <c r="S919" s="381"/>
      <c r="T919" s="382"/>
      <c r="U919" s="37">
        <v>67425.87</v>
      </c>
    </row>
    <row r="920" spans="1:21" ht="27.6" customHeight="1" x14ac:dyDescent="0.25">
      <c r="A920" s="39" t="s">
        <v>100</v>
      </c>
      <c r="B920" s="39" t="s">
        <v>1517</v>
      </c>
      <c r="C920" s="379" t="s">
        <v>1518</v>
      </c>
      <c r="D920" s="381"/>
      <c r="E920" s="382"/>
      <c r="F920" s="380" t="s">
        <v>214</v>
      </c>
      <c r="G920" s="382"/>
      <c r="H920" s="378"/>
      <c r="I920" s="382"/>
      <c r="J920" s="383">
        <v>1</v>
      </c>
      <c r="K920" s="382"/>
      <c r="L920" s="37">
        <v>3</v>
      </c>
      <c r="M920" s="378"/>
      <c r="N920" s="382"/>
      <c r="O920" s="39" t="s">
        <v>100</v>
      </c>
      <c r="P920" s="383">
        <v>25892.57</v>
      </c>
      <c r="Q920" s="382"/>
      <c r="R920" s="378"/>
      <c r="S920" s="381"/>
      <c r="T920" s="382"/>
      <c r="U920" s="37">
        <v>77677.710000000006</v>
      </c>
    </row>
    <row r="921" spans="1:21" ht="18.95" customHeight="1" x14ac:dyDescent="0.25">
      <c r="A921" s="39" t="s">
        <v>100</v>
      </c>
      <c r="B921" s="39" t="s">
        <v>1519</v>
      </c>
      <c r="C921" s="379" t="s">
        <v>1520</v>
      </c>
      <c r="D921" s="381"/>
      <c r="E921" s="382"/>
      <c r="F921" s="380" t="s">
        <v>192</v>
      </c>
      <c r="G921" s="382"/>
      <c r="H921" s="378"/>
      <c r="I921" s="382"/>
      <c r="J921" s="383">
        <v>1</v>
      </c>
      <c r="K921" s="382"/>
      <c r="L921" s="37">
        <v>3</v>
      </c>
      <c r="M921" s="383">
        <v>6404.93</v>
      </c>
      <c r="N921" s="382"/>
      <c r="O921" s="39" t="s">
        <v>1259</v>
      </c>
      <c r="P921" s="383">
        <v>8774.75</v>
      </c>
      <c r="Q921" s="382"/>
      <c r="R921" s="378"/>
      <c r="S921" s="381"/>
      <c r="T921" s="382"/>
      <c r="U921" s="37">
        <v>26324.25</v>
      </c>
    </row>
    <row r="922" spans="1:21" ht="14.25" customHeight="1" x14ac:dyDescent="0.25">
      <c r="A922" s="39" t="s">
        <v>100</v>
      </c>
      <c r="B922" s="39" t="s">
        <v>100</v>
      </c>
      <c r="C922" s="365" t="s">
        <v>166</v>
      </c>
      <c r="D922" s="381"/>
      <c r="E922" s="382"/>
      <c r="F922" s="380" t="s">
        <v>100</v>
      </c>
      <c r="G922" s="382"/>
      <c r="H922" s="378"/>
      <c r="I922" s="382"/>
      <c r="J922" s="378"/>
      <c r="K922" s="382"/>
      <c r="L922" s="38"/>
      <c r="M922" s="378"/>
      <c r="N922" s="382"/>
      <c r="O922" s="39" t="s">
        <v>100</v>
      </c>
      <c r="P922" s="378"/>
      <c r="Q922" s="382"/>
      <c r="R922" s="378"/>
      <c r="S922" s="381"/>
      <c r="T922" s="382"/>
      <c r="U922" s="35">
        <v>258036.84</v>
      </c>
    </row>
    <row r="923" spans="1:21" ht="14.25" customHeight="1" x14ac:dyDescent="0.25">
      <c r="A923" s="41" t="s">
        <v>100</v>
      </c>
      <c r="B923" s="41" t="s">
        <v>100</v>
      </c>
      <c r="C923" s="379" t="s">
        <v>165</v>
      </c>
      <c r="D923" s="381"/>
      <c r="E923" s="382"/>
      <c r="F923" s="380" t="s">
        <v>100</v>
      </c>
      <c r="G923" s="382"/>
      <c r="H923" s="378"/>
      <c r="I923" s="382"/>
      <c r="J923" s="379" t="s">
        <v>100</v>
      </c>
      <c r="K923" s="382"/>
      <c r="L923" s="39" t="s">
        <v>100</v>
      </c>
      <c r="M923" s="379" t="s">
        <v>100</v>
      </c>
      <c r="N923" s="382"/>
      <c r="O923" s="41" t="s">
        <v>100</v>
      </c>
      <c r="P923" s="378"/>
      <c r="Q923" s="382"/>
      <c r="R923" s="379" t="s">
        <v>100</v>
      </c>
      <c r="S923" s="381"/>
      <c r="T923" s="382"/>
      <c r="U923" s="37">
        <v>26241.95</v>
      </c>
    </row>
    <row r="924" spans="1:21" ht="38.85" customHeight="1" x14ac:dyDescent="0.25">
      <c r="A924" s="41" t="s">
        <v>100</v>
      </c>
      <c r="B924" s="39" t="s">
        <v>1521</v>
      </c>
      <c r="C924" s="379" t="s">
        <v>1522</v>
      </c>
      <c r="D924" s="381"/>
      <c r="E924" s="382"/>
      <c r="F924" s="380" t="s">
        <v>160</v>
      </c>
      <c r="G924" s="382"/>
      <c r="H924" s="383">
        <v>117</v>
      </c>
      <c r="I924" s="382"/>
      <c r="J924" s="383">
        <v>1</v>
      </c>
      <c r="K924" s="382"/>
      <c r="L924" s="37">
        <v>117</v>
      </c>
      <c r="M924" s="378"/>
      <c r="N924" s="382"/>
      <c r="O924" s="39" t="s">
        <v>100</v>
      </c>
      <c r="P924" s="378"/>
      <c r="Q924" s="382"/>
      <c r="R924" s="384" t="s">
        <v>100</v>
      </c>
      <c r="S924" s="381"/>
      <c r="T924" s="382"/>
      <c r="U924" s="37">
        <v>30703.08</v>
      </c>
    </row>
    <row r="925" spans="1:21" ht="38.85" customHeight="1" x14ac:dyDescent="0.25">
      <c r="A925" s="41" t="s">
        <v>100</v>
      </c>
      <c r="B925" s="39" t="s">
        <v>1523</v>
      </c>
      <c r="C925" s="379" t="s">
        <v>1524</v>
      </c>
      <c r="D925" s="381"/>
      <c r="E925" s="382"/>
      <c r="F925" s="380" t="s">
        <v>160</v>
      </c>
      <c r="G925" s="382"/>
      <c r="H925" s="383">
        <v>74</v>
      </c>
      <c r="I925" s="382"/>
      <c r="J925" s="383">
        <v>1</v>
      </c>
      <c r="K925" s="382"/>
      <c r="L925" s="37">
        <v>74</v>
      </c>
      <c r="M925" s="378"/>
      <c r="N925" s="382"/>
      <c r="O925" s="39" t="s">
        <v>100</v>
      </c>
      <c r="P925" s="378"/>
      <c r="Q925" s="382"/>
      <c r="R925" s="384" t="s">
        <v>100</v>
      </c>
      <c r="S925" s="381"/>
      <c r="T925" s="382"/>
      <c r="U925" s="37">
        <v>19419.04</v>
      </c>
    </row>
    <row r="926" spans="1:21" ht="14.25" customHeight="1" x14ac:dyDescent="0.25">
      <c r="A926" s="36" t="s">
        <v>100</v>
      </c>
      <c r="B926" s="36" t="s">
        <v>100</v>
      </c>
      <c r="C926" s="365" t="s">
        <v>136</v>
      </c>
      <c r="D926" s="381"/>
      <c r="E926" s="381"/>
      <c r="F926" s="381"/>
      <c r="G926" s="381"/>
      <c r="H926" s="381"/>
      <c r="I926" s="381"/>
      <c r="J926" s="381"/>
      <c r="K926" s="381"/>
      <c r="L926" s="382"/>
      <c r="M926" s="385" t="s">
        <v>100</v>
      </c>
      <c r="N926" s="381"/>
      <c r="O926" s="382"/>
      <c r="P926" s="386">
        <v>1592552.76</v>
      </c>
      <c r="Q926" s="382"/>
      <c r="R926" s="369"/>
      <c r="S926" s="381"/>
      <c r="T926" s="382"/>
      <c r="U926" s="35">
        <v>308158.96000000002</v>
      </c>
    </row>
    <row r="927" spans="1:21" ht="158.25" customHeight="1" x14ac:dyDescent="0.25">
      <c r="A927" s="44" t="s">
        <v>524</v>
      </c>
      <c r="B927" s="43" t="s">
        <v>1525</v>
      </c>
      <c r="C927" s="365" t="s">
        <v>1526</v>
      </c>
      <c r="D927" s="381"/>
      <c r="E927" s="382"/>
      <c r="F927" s="367" t="s">
        <v>1104</v>
      </c>
      <c r="G927" s="382"/>
      <c r="H927" s="368">
        <v>0.9</v>
      </c>
      <c r="I927" s="382"/>
      <c r="J927" s="368">
        <v>1</v>
      </c>
      <c r="K927" s="382"/>
      <c r="L927" s="35">
        <v>0.9</v>
      </c>
      <c r="M927" s="369"/>
      <c r="N927" s="382"/>
      <c r="O927" s="42"/>
      <c r="P927" s="369"/>
      <c r="Q927" s="382"/>
      <c r="R927" s="369"/>
      <c r="S927" s="381"/>
      <c r="T927" s="382"/>
      <c r="U927" s="38"/>
    </row>
    <row r="928" spans="1:21" ht="38.85" customHeight="1" x14ac:dyDescent="0.25">
      <c r="A928" s="40" t="s">
        <v>100</v>
      </c>
      <c r="B928" s="39" t="s">
        <v>1493</v>
      </c>
      <c r="C928" s="379" t="s">
        <v>1494</v>
      </c>
      <c r="D928" s="381"/>
      <c r="E928" s="381"/>
      <c r="F928" s="381"/>
      <c r="G928" s="381"/>
      <c r="H928" s="381"/>
      <c r="I928" s="381"/>
      <c r="J928" s="381"/>
      <c r="K928" s="381"/>
      <c r="L928" s="381"/>
      <c r="M928" s="381"/>
      <c r="N928" s="381"/>
      <c r="O928" s="381"/>
      <c r="P928" s="381"/>
      <c r="Q928" s="381"/>
      <c r="R928" s="381"/>
      <c r="S928" s="381"/>
      <c r="T928" s="382"/>
      <c r="U928" s="41" t="s">
        <v>100</v>
      </c>
    </row>
    <row r="929" spans="1:21" ht="14.25" customHeight="1" x14ac:dyDescent="0.25">
      <c r="A929" s="39" t="s">
        <v>100</v>
      </c>
      <c r="B929" s="39" t="s">
        <v>187</v>
      </c>
      <c r="C929" s="379" t="s">
        <v>186</v>
      </c>
      <c r="D929" s="381"/>
      <c r="E929" s="382"/>
      <c r="F929" s="380" t="s">
        <v>179</v>
      </c>
      <c r="G929" s="382"/>
      <c r="H929" s="378"/>
      <c r="I929" s="382"/>
      <c r="J929" s="378"/>
      <c r="K929" s="382"/>
      <c r="L929" s="37">
        <v>12.393000000000001</v>
      </c>
      <c r="M929" s="378"/>
      <c r="N929" s="382"/>
      <c r="O929" s="39" t="s">
        <v>100</v>
      </c>
      <c r="P929" s="378"/>
      <c r="Q929" s="382"/>
      <c r="R929" s="378"/>
      <c r="S929" s="381"/>
      <c r="T929" s="382"/>
      <c r="U929" s="37">
        <v>5938.11</v>
      </c>
    </row>
    <row r="930" spans="1:21" ht="14.25" customHeight="1" x14ac:dyDescent="0.25">
      <c r="A930" s="39" t="s">
        <v>100</v>
      </c>
      <c r="B930" s="39" t="s">
        <v>1527</v>
      </c>
      <c r="C930" s="379" t="s">
        <v>1528</v>
      </c>
      <c r="D930" s="381"/>
      <c r="E930" s="382"/>
      <c r="F930" s="380" t="s">
        <v>179</v>
      </c>
      <c r="G930" s="382"/>
      <c r="H930" s="383">
        <v>10.199999999999999</v>
      </c>
      <c r="I930" s="382"/>
      <c r="J930" s="383">
        <v>1.35</v>
      </c>
      <c r="K930" s="382"/>
      <c r="L930" s="37">
        <v>12.393000000000001</v>
      </c>
      <c r="M930" s="378"/>
      <c r="N930" s="382"/>
      <c r="O930" s="39" t="s">
        <v>100</v>
      </c>
      <c r="P930" s="383">
        <v>479.15</v>
      </c>
      <c r="Q930" s="382"/>
      <c r="R930" s="383">
        <v>1</v>
      </c>
      <c r="S930" s="381"/>
      <c r="T930" s="382"/>
      <c r="U930" s="37">
        <v>5938.11</v>
      </c>
    </row>
    <row r="931" spans="1:21" ht="14.25" customHeight="1" x14ac:dyDescent="0.25">
      <c r="A931" s="39" t="s">
        <v>100</v>
      </c>
      <c r="B931" s="39" t="s">
        <v>183</v>
      </c>
      <c r="C931" s="379" t="s">
        <v>182</v>
      </c>
      <c r="D931" s="381"/>
      <c r="E931" s="382"/>
      <c r="F931" s="380" t="s">
        <v>100</v>
      </c>
      <c r="G931" s="382"/>
      <c r="H931" s="378"/>
      <c r="I931" s="382"/>
      <c r="J931" s="378"/>
      <c r="K931" s="382"/>
      <c r="L931" s="38"/>
      <c r="M931" s="378"/>
      <c r="N931" s="382"/>
      <c r="O931" s="39" t="s">
        <v>100</v>
      </c>
      <c r="P931" s="378"/>
      <c r="Q931" s="382"/>
      <c r="R931" s="378"/>
      <c r="S931" s="381"/>
      <c r="T931" s="382"/>
      <c r="U931" s="37">
        <v>627.98</v>
      </c>
    </row>
    <row r="932" spans="1:21" ht="14.25" customHeight="1" x14ac:dyDescent="0.25">
      <c r="A932" s="39" t="s">
        <v>100</v>
      </c>
      <c r="B932" s="39" t="s">
        <v>181</v>
      </c>
      <c r="C932" s="379" t="s">
        <v>180</v>
      </c>
      <c r="D932" s="381"/>
      <c r="E932" s="382"/>
      <c r="F932" s="380" t="s">
        <v>179</v>
      </c>
      <c r="G932" s="382"/>
      <c r="H932" s="378"/>
      <c r="I932" s="382"/>
      <c r="J932" s="378"/>
      <c r="K932" s="382"/>
      <c r="L932" s="37">
        <v>0.38879999999999998</v>
      </c>
      <c r="M932" s="378"/>
      <c r="N932" s="382"/>
      <c r="O932" s="39" t="s">
        <v>100</v>
      </c>
      <c r="P932" s="378"/>
      <c r="Q932" s="382"/>
      <c r="R932" s="378"/>
      <c r="S932" s="381"/>
      <c r="T932" s="382"/>
      <c r="U932" s="37">
        <v>251.66</v>
      </c>
    </row>
    <row r="933" spans="1:21" ht="36.6" customHeight="1" x14ac:dyDescent="0.25">
      <c r="A933" s="39" t="s">
        <v>100</v>
      </c>
      <c r="B933" s="39" t="s">
        <v>1144</v>
      </c>
      <c r="C933" s="379" t="s">
        <v>1145</v>
      </c>
      <c r="D933" s="381"/>
      <c r="E933" s="382"/>
      <c r="F933" s="380" t="s">
        <v>218</v>
      </c>
      <c r="G933" s="382"/>
      <c r="H933" s="383">
        <v>0.32</v>
      </c>
      <c r="I933" s="382"/>
      <c r="J933" s="383">
        <v>1.35</v>
      </c>
      <c r="K933" s="382"/>
      <c r="L933" s="37">
        <v>0.38879999999999998</v>
      </c>
      <c r="M933" s="378"/>
      <c r="N933" s="382"/>
      <c r="O933" s="39" t="s">
        <v>100</v>
      </c>
      <c r="P933" s="383">
        <v>1615.17</v>
      </c>
      <c r="Q933" s="382"/>
      <c r="R933" s="378"/>
      <c r="S933" s="381"/>
      <c r="T933" s="382"/>
      <c r="U933" s="37">
        <v>627.98</v>
      </c>
    </row>
    <row r="934" spans="1:21" ht="14.25" customHeight="1" x14ac:dyDescent="0.25">
      <c r="A934" s="39" t="s">
        <v>100</v>
      </c>
      <c r="B934" s="39" t="s">
        <v>1088</v>
      </c>
      <c r="C934" s="379" t="s">
        <v>1089</v>
      </c>
      <c r="D934" s="381"/>
      <c r="E934" s="382"/>
      <c r="F934" s="380" t="s">
        <v>179</v>
      </c>
      <c r="G934" s="382"/>
      <c r="H934" s="383">
        <v>0.32</v>
      </c>
      <c r="I934" s="382"/>
      <c r="J934" s="383">
        <v>1.35</v>
      </c>
      <c r="K934" s="382"/>
      <c r="L934" s="37">
        <v>0.38879999999999998</v>
      </c>
      <c r="M934" s="378"/>
      <c r="N934" s="382"/>
      <c r="O934" s="39" t="s">
        <v>100</v>
      </c>
      <c r="P934" s="383">
        <v>647.28</v>
      </c>
      <c r="Q934" s="382"/>
      <c r="R934" s="383">
        <v>1</v>
      </c>
      <c r="S934" s="381"/>
      <c r="T934" s="382"/>
      <c r="U934" s="37">
        <v>251.66</v>
      </c>
    </row>
    <row r="935" spans="1:21" ht="14.25" customHeight="1" x14ac:dyDescent="0.25">
      <c r="A935" s="39" t="s">
        <v>100</v>
      </c>
      <c r="B935" s="39" t="s">
        <v>178</v>
      </c>
      <c r="C935" s="379" t="s">
        <v>177</v>
      </c>
      <c r="D935" s="381"/>
      <c r="E935" s="382"/>
      <c r="F935" s="380" t="s">
        <v>100</v>
      </c>
      <c r="G935" s="382"/>
      <c r="H935" s="378"/>
      <c r="I935" s="382"/>
      <c r="J935" s="378"/>
      <c r="K935" s="382"/>
      <c r="L935" s="38"/>
      <c r="M935" s="378"/>
      <c r="N935" s="382"/>
      <c r="O935" s="39" t="s">
        <v>100</v>
      </c>
      <c r="P935" s="378"/>
      <c r="Q935" s="382"/>
      <c r="R935" s="378"/>
      <c r="S935" s="381"/>
      <c r="T935" s="382"/>
      <c r="U935" s="37">
        <v>6785.46</v>
      </c>
    </row>
    <row r="936" spans="1:21" ht="18.95" customHeight="1" x14ac:dyDescent="0.25">
      <c r="A936" s="39" t="s">
        <v>100</v>
      </c>
      <c r="B936" s="39" t="s">
        <v>1092</v>
      </c>
      <c r="C936" s="379" t="s">
        <v>575</v>
      </c>
      <c r="D936" s="381"/>
      <c r="E936" s="382"/>
      <c r="F936" s="380" t="s">
        <v>214</v>
      </c>
      <c r="G936" s="382"/>
      <c r="H936" s="378"/>
      <c r="I936" s="382"/>
      <c r="J936" s="383">
        <v>1</v>
      </c>
      <c r="K936" s="382"/>
      <c r="L936" s="37">
        <v>9.9</v>
      </c>
      <c r="M936" s="378"/>
      <c r="N936" s="382"/>
      <c r="O936" s="39" t="s">
        <v>100</v>
      </c>
      <c r="P936" s="383">
        <v>685.4</v>
      </c>
      <c r="Q936" s="382"/>
      <c r="R936" s="378"/>
      <c r="S936" s="381"/>
      <c r="T936" s="382"/>
      <c r="U936" s="37">
        <v>6785.46</v>
      </c>
    </row>
    <row r="937" spans="1:21" ht="14.25" customHeight="1" x14ac:dyDescent="0.25">
      <c r="A937" s="39" t="s">
        <v>100</v>
      </c>
      <c r="B937" s="39" t="s">
        <v>100</v>
      </c>
      <c r="C937" s="365" t="s">
        <v>166</v>
      </c>
      <c r="D937" s="381"/>
      <c r="E937" s="382"/>
      <c r="F937" s="380" t="s">
        <v>100</v>
      </c>
      <c r="G937" s="382"/>
      <c r="H937" s="378"/>
      <c r="I937" s="382"/>
      <c r="J937" s="378"/>
      <c r="K937" s="382"/>
      <c r="L937" s="38"/>
      <c r="M937" s="378"/>
      <c r="N937" s="382"/>
      <c r="O937" s="39" t="s">
        <v>100</v>
      </c>
      <c r="P937" s="378"/>
      <c r="Q937" s="382"/>
      <c r="R937" s="378"/>
      <c r="S937" s="381"/>
      <c r="T937" s="382"/>
      <c r="U937" s="35">
        <v>13603.21</v>
      </c>
    </row>
    <row r="938" spans="1:21" ht="14.25" customHeight="1" x14ac:dyDescent="0.25">
      <c r="A938" s="41" t="s">
        <v>100</v>
      </c>
      <c r="B938" s="41" t="s">
        <v>100</v>
      </c>
      <c r="C938" s="379" t="s">
        <v>165</v>
      </c>
      <c r="D938" s="381"/>
      <c r="E938" s="382"/>
      <c r="F938" s="380" t="s">
        <v>100</v>
      </c>
      <c r="G938" s="382"/>
      <c r="H938" s="378"/>
      <c r="I938" s="382"/>
      <c r="J938" s="379" t="s">
        <v>100</v>
      </c>
      <c r="K938" s="382"/>
      <c r="L938" s="39" t="s">
        <v>100</v>
      </c>
      <c r="M938" s="379" t="s">
        <v>100</v>
      </c>
      <c r="N938" s="382"/>
      <c r="O938" s="41" t="s">
        <v>100</v>
      </c>
      <c r="P938" s="378"/>
      <c r="Q938" s="382"/>
      <c r="R938" s="379" t="s">
        <v>100</v>
      </c>
      <c r="S938" s="381"/>
      <c r="T938" s="382"/>
      <c r="U938" s="37">
        <v>6189.77</v>
      </c>
    </row>
    <row r="939" spans="1:21" ht="38.85" customHeight="1" x14ac:dyDescent="0.25">
      <c r="A939" s="41" t="s">
        <v>100</v>
      </c>
      <c r="B939" s="39" t="s">
        <v>1521</v>
      </c>
      <c r="C939" s="379" t="s">
        <v>1522</v>
      </c>
      <c r="D939" s="381"/>
      <c r="E939" s="382"/>
      <c r="F939" s="380" t="s">
        <v>160</v>
      </c>
      <c r="G939" s="382"/>
      <c r="H939" s="383">
        <v>117</v>
      </c>
      <c r="I939" s="382"/>
      <c r="J939" s="383">
        <v>1</v>
      </c>
      <c r="K939" s="382"/>
      <c r="L939" s="37">
        <v>117</v>
      </c>
      <c r="M939" s="378"/>
      <c r="N939" s="382"/>
      <c r="O939" s="39" t="s">
        <v>100</v>
      </c>
      <c r="P939" s="378"/>
      <c r="Q939" s="382"/>
      <c r="R939" s="384" t="s">
        <v>100</v>
      </c>
      <c r="S939" s="381"/>
      <c r="T939" s="382"/>
      <c r="U939" s="37">
        <v>7242.03</v>
      </c>
    </row>
    <row r="940" spans="1:21" ht="38.85" customHeight="1" x14ac:dyDescent="0.25">
      <c r="A940" s="41" t="s">
        <v>100</v>
      </c>
      <c r="B940" s="39" t="s">
        <v>1523</v>
      </c>
      <c r="C940" s="379" t="s">
        <v>1524</v>
      </c>
      <c r="D940" s="381"/>
      <c r="E940" s="382"/>
      <c r="F940" s="380" t="s">
        <v>160</v>
      </c>
      <c r="G940" s="382"/>
      <c r="H940" s="383">
        <v>74</v>
      </c>
      <c r="I940" s="382"/>
      <c r="J940" s="383">
        <v>1</v>
      </c>
      <c r="K940" s="382"/>
      <c r="L940" s="37">
        <v>74</v>
      </c>
      <c r="M940" s="378"/>
      <c r="N940" s="382"/>
      <c r="O940" s="39" t="s">
        <v>100</v>
      </c>
      <c r="P940" s="378"/>
      <c r="Q940" s="382"/>
      <c r="R940" s="384" t="s">
        <v>100</v>
      </c>
      <c r="S940" s="381"/>
      <c r="T940" s="382"/>
      <c r="U940" s="37">
        <v>4580.43</v>
      </c>
    </row>
    <row r="941" spans="1:21" ht="14.25" customHeight="1" x14ac:dyDescent="0.25">
      <c r="A941" s="36" t="s">
        <v>100</v>
      </c>
      <c r="B941" s="36" t="s">
        <v>100</v>
      </c>
      <c r="C941" s="365" t="s">
        <v>136</v>
      </c>
      <c r="D941" s="381"/>
      <c r="E941" s="381"/>
      <c r="F941" s="381"/>
      <c r="G941" s="381"/>
      <c r="H941" s="381"/>
      <c r="I941" s="381"/>
      <c r="J941" s="381"/>
      <c r="K941" s="381"/>
      <c r="L941" s="382"/>
      <c r="M941" s="385" t="s">
        <v>100</v>
      </c>
      <c r="N941" s="381"/>
      <c r="O941" s="382"/>
      <c r="P941" s="386">
        <v>28250.74</v>
      </c>
      <c r="Q941" s="382"/>
      <c r="R941" s="369"/>
      <c r="S941" s="381"/>
      <c r="T941" s="382"/>
      <c r="U941" s="35">
        <v>25425.67</v>
      </c>
    </row>
    <row r="942" spans="1:21" ht="169.5" customHeight="1" x14ac:dyDescent="0.25">
      <c r="A942" s="44" t="s">
        <v>519</v>
      </c>
      <c r="B942" s="43" t="s">
        <v>1529</v>
      </c>
      <c r="C942" s="365" t="s">
        <v>1530</v>
      </c>
      <c r="D942" s="381"/>
      <c r="E942" s="382"/>
      <c r="F942" s="367" t="s">
        <v>1104</v>
      </c>
      <c r="G942" s="382"/>
      <c r="H942" s="368">
        <v>1.02</v>
      </c>
      <c r="I942" s="382"/>
      <c r="J942" s="368">
        <v>1</v>
      </c>
      <c r="K942" s="382"/>
      <c r="L942" s="35">
        <v>1.02</v>
      </c>
      <c r="M942" s="369"/>
      <c r="N942" s="382"/>
      <c r="O942" s="42"/>
      <c r="P942" s="369"/>
      <c r="Q942" s="382"/>
      <c r="R942" s="369"/>
      <c r="S942" s="381"/>
      <c r="T942" s="382"/>
      <c r="U942" s="38"/>
    </row>
    <row r="943" spans="1:21" ht="38.85" customHeight="1" x14ac:dyDescent="0.25">
      <c r="A943" s="40" t="s">
        <v>100</v>
      </c>
      <c r="B943" s="39" t="s">
        <v>1493</v>
      </c>
      <c r="C943" s="379" t="s">
        <v>1494</v>
      </c>
      <c r="D943" s="381"/>
      <c r="E943" s="381"/>
      <c r="F943" s="381"/>
      <c r="G943" s="381"/>
      <c r="H943" s="381"/>
      <c r="I943" s="381"/>
      <c r="J943" s="381"/>
      <c r="K943" s="381"/>
      <c r="L943" s="381"/>
      <c r="M943" s="381"/>
      <c r="N943" s="381"/>
      <c r="O943" s="381"/>
      <c r="P943" s="381"/>
      <c r="Q943" s="381"/>
      <c r="R943" s="381"/>
      <c r="S943" s="381"/>
      <c r="T943" s="382"/>
      <c r="U943" s="41" t="s">
        <v>100</v>
      </c>
    </row>
    <row r="944" spans="1:21" ht="14.25" customHeight="1" x14ac:dyDescent="0.25">
      <c r="A944" s="39" t="s">
        <v>100</v>
      </c>
      <c r="B944" s="39" t="s">
        <v>187</v>
      </c>
      <c r="C944" s="379" t="s">
        <v>186</v>
      </c>
      <c r="D944" s="381"/>
      <c r="E944" s="382"/>
      <c r="F944" s="380" t="s">
        <v>179</v>
      </c>
      <c r="G944" s="382"/>
      <c r="H944" s="378"/>
      <c r="I944" s="382"/>
      <c r="J944" s="378"/>
      <c r="K944" s="382"/>
      <c r="L944" s="37">
        <v>14.045400000000001</v>
      </c>
      <c r="M944" s="378"/>
      <c r="N944" s="382"/>
      <c r="O944" s="39" t="s">
        <v>100</v>
      </c>
      <c r="P944" s="378"/>
      <c r="Q944" s="382"/>
      <c r="R944" s="378"/>
      <c r="S944" s="381"/>
      <c r="T944" s="382"/>
      <c r="U944" s="37">
        <v>6729.85</v>
      </c>
    </row>
    <row r="945" spans="1:21" ht="14.25" customHeight="1" x14ac:dyDescent="0.25">
      <c r="A945" s="39" t="s">
        <v>100</v>
      </c>
      <c r="B945" s="39" t="s">
        <v>1527</v>
      </c>
      <c r="C945" s="379" t="s">
        <v>1528</v>
      </c>
      <c r="D945" s="381"/>
      <c r="E945" s="382"/>
      <c r="F945" s="380" t="s">
        <v>179</v>
      </c>
      <c r="G945" s="382"/>
      <c r="H945" s="383">
        <v>10.199999999999999</v>
      </c>
      <c r="I945" s="382"/>
      <c r="J945" s="383">
        <v>1.35</v>
      </c>
      <c r="K945" s="382"/>
      <c r="L945" s="37">
        <v>14.045400000000001</v>
      </c>
      <c r="M945" s="378"/>
      <c r="N945" s="382"/>
      <c r="O945" s="39" t="s">
        <v>100</v>
      </c>
      <c r="P945" s="383">
        <v>479.15</v>
      </c>
      <c r="Q945" s="382"/>
      <c r="R945" s="383">
        <v>1</v>
      </c>
      <c r="S945" s="381"/>
      <c r="T945" s="382"/>
      <c r="U945" s="37">
        <v>6729.85</v>
      </c>
    </row>
    <row r="946" spans="1:21" ht="14.25" customHeight="1" x14ac:dyDescent="0.25">
      <c r="A946" s="39" t="s">
        <v>100</v>
      </c>
      <c r="B946" s="39" t="s">
        <v>183</v>
      </c>
      <c r="C946" s="379" t="s">
        <v>182</v>
      </c>
      <c r="D946" s="381"/>
      <c r="E946" s="382"/>
      <c r="F946" s="380" t="s">
        <v>100</v>
      </c>
      <c r="G946" s="382"/>
      <c r="H946" s="378"/>
      <c r="I946" s="382"/>
      <c r="J946" s="378"/>
      <c r="K946" s="382"/>
      <c r="L946" s="38"/>
      <c r="M946" s="378"/>
      <c r="N946" s="382"/>
      <c r="O946" s="39" t="s">
        <v>100</v>
      </c>
      <c r="P946" s="378"/>
      <c r="Q946" s="382"/>
      <c r="R946" s="378"/>
      <c r="S946" s="381"/>
      <c r="T946" s="382"/>
      <c r="U946" s="37">
        <v>1045.32</v>
      </c>
    </row>
    <row r="947" spans="1:21" ht="14.25" customHeight="1" x14ac:dyDescent="0.25">
      <c r="A947" s="39" t="s">
        <v>100</v>
      </c>
      <c r="B947" s="39" t="s">
        <v>181</v>
      </c>
      <c r="C947" s="379" t="s">
        <v>180</v>
      </c>
      <c r="D947" s="381"/>
      <c r="E947" s="382"/>
      <c r="F947" s="380" t="s">
        <v>179</v>
      </c>
      <c r="G947" s="382"/>
      <c r="H947" s="378"/>
      <c r="I947" s="382"/>
      <c r="J947" s="378"/>
      <c r="K947" s="382"/>
      <c r="L947" s="37">
        <v>0.64719000000000004</v>
      </c>
      <c r="M947" s="378"/>
      <c r="N947" s="382"/>
      <c r="O947" s="39" t="s">
        <v>100</v>
      </c>
      <c r="P947" s="378"/>
      <c r="Q947" s="382"/>
      <c r="R947" s="378"/>
      <c r="S947" s="381"/>
      <c r="T947" s="382"/>
      <c r="U947" s="37">
        <v>418.91</v>
      </c>
    </row>
    <row r="948" spans="1:21" ht="36.6" customHeight="1" x14ac:dyDescent="0.25">
      <c r="A948" s="39" t="s">
        <v>100</v>
      </c>
      <c r="B948" s="39" t="s">
        <v>1144</v>
      </c>
      <c r="C948" s="379" t="s">
        <v>1145</v>
      </c>
      <c r="D948" s="381"/>
      <c r="E948" s="382"/>
      <c r="F948" s="380" t="s">
        <v>218</v>
      </c>
      <c r="G948" s="382"/>
      <c r="H948" s="383">
        <v>0.47</v>
      </c>
      <c r="I948" s="382"/>
      <c r="J948" s="383">
        <v>1.35</v>
      </c>
      <c r="K948" s="382"/>
      <c r="L948" s="37">
        <v>0.64719000000000004</v>
      </c>
      <c r="M948" s="378"/>
      <c r="N948" s="382"/>
      <c r="O948" s="39" t="s">
        <v>100</v>
      </c>
      <c r="P948" s="383">
        <v>1615.17</v>
      </c>
      <c r="Q948" s="382"/>
      <c r="R948" s="378"/>
      <c r="S948" s="381"/>
      <c r="T948" s="382"/>
      <c r="U948" s="37">
        <v>1045.32</v>
      </c>
    </row>
    <row r="949" spans="1:21" ht="14.25" customHeight="1" x14ac:dyDescent="0.25">
      <c r="A949" s="39" t="s">
        <v>100</v>
      </c>
      <c r="B949" s="39" t="s">
        <v>1088</v>
      </c>
      <c r="C949" s="379" t="s">
        <v>1089</v>
      </c>
      <c r="D949" s="381"/>
      <c r="E949" s="382"/>
      <c r="F949" s="380" t="s">
        <v>179</v>
      </c>
      <c r="G949" s="382"/>
      <c r="H949" s="383">
        <v>0.47</v>
      </c>
      <c r="I949" s="382"/>
      <c r="J949" s="383">
        <v>1.35</v>
      </c>
      <c r="K949" s="382"/>
      <c r="L949" s="37">
        <v>0.64719000000000004</v>
      </c>
      <c r="M949" s="378"/>
      <c r="N949" s="382"/>
      <c r="O949" s="39" t="s">
        <v>100</v>
      </c>
      <c r="P949" s="383">
        <v>647.28</v>
      </c>
      <c r="Q949" s="382"/>
      <c r="R949" s="383">
        <v>1</v>
      </c>
      <c r="S949" s="381"/>
      <c r="T949" s="382"/>
      <c r="U949" s="37">
        <v>418.91</v>
      </c>
    </row>
    <row r="950" spans="1:21" ht="14.25" customHeight="1" x14ac:dyDescent="0.25">
      <c r="A950" s="39" t="s">
        <v>100</v>
      </c>
      <c r="B950" s="39" t="s">
        <v>178</v>
      </c>
      <c r="C950" s="379" t="s">
        <v>177</v>
      </c>
      <c r="D950" s="381"/>
      <c r="E950" s="382"/>
      <c r="F950" s="380" t="s">
        <v>100</v>
      </c>
      <c r="G950" s="382"/>
      <c r="H950" s="378"/>
      <c r="I950" s="382"/>
      <c r="J950" s="378"/>
      <c r="K950" s="382"/>
      <c r="L950" s="38"/>
      <c r="M950" s="378"/>
      <c r="N950" s="382"/>
      <c r="O950" s="39" t="s">
        <v>100</v>
      </c>
      <c r="P950" s="378"/>
      <c r="Q950" s="382"/>
      <c r="R950" s="378"/>
      <c r="S950" s="381"/>
      <c r="T950" s="382"/>
      <c r="U950" s="37">
        <v>19578.98</v>
      </c>
    </row>
    <row r="951" spans="1:21" ht="27.6" customHeight="1" x14ac:dyDescent="0.25">
      <c r="A951" s="39" t="s">
        <v>100</v>
      </c>
      <c r="B951" s="39" t="s">
        <v>1099</v>
      </c>
      <c r="C951" s="379" t="s">
        <v>1100</v>
      </c>
      <c r="D951" s="381"/>
      <c r="E951" s="382"/>
      <c r="F951" s="380" t="s">
        <v>214</v>
      </c>
      <c r="G951" s="382"/>
      <c r="H951" s="378"/>
      <c r="I951" s="382"/>
      <c r="J951" s="383">
        <v>1</v>
      </c>
      <c r="K951" s="382"/>
      <c r="L951" s="37">
        <v>12.24</v>
      </c>
      <c r="M951" s="383">
        <v>3136.45</v>
      </c>
      <c r="N951" s="382"/>
      <c r="O951" s="39" t="s">
        <v>1101</v>
      </c>
      <c r="P951" s="383">
        <v>1599.59</v>
      </c>
      <c r="Q951" s="382"/>
      <c r="R951" s="378"/>
      <c r="S951" s="381"/>
      <c r="T951" s="382"/>
      <c r="U951" s="37">
        <v>19578.98</v>
      </c>
    </row>
    <row r="952" spans="1:21" ht="14.25" customHeight="1" x14ac:dyDescent="0.25">
      <c r="A952" s="39" t="s">
        <v>100</v>
      </c>
      <c r="B952" s="39" t="s">
        <v>100</v>
      </c>
      <c r="C952" s="365" t="s">
        <v>166</v>
      </c>
      <c r="D952" s="381"/>
      <c r="E952" s="382"/>
      <c r="F952" s="380" t="s">
        <v>100</v>
      </c>
      <c r="G952" s="382"/>
      <c r="H952" s="378"/>
      <c r="I952" s="382"/>
      <c r="J952" s="378"/>
      <c r="K952" s="382"/>
      <c r="L952" s="38"/>
      <c r="M952" s="378"/>
      <c r="N952" s="382"/>
      <c r="O952" s="39" t="s">
        <v>100</v>
      </c>
      <c r="P952" s="378"/>
      <c r="Q952" s="382"/>
      <c r="R952" s="378"/>
      <c r="S952" s="381"/>
      <c r="T952" s="382"/>
      <c r="U952" s="35">
        <v>27773.06</v>
      </c>
    </row>
    <row r="953" spans="1:21" ht="14.25" customHeight="1" x14ac:dyDescent="0.25">
      <c r="A953" s="41" t="s">
        <v>100</v>
      </c>
      <c r="B953" s="41" t="s">
        <v>100</v>
      </c>
      <c r="C953" s="379" t="s">
        <v>165</v>
      </c>
      <c r="D953" s="381"/>
      <c r="E953" s="382"/>
      <c r="F953" s="380" t="s">
        <v>100</v>
      </c>
      <c r="G953" s="382"/>
      <c r="H953" s="378"/>
      <c r="I953" s="382"/>
      <c r="J953" s="379" t="s">
        <v>100</v>
      </c>
      <c r="K953" s="382"/>
      <c r="L953" s="39" t="s">
        <v>100</v>
      </c>
      <c r="M953" s="379" t="s">
        <v>100</v>
      </c>
      <c r="N953" s="382"/>
      <c r="O953" s="41" t="s">
        <v>100</v>
      </c>
      <c r="P953" s="378"/>
      <c r="Q953" s="382"/>
      <c r="R953" s="379" t="s">
        <v>100</v>
      </c>
      <c r="S953" s="381"/>
      <c r="T953" s="382"/>
      <c r="U953" s="37">
        <v>7148.76</v>
      </c>
    </row>
    <row r="954" spans="1:21" ht="38.85" customHeight="1" x14ac:dyDescent="0.25">
      <c r="A954" s="41" t="s">
        <v>100</v>
      </c>
      <c r="B954" s="39" t="s">
        <v>1521</v>
      </c>
      <c r="C954" s="379" t="s">
        <v>1522</v>
      </c>
      <c r="D954" s="381"/>
      <c r="E954" s="382"/>
      <c r="F954" s="380" t="s">
        <v>160</v>
      </c>
      <c r="G954" s="382"/>
      <c r="H954" s="383">
        <v>117</v>
      </c>
      <c r="I954" s="382"/>
      <c r="J954" s="383">
        <v>1</v>
      </c>
      <c r="K954" s="382"/>
      <c r="L954" s="37">
        <v>117</v>
      </c>
      <c r="M954" s="378"/>
      <c r="N954" s="382"/>
      <c r="O954" s="39" t="s">
        <v>100</v>
      </c>
      <c r="P954" s="378"/>
      <c r="Q954" s="382"/>
      <c r="R954" s="384" t="s">
        <v>100</v>
      </c>
      <c r="S954" s="381"/>
      <c r="T954" s="382"/>
      <c r="U954" s="37">
        <v>8364.0499999999993</v>
      </c>
    </row>
    <row r="955" spans="1:21" ht="38.85" customHeight="1" x14ac:dyDescent="0.25">
      <c r="A955" s="41" t="s">
        <v>100</v>
      </c>
      <c r="B955" s="39" t="s">
        <v>1523</v>
      </c>
      <c r="C955" s="379" t="s">
        <v>1524</v>
      </c>
      <c r="D955" s="381"/>
      <c r="E955" s="382"/>
      <c r="F955" s="380" t="s">
        <v>160</v>
      </c>
      <c r="G955" s="382"/>
      <c r="H955" s="383">
        <v>74</v>
      </c>
      <c r="I955" s="382"/>
      <c r="J955" s="383">
        <v>1</v>
      </c>
      <c r="K955" s="382"/>
      <c r="L955" s="37">
        <v>74</v>
      </c>
      <c r="M955" s="378"/>
      <c r="N955" s="382"/>
      <c r="O955" s="39" t="s">
        <v>100</v>
      </c>
      <c r="P955" s="378"/>
      <c r="Q955" s="382"/>
      <c r="R955" s="384" t="s">
        <v>100</v>
      </c>
      <c r="S955" s="381"/>
      <c r="T955" s="382"/>
      <c r="U955" s="37">
        <v>5290.08</v>
      </c>
    </row>
    <row r="956" spans="1:21" ht="14.25" customHeight="1" x14ac:dyDescent="0.25">
      <c r="A956" s="36" t="s">
        <v>100</v>
      </c>
      <c r="B956" s="36" t="s">
        <v>100</v>
      </c>
      <c r="C956" s="365" t="s">
        <v>136</v>
      </c>
      <c r="D956" s="381"/>
      <c r="E956" s="381"/>
      <c r="F956" s="381"/>
      <c r="G956" s="381"/>
      <c r="H956" s="381"/>
      <c r="I956" s="381"/>
      <c r="J956" s="381"/>
      <c r="K956" s="381"/>
      <c r="L956" s="382"/>
      <c r="M956" s="385" t="s">
        <v>100</v>
      </c>
      <c r="N956" s="381"/>
      <c r="O956" s="382"/>
      <c r="P956" s="386">
        <v>40614.89</v>
      </c>
      <c r="Q956" s="382"/>
      <c r="R956" s="369"/>
      <c r="S956" s="381"/>
      <c r="T956" s="382"/>
      <c r="U956" s="35">
        <v>41427.19</v>
      </c>
    </row>
    <row r="957" spans="1:21" ht="169.5" customHeight="1" x14ac:dyDescent="0.25">
      <c r="A957" s="44" t="s">
        <v>511</v>
      </c>
      <c r="B957" s="43" t="s">
        <v>1531</v>
      </c>
      <c r="C957" s="365" t="s">
        <v>1532</v>
      </c>
      <c r="D957" s="381"/>
      <c r="E957" s="382"/>
      <c r="F957" s="367" t="s">
        <v>1533</v>
      </c>
      <c r="G957" s="382"/>
      <c r="H957" s="368">
        <v>3.5999999999999997E-2</v>
      </c>
      <c r="I957" s="382"/>
      <c r="J957" s="368">
        <v>1</v>
      </c>
      <c r="K957" s="382"/>
      <c r="L957" s="35">
        <v>3.5999999999999997E-2</v>
      </c>
      <c r="M957" s="369"/>
      <c r="N957" s="382"/>
      <c r="O957" s="42"/>
      <c r="P957" s="369"/>
      <c r="Q957" s="382"/>
      <c r="R957" s="369"/>
      <c r="S957" s="381"/>
      <c r="T957" s="382"/>
      <c r="U957" s="38"/>
    </row>
    <row r="958" spans="1:21" ht="38.85" customHeight="1" x14ac:dyDescent="0.25">
      <c r="A958" s="40" t="s">
        <v>100</v>
      </c>
      <c r="B958" s="39" t="s">
        <v>1493</v>
      </c>
      <c r="C958" s="379" t="s">
        <v>1494</v>
      </c>
      <c r="D958" s="381"/>
      <c r="E958" s="381"/>
      <c r="F958" s="381"/>
      <c r="G958" s="381"/>
      <c r="H958" s="381"/>
      <c r="I958" s="381"/>
      <c r="J958" s="381"/>
      <c r="K958" s="381"/>
      <c r="L958" s="381"/>
      <c r="M958" s="381"/>
      <c r="N958" s="381"/>
      <c r="O958" s="381"/>
      <c r="P958" s="381"/>
      <c r="Q958" s="381"/>
      <c r="R958" s="381"/>
      <c r="S958" s="381"/>
      <c r="T958" s="382"/>
      <c r="U958" s="41" t="s">
        <v>100</v>
      </c>
    </row>
    <row r="959" spans="1:21" ht="14.25" customHeight="1" x14ac:dyDescent="0.25">
      <c r="A959" s="39" t="s">
        <v>100</v>
      </c>
      <c r="B959" s="39" t="s">
        <v>187</v>
      </c>
      <c r="C959" s="379" t="s">
        <v>186</v>
      </c>
      <c r="D959" s="381"/>
      <c r="E959" s="382"/>
      <c r="F959" s="380" t="s">
        <v>179</v>
      </c>
      <c r="G959" s="382"/>
      <c r="H959" s="378"/>
      <c r="I959" s="382"/>
      <c r="J959" s="378"/>
      <c r="K959" s="382"/>
      <c r="L959" s="37">
        <v>13.924872000000001</v>
      </c>
      <c r="M959" s="378"/>
      <c r="N959" s="382"/>
      <c r="O959" s="39" t="s">
        <v>100</v>
      </c>
      <c r="P959" s="378"/>
      <c r="Q959" s="382"/>
      <c r="R959" s="378"/>
      <c r="S959" s="381"/>
      <c r="T959" s="382"/>
      <c r="U959" s="37">
        <v>7491.58</v>
      </c>
    </row>
    <row r="960" spans="1:21" ht="14.25" customHeight="1" x14ac:dyDescent="0.25">
      <c r="A960" s="39" t="s">
        <v>100</v>
      </c>
      <c r="B960" s="39" t="s">
        <v>1255</v>
      </c>
      <c r="C960" s="379" t="s">
        <v>1256</v>
      </c>
      <c r="D960" s="381"/>
      <c r="E960" s="382"/>
      <c r="F960" s="380" t="s">
        <v>179</v>
      </c>
      <c r="G960" s="382"/>
      <c r="H960" s="383">
        <v>286.52</v>
      </c>
      <c r="I960" s="382"/>
      <c r="J960" s="383">
        <v>1.35</v>
      </c>
      <c r="K960" s="382"/>
      <c r="L960" s="37">
        <v>13.924872000000001</v>
      </c>
      <c r="M960" s="378"/>
      <c r="N960" s="382"/>
      <c r="O960" s="39" t="s">
        <v>100</v>
      </c>
      <c r="P960" s="383">
        <v>538</v>
      </c>
      <c r="Q960" s="382"/>
      <c r="R960" s="383">
        <v>1</v>
      </c>
      <c r="S960" s="381"/>
      <c r="T960" s="382"/>
      <c r="U960" s="37">
        <v>7491.58</v>
      </c>
    </row>
    <row r="961" spans="1:21" ht="14.25" customHeight="1" x14ac:dyDescent="0.25">
      <c r="A961" s="39" t="s">
        <v>100</v>
      </c>
      <c r="B961" s="39" t="s">
        <v>183</v>
      </c>
      <c r="C961" s="379" t="s">
        <v>182</v>
      </c>
      <c r="D961" s="381"/>
      <c r="E961" s="382"/>
      <c r="F961" s="380" t="s">
        <v>100</v>
      </c>
      <c r="G961" s="382"/>
      <c r="H961" s="378"/>
      <c r="I961" s="382"/>
      <c r="J961" s="378"/>
      <c r="K961" s="382"/>
      <c r="L961" s="38"/>
      <c r="M961" s="378"/>
      <c r="N961" s="382"/>
      <c r="O961" s="39" t="s">
        <v>100</v>
      </c>
      <c r="P961" s="378"/>
      <c r="Q961" s="382"/>
      <c r="R961" s="378"/>
      <c r="S961" s="381"/>
      <c r="T961" s="382"/>
      <c r="U961" s="37">
        <v>239.76</v>
      </c>
    </row>
    <row r="962" spans="1:21" ht="14.25" customHeight="1" x14ac:dyDescent="0.25">
      <c r="A962" s="39" t="s">
        <v>100</v>
      </c>
      <c r="B962" s="39" t="s">
        <v>181</v>
      </c>
      <c r="C962" s="379" t="s">
        <v>180</v>
      </c>
      <c r="D962" s="381"/>
      <c r="E962" s="382"/>
      <c r="F962" s="380" t="s">
        <v>179</v>
      </c>
      <c r="G962" s="382"/>
      <c r="H962" s="378"/>
      <c r="I962" s="382"/>
      <c r="J962" s="378"/>
      <c r="K962" s="382"/>
      <c r="L962" s="37">
        <v>0.14944499999999999</v>
      </c>
      <c r="M962" s="378"/>
      <c r="N962" s="382"/>
      <c r="O962" s="39" t="s">
        <v>100</v>
      </c>
      <c r="P962" s="378"/>
      <c r="Q962" s="382"/>
      <c r="R962" s="378"/>
      <c r="S962" s="381"/>
      <c r="T962" s="382"/>
      <c r="U962" s="37">
        <v>91.13</v>
      </c>
    </row>
    <row r="963" spans="1:21" ht="18.95" customHeight="1" x14ac:dyDescent="0.25">
      <c r="A963" s="39" t="s">
        <v>100</v>
      </c>
      <c r="B963" s="39" t="s">
        <v>254</v>
      </c>
      <c r="C963" s="379" t="s">
        <v>253</v>
      </c>
      <c r="D963" s="381"/>
      <c r="E963" s="382"/>
      <c r="F963" s="380" t="s">
        <v>218</v>
      </c>
      <c r="G963" s="382"/>
      <c r="H963" s="383">
        <v>0.73</v>
      </c>
      <c r="I963" s="382"/>
      <c r="J963" s="383">
        <v>1.35</v>
      </c>
      <c r="K963" s="382"/>
      <c r="L963" s="37">
        <v>3.5478000000000003E-2</v>
      </c>
      <c r="M963" s="378"/>
      <c r="N963" s="382"/>
      <c r="O963" s="39" t="s">
        <v>100</v>
      </c>
      <c r="P963" s="383">
        <v>1631.99</v>
      </c>
      <c r="Q963" s="382"/>
      <c r="R963" s="378"/>
      <c r="S963" s="381"/>
      <c r="T963" s="382"/>
      <c r="U963" s="37">
        <v>57.9</v>
      </c>
    </row>
    <row r="964" spans="1:21" ht="14.25" customHeight="1" x14ac:dyDescent="0.25">
      <c r="A964" s="39" t="s">
        <v>100</v>
      </c>
      <c r="B964" s="39" t="s">
        <v>252</v>
      </c>
      <c r="C964" s="379" t="s">
        <v>251</v>
      </c>
      <c r="D964" s="381"/>
      <c r="E964" s="382"/>
      <c r="F964" s="380" t="s">
        <v>179</v>
      </c>
      <c r="G964" s="382"/>
      <c r="H964" s="383">
        <v>0.73</v>
      </c>
      <c r="I964" s="382"/>
      <c r="J964" s="383">
        <v>1.35</v>
      </c>
      <c r="K964" s="382"/>
      <c r="L964" s="37">
        <v>3.5478000000000003E-2</v>
      </c>
      <c r="M964" s="378"/>
      <c r="N964" s="382"/>
      <c r="O964" s="39" t="s">
        <v>100</v>
      </c>
      <c r="P964" s="383">
        <v>756.56</v>
      </c>
      <c r="Q964" s="382"/>
      <c r="R964" s="383">
        <v>1</v>
      </c>
      <c r="S964" s="381"/>
      <c r="T964" s="382"/>
      <c r="U964" s="37">
        <v>26.84</v>
      </c>
    </row>
    <row r="965" spans="1:21" ht="44.85" customHeight="1" x14ac:dyDescent="0.25">
      <c r="A965" s="39" t="s">
        <v>100</v>
      </c>
      <c r="B965" s="39" t="s">
        <v>1534</v>
      </c>
      <c r="C965" s="379" t="s">
        <v>1535</v>
      </c>
      <c r="D965" s="381"/>
      <c r="E965" s="382"/>
      <c r="F965" s="380" t="s">
        <v>218</v>
      </c>
      <c r="G965" s="382"/>
      <c r="H965" s="383">
        <v>20</v>
      </c>
      <c r="I965" s="382"/>
      <c r="J965" s="383">
        <v>1.35</v>
      </c>
      <c r="K965" s="382"/>
      <c r="L965" s="37">
        <v>0.97199999999999998</v>
      </c>
      <c r="M965" s="383">
        <v>11.68</v>
      </c>
      <c r="N965" s="382"/>
      <c r="O965" s="39" t="s">
        <v>1351</v>
      </c>
      <c r="P965" s="383">
        <v>17.75</v>
      </c>
      <c r="Q965" s="382"/>
      <c r="R965" s="378"/>
      <c r="S965" s="381"/>
      <c r="T965" s="382"/>
      <c r="U965" s="37">
        <v>17.25</v>
      </c>
    </row>
    <row r="966" spans="1:21" ht="18.95" customHeight="1" x14ac:dyDescent="0.25">
      <c r="A966" s="39" t="s">
        <v>100</v>
      </c>
      <c r="B966" s="39" t="s">
        <v>1536</v>
      </c>
      <c r="C966" s="379" t="s">
        <v>1537</v>
      </c>
      <c r="D966" s="381"/>
      <c r="E966" s="382"/>
      <c r="F966" s="380" t="s">
        <v>218</v>
      </c>
      <c r="G966" s="382"/>
      <c r="H966" s="383">
        <v>2.5000000000000001E-2</v>
      </c>
      <c r="I966" s="382"/>
      <c r="J966" s="383">
        <v>1.35</v>
      </c>
      <c r="K966" s="382"/>
      <c r="L966" s="37">
        <v>1.2149999999999999E-3</v>
      </c>
      <c r="M966" s="378"/>
      <c r="N966" s="382"/>
      <c r="O966" s="39" t="s">
        <v>100</v>
      </c>
      <c r="P966" s="383">
        <v>1126.6400000000001</v>
      </c>
      <c r="Q966" s="382"/>
      <c r="R966" s="378"/>
      <c r="S966" s="381"/>
      <c r="T966" s="382"/>
      <c r="U966" s="37">
        <v>1.37</v>
      </c>
    </row>
    <row r="967" spans="1:21" ht="14.25" customHeight="1" x14ac:dyDescent="0.25">
      <c r="A967" s="39" t="s">
        <v>100</v>
      </c>
      <c r="B967" s="39" t="s">
        <v>1088</v>
      </c>
      <c r="C967" s="379" t="s">
        <v>1089</v>
      </c>
      <c r="D967" s="381"/>
      <c r="E967" s="382"/>
      <c r="F967" s="380" t="s">
        <v>179</v>
      </c>
      <c r="G967" s="382"/>
      <c r="H967" s="383">
        <v>2.5000000000000001E-2</v>
      </c>
      <c r="I967" s="382"/>
      <c r="J967" s="383">
        <v>1.35</v>
      </c>
      <c r="K967" s="382"/>
      <c r="L967" s="37">
        <v>1.2149999999999999E-3</v>
      </c>
      <c r="M967" s="378"/>
      <c r="N967" s="382"/>
      <c r="O967" s="39" t="s">
        <v>100</v>
      </c>
      <c r="P967" s="383">
        <v>647.28</v>
      </c>
      <c r="Q967" s="382"/>
      <c r="R967" s="383">
        <v>1</v>
      </c>
      <c r="S967" s="381"/>
      <c r="T967" s="382"/>
      <c r="U967" s="37">
        <v>0.79</v>
      </c>
    </row>
    <row r="968" spans="1:21" ht="18.95" customHeight="1" x14ac:dyDescent="0.25">
      <c r="A968" s="39" t="s">
        <v>100</v>
      </c>
      <c r="B968" s="39" t="s">
        <v>1538</v>
      </c>
      <c r="C968" s="379" t="s">
        <v>1539</v>
      </c>
      <c r="D968" s="381"/>
      <c r="E968" s="382"/>
      <c r="F968" s="380" t="s">
        <v>218</v>
      </c>
      <c r="G968" s="382"/>
      <c r="H968" s="383">
        <v>2.5000000000000001E-2</v>
      </c>
      <c r="I968" s="382"/>
      <c r="J968" s="383">
        <v>1.35</v>
      </c>
      <c r="K968" s="382"/>
      <c r="L968" s="37">
        <v>1.2149999999999999E-3</v>
      </c>
      <c r="M968" s="383">
        <v>105.74</v>
      </c>
      <c r="N968" s="382"/>
      <c r="O968" s="39" t="s">
        <v>1540</v>
      </c>
      <c r="P968" s="383">
        <v>166.01</v>
      </c>
      <c r="Q968" s="382"/>
      <c r="R968" s="378"/>
      <c r="S968" s="381"/>
      <c r="T968" s="382"/>
      <c r="U968" s="37">
        <v>0.2</v>
      </c>
    </row>
    <row r="969" spans="1:21" ht="18.95" customHeight="1" x14ac:dyDescent="0.25">
      <c r="A969" s="39" t="s">
        <v>100</v>
      </c>
      <c r="B969" s="39" t="s">
        <v>1541</v>
      </c>
      <c r="C969" s="379" t="s">
        <v>1542</v>
      </c>
      <c r="D969" s="381"/>
      <c r="E969" s="382"/>
      <c r="F969" s="380" t="s">
        <v>218</v>
      </c>
      <c r="G969" s="382"/>
      <c r="H969" s="383">
        <v>2.3199999999999998</v>
      </c>
      <c r="I969" s="382"/>
      <c r="J969" s="383">
        <v>1.35</v>
      </c>
      <c r="K969" s="382"/>
      <c r="L969" s="37">
        <v>0.112752</v>
      </c>
      <c r="M969" s="378"/>
      <c r="N969" s="382"/>
      <c r="O969" s="39" t="s">
        <v>100</v>
      </c>
      <c r="P969" s="383">
        <v>131.29</v>
      </c>
      <c r="Q969" s="382"/>
      <c r="R969" s="378"/>
      <c r="S969" s="381"/>
      <c r="T969" s="382"/>
      <c r="U969" s="37">
        <v>14.8</v>
      </c>
    </row>
    <row r="970" spans="1:21" ht="14.25" customHeight="1" x14ac:dyDescent="0.25">
      <c r="A970" s="39" t="s">
        <v>100</v>
      </c>
      <c r="B970" s="39" t="s">
        <v>222</v>
      </c>
      <c r="C970" s="379" t="s">
        <v>221</v>
      </c>
      <c r="D970" s="381"/>
      <c r="E970" s="382"/>
      <c r="F970" s="380" t="s">
        <v>179</v>
      </c>
      <c r="G970" s="382"/>
      <c r="H970" s="383">
        <v>2.3199999999999998</v>
      </c>
      <c r="I970" s="382"/>
      <c r="J970" s="383">
        <v>1.35</v>
      </c>
      <c r="K970" s="382"/>
      <c r="L970" s="37">
        <v>0.112752</v>
      </c>
      <c r="M970" s="378"/>
      <c r="N970" s="382"/>
      <c r="O970" s="39" t="s">
        <v>100</v>
      </c>
      <c r="P970" s="383">
        <v>563.22</v>
      </c>
      <c r="Q970" s="382"/>
      <c r="R970" s="383">
        <v>1</v>
      </c>
      <c r="S970" s="381"/>
      <c r="T970" s="382"/>
      <c r="U970" s="37">
        <v>63.5</v>
      </c>
    </row>
    <row r="971" spans="1:21" ht="27.6" customHeight="1" x14ac:dyDescent="0.25">
      <c r="A971" s="39" t="s">
        <v>100</v>
      </c>
      <c r="B971" s="39" t="s">
        <v>1543</v>
      </c>
      <c r="C971" s="379" t="s">
        <v>1544</v>
      </c>
      <c r="D971" s="381"/>
      <c r="E971" s="382"/>
      <c r="F971" s="380" t="s">
        <v>218</v>
      </c>
      <c r="G971" s="382"/>
      <c r="H971" s="383">
        <v>39.79</v>
      </c>
      <c r="I971" s="382"/>
      <c r="J971" s="383">
        <v>1.35</v>
      </c>
      <c r="K971" s="382"/>
      <c r="L971" s="37">
        <v>1.933794</v>
      </c>
      <c r="M971" s="383">
        <v>50.77</v>
      </c>
      <c r="N971" s="382"/>
      <c r="O971" s="39" t="s">
        <v>1211</v>
      </c>
      <c r="P971" s="383">
        <v>76.66</v>
      </c>
      <c r="Q971" s="382"/>
      <c r="R971" s="378"/>
      <c r="S971" s="381"/>
      <c r="T971" s="382"/>
      <c r="U971" s="37">
        <v>148.24</v>
      </c>
    </row>
    <row r="972" spans="1:21" ht="14.25" customHeight="1" x14ac:dyDescent="0.25">
      <c r="A972" s="39" t="s">
        <v>100</v>
      </c>
      <c r="B972" s="39" t="s">
        <v>178</v>
      </c>
      <c r="C972" s="379" t="s">
        <v>177</v>
      </c>
      <c r="D972" s="381"/>
      <c r="E972" s="382"/>
      <c r="F972" s="380" t="s">
        <v>100</v>
      </c>
      <c r="G972" s="382"/>
      <c r="H972" s="378"/>
      <c r="I972" s="382"/>
      <c r="J972" s="378"/>
      <c r="K972" s="382"/>
      <c r="L972" s="38"/>
      <c r="M972" s="378"/>
      <c r="N972" s="382"/>
      <c r="O972" s="39" t="s">
        <v>100</v>
      </c>
      <c r="P972" s="378"/>
      <c r="Q972" s="382"/>
      <c r="R972" s="378"/>
      <c r="S972" s="381"/>
      <c r="T972" s="382"/>
      <c r="U972" s="37">
        <v>37491.47</v>
      </c>
    </row>
    <row r="973" spans="1:21" ht="14.25" customHeight="1" x14ac:dyDescent="0.25">
      <c r="A973" s="39" t="s">
        <v>100</v>
      </c>
      <c r="B973" s="39" t="s">
        <v>1364</v>
      </c>
      <c r="C973" s="379" t="s">
        <v>1365</v>
      </c>
      <c r="D973" s="381"/>
      <c r="E973" s="382"/>
      <c r="F973" s="380" t="s">
        <v>1133</v>
      </c>
      <c r="G973" s="382"/>
      <c r="H973" s="383">
        <v>0.44</v>
      </c>
      <c r="I973" s="382"/>
      <c r="J973" s="383">
        <v>1</v>
      </c>
      <c r="K973" s="382"/>
      <c r="L973" s="37">
        <v>1.584E-2</v>
      </c>
      <c r="M973" s="383">
        <v>47.57</v>
      </c>
      <c r="N973" s="382"/>
      <c r="O973" s="39" t="s">
        <v>217</v>
      </c>
      <c r="P973" s="383">
        <v>67.069999999999993</v>
      </c>
      <c r="Q973" s="382"/>
      <c r="R973" s="378"/>
      <c r="S973" s="381"/>
      <c r="T973" s="382"/>
      <c r="U973" s="37">
        <v>1.06</v>
      </c>
    </row>
    <row r="974" spans="1:21" ht="14.25" customHeight="1" x14ac:dyDescent="0.25">
      <c r="A974" s="39" t="s">
        <v>100</v>
      </c>
      <c r="B974" s="39" t="s">
        <v>216</v>
      </c>
      <c r="C974" s="379" t="s">
        <v>215</v>
      </c>
      <c r="D974" s="381"/>
      <c r="E974" s="382"/>
      <c r="F974" s="380" t="s">
        <v>214</v>
      </c>
      <c r="G974" s="382"/>
      <c r="H974" s="383">
        <v>20.5</v>
      </c>
      <c r="I974" s="382"/>
      <c r="J974" s="383">
        <v>1</v>
      </c>
      <c r="K974" s="382"/>
      <c r="L974" s="37">
        <v>0.73799999999999999</v>
      </c>
      <c r="M974" s="383">
        <v>35.71</v>
      </c>
      <c r="N974" s="382"/>
      <c r="O974" s="39" t="s">
        <v>213</v>
      </c>
      <c r="P974" s="383">
        <v>29.28</v>
      </c>
      <c r="Q974" s="382"/>
      <c r="R974" s="378"/>
      <c r="S974" s="381"/>
      <c r="T974" s="382"/>
      <c r="U974" s="37">
        <v>21.61</v>
      </c>
    </row>
    <row r="975" spans="1:21" ht="27.6" customHeight="1" x14ac:dyDescent="0.25">
      <c r="A975" s="39" t="s">
        <v>100</v>
      </c>
      <c r="B975" s="39" t="s">
        <v>1545</v>
      </c>
      <c r="C975" s="379" t="s">
        <v>1546</v>
      </c>
      <c r="D975" s="381"/>
      <c r="E975" s="382"/>
      <c r="F975" s="380" t="s">
        <v>302</v>
      </c>
      <c r="G975" s="382"/>
      <c r="H975" s="378"/>
      <c r="I975" s="382"/>
      <c r="J975" s="383">
        <v>1</v>
      </c>
      <c r="K975" s="382"/>
      <c r="L975" s="37">
        <v>36</v>
      </c>
      <c r="M975" s="383">
        <v>1182.73</v>
      </c>
      <c r="N975" s="382"/>
      <c r="O975" s="39" t="s">
        <v>1296</v>
      </c>
      <c r="P975" s="383">
        <v>1040.8</v>
      </c>
      <c r="Q975" s="382"/>
      <c r="R975" s="378"/>
      <c r="S975" s="381"/>
      <c r="T975" s="382"/>
      <c r="U975" s="37">
        <v>37468.800000000003</v>
      </c>
    </row>
    <row r="976" spans="1:21" ht="14.25" customHeight="1" x14ac:dyDescent="0.25">
      <c r="A976" s="39" t="s">
        <v>100</v>
      </c>
      <c r="B976" s="39" t="s">
        <v>100</v>
      </c>
      <c r="C976" s="365" t="s">
        <v>166</v>
      </c>
      <c r="D976" s="381"/>
      <c r="E976" s="382"/>
      <c r="F976" s="380" t="s">
        <v>100</v>
      </c>
      <c r="G976" s="382"/>
      <c r="H976" s="378"/>
      <c r="I976" s="382"/>
      <c r="J976" s="378"/>
      <c r="K976" s="382"/>
      <c r="L976" s="38"/>
      <c r="M976" s="378"/>
      <c r="N976" s="382"/>
      <c r="O976" s="39" t="s">
        <v>100</v>
      </c>
      <c r="P976" s="378"/>
      <c r="Q976" s="382"/>
      <c r="R976" s="378"/>
      <c r="S976" s="381"/>
      <c r="T976" s="382"/>
      <c r="U976" s="35">
        <v>45313.94</v>
      </c>
    </row>
    <row r="977" spans="1:21" ht="14.25" customHeight="1" x14ac:dyDescent="0.25">
      <c r="A977" s="41" t="s">
        <v>100</v>
      </c>
      <c r="B977" s="41" t="s">
        <v>100</v>
      </c>
      <c r="C977" s="379" t="s">
        <v>165</v>
      </c>
      <c r="D977" s="381"/>
      <c r="E977" s="382"/>
      <c r="F977" s="380" t="s">
        <v>100</v>
      </c>
      <c r="G977" s="382"/>
      <c r="H977" s="378"/>
      <c r="I977" s="382"/>
      <c r="J977" s="379" t="s">
        <v>100</v>
      </c>
      <c r="K977" s="382"/>
      <c r="L977" s="39" t="s">
        <v>100</v>
      </c>
      <c r="M977" s="379" t="s">
        <v>100</v>
      </c>
      <c r="N977" s="382"/>
      <c r="O977" s="41" t="s">
        <v>100</v>
      </c>
      <c r="P977" s="378"/>
      <c r="Q977" s="382"/>
      <c r="R977" s="379" t="s">
        <v>100</v>
      </c>
      <c r="S977" s="381"/>
      <c r="T977" s="382"/>
      <c r="U977" s="37">
        <v>7582.71</v>
      </c>
    </row>
    <row r="978" spans="1:21" ht="38.85" customHeight="1" x14ac:dyDescent="0.25">
      <c r="A978" s="41" t="s">
        <v>100</v>
      </c>
      <c r="B978" s="39" t="s">
        <v>1521</v>
      </c>
      <c r="C978" s="379" t="s">
        <v>1522</v>
      </c>
      <c r="D978" s="381"/>
      <c r="E978" s="382"/>
      <c r="F978" s="380" t="s">
        <v>160</v>
      </c>
      <c r="G978" s="382"/>
      <c r="H978" s="383">
        <v>117</v>
      </c>
      <c r="I978" s="382"/>
      <c r="J978" s="383">
        <v>1</v>
      </c>
      <c r="K978" s="382"/>
      <c r="L978" s="37">
        <v>117</v>
      </c>
      <c r="M978" s="378"/>
      <c r="N978" s="382"/>
      <c r="O978" s="39" t="s">
        <v>100</v>
      </c>
      <c r="P978" s="378"/>
      <c r="Q978" s="382"/>
      <c r="R978" s="384" t="s">
        <v>100</v>
      </c>
      <c r="S978" s="381"/>
      <c r="T978" s="382"/>
      <c r="U978" s="37">
        <v>8871.77</v>
      </c>
    </row>
    <row r="979" spans="1:21" ht="38.85" customHeight="1" x14ac:dyDescent="0.25">
      <c r="A979" s="41" t="s">
        <v>100</v>
      </c>
      <c r="B979" s="39" t="s">
        <v>1523</v>
      </c>
      <c r="C979" s="379" t="s">
        <v>1524</v>
      </c>
      <c r="D979" s="381"/>
      <c r="E979" s="382"/>
      <c r="F979" s="380" t="s">
        <v>160</v>
      </c>
      <c r="G979" s="382"/>
      <c r="H979" s="383">
        <v>74</v>
      </c>
      <c r="I979" s="382"/>
      <c r="J979" s="383">
        <v>1</v>
      </c>
      <c r="K979" s="382"/>
      <c r="L979" s="37">
        <v>74</v>
      </c>
      <c r="M979" s="378"/>
      <c r="N979" s="382"/>
      <c r="O979" s="39" t="s">
        <v>100</v>
      </c>
      <c r="P979" s="378"/>
      <c r="Q979" s="382"/>
      <c r="R979" s="384" t="s">
        <v>100</v>
      </c>
      <c r="S979" s="381"/>
      <c r="T979" s="382"/>
      <c r="U979" s="37">
        <v>5611.21</v>
      </c>
    </row>
    <row r="980" spans="1:21" ht="14.25" customHeight="1" x14ac:dyDescent="0.25">
      <c r="A980" s="36" t="s">
        <v>100</v>
      </c>
      <c r="B980" s="36" t="s">
        <v>100</v>
      </c>
      <c r="C980" s="365" t="s">
        <v>136</v>
      </c>
      <c r="D980" s="381"/>
      <c r="E980" s="381"/>
      <c r="F980" s="381"/>
      <c r="G980" s="381"/>
      <c r="H980" s="381"/>
      <c r="I980" s="381"/>
      <c r="J980" s="381"/>
      <c r="K980" s="381"/>
      <c r="L980" s="382"/>
      <c r="M980" s="385" t="s">
        <v>100</v>
      </c>
      <c r="N980" s="381"/>
      <c r="O980" s="382"/>
      <c r="P980" s="386">
        <v>1661025.56</v>
      </c>
      <c r="Q980" s="382"/>
      <c r="R980" s="369"/>
      <c r="S980" s="381"/>
      <c r="T980" s="382"/>
      <c r="U980" s="35">
        <v>59796.92</v>
      </c>
    </row>
    <row r="981" spans="1:21" ht="93.6" customHeight="1" x14ac:dyDescent="0.25">
      <c r="A981" s="44" t="s">
        <v>506</v>
      </c>
      <c r="B981" s="43" t="s">
        <v>1547</v>
      </c>
      <c r="C981" s="365" t="s">
        <v>1548</v>
      </c>
      <c r="D981" s="381"/>
      <c r="E981" s="382"/>
      <c r="F981" s="367" t="s">
        <v>1220</v>
      </c>
      <c r="G981" s="382"/>
      <c r="H981" s="368">
        <v>0.1</v>
      </c>
      <c r="I981" s="382"/>
      <c r="J981" s="368">
        <v>1</v>
      </c>
      <c r="K981" s="382"/>
      <c r="L981" s="35">
        <v>0.1</v>
      </c>
      <c r="M981" s="369"/>
      <c r="N981" s="382"/>
      <c r="O981" s="42"/>
      <c r="P981" s="369"/>
      <c r="Q981" s="382"/>
      <c r="R981" s="369"/>
      <c r="S981" s="381"/>
      <c r="T981" s="382"/>
      <c r="U981" s="38"/>
    </row>
    <row r="982" spans="1:21" ht="28.35" customHeight="1" x14ac:dyDescent="0.25">
      <c r="A982" s="40" t="s">
        <v>100</v>
      </c>
      <c r="B982" s="39" t="s">
        <v>228</v>
      </c>
      <c r="C982" s="379" t="s">
        <v>227</v>
      </c>
      <c r="D982" s="381"/>
      <c r="E982" s="381"/>
      <c r="F982" s="381"/>
      <c r="G982" s="381"/>
      <c r="H982" s="381"/>
      <c r="I982" s="381"/>
      <c r="J982" s="381"/>
      <c r="K982" s="381"/>
      <c r="L982" s="381"/>
      <c r="M982" s="381"/>
      <c r="N982" s="381"/>
      <c r="O982" s="381"/>
      <c r="P982" s="381"/>
      <c r="Q982" s="381"/>
      <c r="R982" s="381"/>
      <c r="S982" s="381"/>
      <c r="T982" s="382"/>
      <c r="U982" s="41" t="s">
        <v>100</v>
      </c>
    </row>
    <row r="983" spans="1:21" ht="14.25" customHeight="1" x14ac:dyDescent="0.25">
      <c r="A983" s="39" t="s">
        <v>100</v>
      </c>
      <c r="B983" s="39" t="s">
        <v>187</v>
      </c>
      <c r="C983" s="379" t="s">
        <v>186</v>
      </c>
      <c r="D983" s="381"/>
      <c r="E983" s="382"/>
      <c r="F983" s="380" t="s">
        <v>179</v>
      </c>
      <c r="G983" s="382"/>
      <c r="H983" s="378"/>
      <c r="I983" s="382"/>
      <c r="J983" s="378"/>
      <c r="K983" s="382"/>
      <c r="L983" s="37">
        <v>8.6502999999999997</v>
      </c>
      <c r="M983" s="378"/>
      <c r="N983" s="382"/>
      <c r="O983" s="39" t="s">
        <v>100</v>
      </c>
      <c r="P983" s="378"/>
      <c r="Q983" s="382"/>
      <c r="R983" s="378"/>
      <c r="S983" s="381"/>
      <c r="T983" s="382"/>
      <c r="U983" s="37">
        <v>4326.62</v>
      </c>
    </row>
    <row r="984" spans="1:21" ht="14.25" customHeight="1" x14ac:dyDescent="0.25">
      <c r="A984" s="39" t="s">
        <v>100</v>
      </c>
      <c r="B984" s="39" t="s">
        <v>330</v>
      </c>
      <c r="C984" s="379" t="s">
        <v>329</v>
      </c>
      <c r="D984" s="381"/>
      <c r="E984" s="382"/>
      <c r="F984" s="380" t="s">
        <v>179</v>
      </c>
      <c r="G984" s="382"/>
      <c r="H984" s="383">
        <v>75.22</v>
      </c>
      <c r="I984" s="382"/>
      <c r="J984" s="383">
        <v>1.1499999999999999</v>
      </c>
      <c r="K984" s="382"/>
      <c r="L984" s="37">
        <v>8.6502999999999997</v>
      </c>
      <c r="M984" s="378"/>
      <c r="N984" s="382"/>
      <c r="O984" s="39" t="s">
        <v>100</v>
      </c>
      <c r="P984" s="383">
        <v>500.17</v>
      </c>
      <c r="Q984" s="382"/>
      <c r="R984" s="383">
        <v>1</v>
      </c>
      <c r="S984" s="381"/>
      <c r="T984" s="382"/>
      <c r="U984" s="37">
        <v>4326.62</v>
      </c>
    </row>
    <row r="985" spans="1:21" ht="14.25" customHeight="1" x14ac:dyDescent="0.25">
      <c r="A985" s="39" t="s">
        <v>100</v>
      </c>
      <c r="B985" s="39" t="s">
        <v>183</v>
      </c>
      <c r="C985" s="379" t="s">
        <v>182</v>
      </c>
      <c r="D985" s="381"/>
      <c r="E985" s="382"/>
      <c r="F985" s="380" t="s">
        <v>100</v>
      </c>
      <c r="G985" s="382"/>
      <c r="H985" s="378"/>
      <c r="I985" s="382"/>
      <c r="J985" s="378"/>
      <c r="K985" s="382"/>
      <c r="L985" s="38"/>
      <c r="M985" s="378"/>
      <c r="N985" s="382"/>
      <c r="O985" s="39" t="s">
        <v>100</v>
      </c>
      <c r="P985" s="378"/>
      <c r="Q985" s="382"/>
      <c r="R985" s="378"/>
      <c r="S985" s="381"/>
      <c r="T985" s="382"/>
      <c r="U985" s="37">
        <v>0</v>
      </c>
    </row>
    <row r="986" spans="1:21" ht="14.25" customHeight="1" x14ac:dyDescent="0.25">
      <c r="A986" s="39" t="s">
        <v>100</v>
      </c>
      <c r="B986" s="39" t="s">
        <v>181</v>
      </c>
      <c r="C986" s="379" t="s">
        <v>180</v>
      </c>
      <c r="D986" s="381"/>
      <c r="E986" s="382"/>
      <c r="F986" s="380" t="s">
        <v>179</v>
      </c>
      <c r="G986" s="382"/>
      <c r="H986" s="378"/>
      <c r="I986" s="382"/>
      <c r="J986" s="378"/>
      <c r="K986" s="382"/>
      <c r="L986" s="38"/>
      <c r="M986" s="378"/>
      <c r="N986" s="382"/>
      <c r="O986" s="39" t="s">
        <v>100</v>
      </c>
      <c r="P986" s="378"/>
      <c r="Q986" s="382"/>
      <c r="R986" s="378"/>
      <c r="S986" s="381"/>
      <c r="T986" s="382"/>
      <c r="U986" s="37">
        <v>0</v>
      </c>
    </row>
    <row r="987" spans="1:21" ht="14.25" customHeight="1" x14ac:dyDescent="0.25">
      <c r="A987" s="39" t="s">
        <v>100</v>
      </c>
      <c r="B987" s="39" t="s">
        <v>178</v>
      </c>
      <c r="C987" s="379" t="s">
        <v>177</v>
      </c>
      <c r="D987" s="381"/>
      <c r="E987" s="382"/>
      <c r="F987" s="380" t="s">
        <v>100</v>
      </c>
      <c r="G987" s="382"/>
      <c r="H987" s="378"/>
      <c r="I987" s="382"/>
      <c r="J987" s="378"/>
      <c r="K987" s="382"/>
      <c r="L987" s="38"/>
      <c r="M987" s="378"/>
      <c r="N987" s="382"/>
      <c r="O987" s="39" t="s">
        <v>100</v>
      </c>
      <c r="P987" s="378"/>
      <c r="Q987" s="382"/>
      <c r="R987" s="378"/>
      <c r="S987" s="381"/>
      <c r="T987" s="382"/>
      <c r="U987" s="37">
        <v>95.36</v>
      </c>
    </row>
    <row r="988" spans="1:21" ht="14.25" customHeight="1" x14ac:dyDescent="0.25">
      <c r="A988" s="39" t="s">
        <v>100</v>
      </c>
      <c r="B988" s="39" t="s">
        <v>688</v>
      </c>
      <c r="C988" s="379" t="s">
        <v>687</v>
      </c>
      <c r="D988" s="381"/>
      <c r="E988" s="382"/>
      <c r="F988" s="380" t="s">
        <v>686</v>
      </c>
      <c r="G988" s="382"/>
      <c r="H988" s="383">
        <v>106.30500000000001</v>
      </c>
      <c r="I988" s="382"/>
      <c r="J988" s="383">
        <v>1</v>
      </c>
      <c r="K988" s="382"/>
      <c r="L988" s="37">
        <v>10.6305</v>
      </c>
      <c r="M988" s="378"/>
      <c r="N988" s="382"/>
      <c r="O988" s="39" t="s">
        <v>100</v>
      </c>
      <c r="P988" s="383">
        <v>8.9700000000000006</v>
      </c>
      <c r="Q988" s="382"/>
      <c r="R988" s="378"/>
      <c r="S988" s="381"/>
      <c r="T988" s="382"/>
      <c r="U988" s="37">
        <v>95.36</v>
      </c>
    </row>
    <row r="989" spans="1:21" ht="14.25" customHeight="1" x14ac:dyDescent="0.25">
      <c r="A989" s="39" t="s">
        <v>100</v>
      </c>
      <c r="B989" s="39" t="s">
        <v>100</v>
      </c>
      <c r="C989" s="365" t="s">
        <v>166</v>
      </c>
      <c r="D989" s="381"/>
      <c r="E989" s="382"/>
      <c r="F989" s="380" t="s">
        <v>100</v>
      </c>
      <c r="G989" s="382"/>
      <c r="H989" s="378"/>
      <c r="I989" s="382"/>
      <c r="J989" s="378"/>
      <c r="K989" s="382"/>
      <c r="L989" s="38"/>
      <c r="M989" s="378"/>
      <c r="N989" s="382"/>
      <c r="O989" s="39" t="s">
        <v>100</v>
      </c>
      <c r="P989" s="378"/>
      <c r="Q989" s="382"/>
      <c r="R989" s="378"/>
      <c r="S989" s="381"/>
      <c r="T989" s="382"/>
      <c r="U989" s="35">
        <v>4421.9799999999996</v>
      </c>
    </row>
    <row r="990" spans="1:21" ht="14.25" customHeight="1" x14ac:dyDescent="0.25">
      <c r="A990" s="41" t="s">
        <v>100</v>
      </c>
      <c r="B990" s="41" t="s">
        <v>100</v>
      </c>
      <c r="C990" s="379" t="s">
        <v>165</v>
      </c>
      <c r="D990" s="381"/>
      <c r="E990" s="382"/>
      <c r="F990" s="380" t="s">
        <v>100</v>
      </c>
      <c r="G990" s="382"/>
      <c r="H990" s="378"/>
      <c r="I990" s="382"/>
      <c r="J990" s="379" t="s">
        <v>100</v>
      </c>
      <c r="K990" s="382"/>
      <c r="L990" s="39" t="s">
        <v>100</v>
      </c>
      <c r="M990" s="379" t="s">
        <v>100</v>
      </c>
      <c r="N990" s="382"/>
      <c r="O990" s="41" t="s">
        <v>100</v>
      </c>
      <c r="P990" s="378"/>
      <c r="Q990" s="382"/>
      <c r="R990" s="379" t="s">
        <v>100</v>
      </c>
      <c r="S990" s="381"/>
      <c r="T990" s="382"/>
      <c r="U990" s="37">
        <v>4326.62</v>
      </c>
    </row>
    <row r="991" spans="1:21" ht="50.25" customHeight="1" x14ac:dyDescent="0.25">
      <c r="A991" s="41" t="s">
        <v>100</v>
      </c>
      <c r="B991" s="39" t="s">
        <v>1223</v>
      </c>
      <c r="C991" s="379" t="s">
        <v>1224</v>
      </c>
      <c r="D991" s="381"/>
      <c r="E991" s="382"/>
      <c r="F991" s="380" t="s">
        <v>160</v>
      </c>
      <c r="G991" s="382"/>
      <c r="H991" s="383">
        <v>103</v>
      </c>
      <c r="I991" s="382"/>
      <c r="J991" s="383">
        <v>1</v>
      </c>
      <c r="K991" s="382"/>
      <c r="L991" s="37">
        <v>103</v>
      </c>
      <c r="M991" s="378"/>
      <c r="N991" s="382"/>
      <c r="O991" s="39" t="s">
        <v>100</v>
      </c>
      <c r="P991" s="378"/>
      <c r="Q991" s="382"/>
      <c r="R991" s="384" t="s">
        <v>100</v>
      </c>
      <c r="S991" s="381"/>
      <c r="T991" s="382"/>
      <c r="U991" s="37">
        <v>4456.42</v>
      </c>
    </row>
    <row r="992" spans="1:21" ht="50.25" customHeight="1" x14ac:dyDescent="0.25">
      <c r="A992" s="41" t="s">
        <v>100</v>
      </c>
      <c r="B992" s="39" t="s">
        <v>1225</v>
      </c>
      <c r="C992" s="379" t="s">
        <v>1226</v>
      </c>
      <c r="D992" s="381"/>
      <c r="E992" s="382"/>
      <c r="F992" s="380" t="s">
        <v>160</v>
      </c>
      <c r="G992" s="382"/>
      <c r="H992" s="383">
        <v>59</v>
      </c>
      <c r="I992" s="382"/>
      <c r="J992" s="383">
        <v>1</v>
      </c>
      <c r="K992" s="382"/>
      <c r="L992" s="37">
        <v>59</v>
      </c>
      <c r="M992" s="378"/>
      <c r="N992" s="382"/>
      <c r="O992" s="39" t="s">
        <v>100</v>
      </c>
      <c r="P992" s="378"/>
      <c r="Q992" s="382"/>
      <c r="R992" s="384" t="s">
        <v>100</v>
      </c>
      <c r="S992" s="381"/>
      <c r="T992" s="382"/>
      <c r="U992" s="37">
        <v>2552.71</v>
      </c>
    </row>
    <row r="993" spans="1:21" ht="14.25" customHeight="1" x14ac:dyDescent="0.25">
      <c r="A993" s="36" t="s">
        <v>100</v>
      </c>
      <c r="B993" s="36" t="s">
        <v>100</v>
      </c>
      <c r="C993" s="365" t="s">
        <v>136</v>
      </c>
      <c r="D993" s="381"/>
      <c r="E993" s="381"/>
      <c r="F993" s="381"/>
      <c r="G993" s="381"/>
      <c r="H993" s="381"/>
      <c r="I993" s="381"/>
      <c r="J993" s="381"/>
      <c r="K993" s="381"/>
      <c r="L993" s="382"/>
      <c r="M993" s="385" t="s">
        <v>100</v>
      </c>
      <c r="N993" s="381"/>
      <c r="O993" s="382"/>
      <c r="P993" s="386">
        <v>114311.1</v>
      </c>
      <c r="Q993" s="382"/>
      <c r="R993" s="369"/>
      <c r="S993" s="381"/>
      <c r="T993" s="382"/>
      <c r="U993" s="35">
        <v>11431.11</v>
      </c>
    </row>
    <row r="994" spans="1:21" ht="71.45" customHeight="1" x14ac:dyDescent="0.25">
      <c r="A994" s="44" t="s">
        <v>493</v>
      </c>
      <c r="B994" s="43" t="s">
        <v>1549</v>
      </c>
      <c r="C994" s="365" t="s">
        <v>1550</v>
      </c>
      <c r="D994" s="381"/>
      <c r="E994" s="382"/>
      <c r="F994" s="367" t="s">
        <v>192</v>
      </c>
      <c r="G994" s="382"/>
      <c r="H994" s="368">
        <v>2</v>
      </c>
      <c r="I994" s="382"/>
      <c r="J994" s="368">
        <v>1</v>
      </c>
      <c r="K994" s="382"/>
      <c r="L994" s="35">
        <v>2</v>
      </c>
      <c r="M994" s="369"/>
      <c r="N994" s="382"/>
      <c r="O994" s="42"/>
      <c r="P994" s="369"/>
      <c r="Q994" s="382"/>
      <c r="R994" s="369"/>
      <c r="S994" s="381"/>
      <c r="T994" s="382"/>
      <c r="U994" s="38"/>
    </row>
    <row r="995" spans="1:21" ht="28.35" customHeight="1" x14ac:dyDescent="0.25">
      <c r="A995" s="40" t="s">
        <v>100</v>
      </c>
      <c r="B995" s="39" t="s">
        <v>228</v>
      </c>
      <c r="C995" s="379" t="s">
        <v>227</v>
      </c>
      <c r="D995" s="381"/>
      <c r="E995" s="381"/>
      <c r="F995" s="381"/>
      <c r="G995" s="381"/>
      <c r="H995" s="381"/>
      <c r="I995" s="381"/>
      <c r="J995" s="381"/>
      <c r="K995" s="381"/>
      <c r="L995" s="381"/>
      <c r="M995" s="381"/>
      <c r="N995" s="381"/>
      <c r="O995" s="381"/>
      <c r="P995" s="381"/>
      <c r="Q995" s="381"/>
      <c r="R995" s="381"/>
      <c r="S995" s="381"/>
      <c r="T995" s="382"/>
      <c r="U995" s="41" t="s">
        <v>100</v>
      </c>
    </row>
    <row r="996" spans="1:21" ht="14.25" customHeight="1" x14ac:dyDescent="0.25">
      <c r="A996" s="39" t="s">
        <v>100</v>
      </c>
      <c r="B996" s="39" t="s">
        <v>187</v>
      </c>
      <c r="C996" s="379" t="s">
        <v>186</v>
      </c>
      <c r="D996" s="381"/>
      <c r="E996" s="382"/>
      <c r="F996" s="380" t="s">
        <v>179</v>
      </c>
      <c r="G996" s="382"/>
      <c r="H996" s="378"/>
      <c r="I996" s="382"/>
      <c r="J996" s="378"/>
      <c r="K996" s="382"/>
      <c r="L996" s="37">
        <v>5.6580000000000004</v>
      </c>
      <c r="M996" s="378"/>
      <c r="N996" s="382"/>
      <c r="O996" s="39" t="s">
        <v>100</v>
      </c>
      <c r="P996" s="378"/>
      <c r="Q996" s="382"/>
      <c r="R996" s="378"/>
      <c r="S996" s="381"/>
      <c r="T996" s="382"/>
      <c r="U996" s="37">
        <v>3044</v>
      </c>
    </row>
    <row r="997" spans="1:21" ht="14.25" customHeight="1" x14ac:dyDescent="0.25">
      <c r="A997" s="39" t="s">
        <v>100</v>
      </c>
      <c r="B997" s="39" t="s">
        <v>1255</v>
      </c>
      <c r="C997" s="379" t="s">
        <v>1256</v>
      </c>
      <c r="D997" s="381"/>
      <c r="E997" s="382"/>
      <c r="F997" s="380" t="s">
        <v>179</v>
      </c>
      <c r="G997" s="382"/>
      <c r="H997" s="383">
        <v>2.46</v>
      </c>
      <c r="I997" s="382"/>
      <c r="J997" s="383">
        <v>1.1499999999999999</v>
      </c>
      <c r="K997" s="382"/>
      <c r="L997" s="37">
        <v>5.6580000000000004</v>
      </c>
      <c r="M997" s="378"/>
      <c r="N997" s="382"/>
      <c r="O997" s="39" t="s">
        <v>100</v>
      </c>
      <c r="P997" s="383">
        <v>538</v>
      </c>
      <c r="Q997" s="382"/>
      <c r="R997" s="383">
        <v>1</v>
      </c>
      <c r="S997" s="381"/>
      <c r="T997" s="382"/>
      <c r="U997" s="37">
        <v>3044</v>
      </c>
    </row>
    <row r="998" spans="1:21" ht="14.25" customHeight="1" x14ac:dyDescent="0.25">
      <c r="A998" s="39" t="s">
        <v>100</v>
      </c>
      <c r="B998" s="39" t="s">
        <v>183</v>
      </c>
      <c r="C998" s="379" t="s">
        <v>182</v>
      </c>
      <c r="D998" s="381"/>
      <c r="E998" s="382"/>
      <c r="F998" s="380" t="s">
        <v>100</v>
      </c>
      <c r="G998" s="382"/>
      <c r="H998" s="378"/>
      <c r="I998" s="382"/>
      <c r="J998" s="378"/>
      <c r="K998" s="382"/>
      <c r="L998" s="38"/>
      <c r="M998" s="378"/>
      <c r="N998" s="382"/>
      <c r="O998" s="39" t="s">
        <v>100</v>
      </c>
      <c r="P998" s="378"/>
      <c r="Q998" s="382"/>
      <c r="R998" s="378"/>
      <c r="S998" s="381"/>
      <c r="T998" s="382"/>
      <c r="U998" s="37">
        <v>684.27</v>
      </c>
    </row>
    <row r="999" spans="1:21" ht="14.25" customHeight="1" x14ac:dyDescent="0.25">
      <c r="A999" s="39" t="s">
        <v>100</v>
      </c>
      <c r="B999" s="39" t="s">
        <v>181</v>
      </c>
      <c r="C999" s="379" t="s">
        <v>180</v>
      </c>
      <c r="D999" s="381"/>
      <c r="E999" s="382"/>
      <c r="F999" s="380" t="s">
        <v>179</v>
      </c>
      <c r="G999" s="382"/>
      <c r="H999" s="378"/>
      <c r="I999" s="382"/>
      <c r="J999" s="378"/>
      <c r="K999" s="382"/>
      <c r="L999" s="37">
        <v>0.64400000000000002</v>
      </c>
      <c r="M999" s="378"/>
      <c r="N999" s="382"/>
      <c r="O999" s="39" t="s">
        <v>100</v>
      </c>
      <c r="P999" s="378"/>
      <c r="Q999" s="382"/>
      <c r="R999" s="378"/>
      <c r="S999" s="381"/>
      <c r="T999" s="382"/>
      <c r="U999" s="37">
        <v>408.92</v>
      </c>
    </row>
    <row r="1000" spans="1:21" ht="18.95" customHeight="1" x14ac:dyDescent="0.25">
      <c r="A1000" s="39" t="s">
        <v>100</v>
      </c>
      <c r="B1000" s="39" t="s">
        <v>254</v>
      </c>
      <c r="C1000" s="379" t="s">
        <v>253</v>
      </c>
      <c r="D1000" s="381"/>
      <c r="E1000" s="382"/>
      <c r="F1000" s="380" t="s">
        <v>218</v>
      </c>
      <c r="G1000" s="382"/>
      <c r="H1000" s="383">
        <v>0.03</v>
      </c>
      <c r="I1000" s="382"/>
      <c r="J1000" s="383">
        <v>1.1499999999999999</v>
      </c>
      <c r="K1000" s="382"/>
      <c r="L1000" s="37">
        <v>6.9000000000000006E-2</v>
      </c>
      <c r="M1000" s="378"/>
      <c r="N1000" s="382"/>
      <c r="O1000" s="39" t="s">
        <v>100</v>
      </c>
      <c r="P1000" s="383">
        <v>1631.99</v>
      </c>
      <c r="Q1000" s="382"/>
      <c r="R1000" s="378"/>
      <c r="S1000" s="381"/>
      <c r="T1000" s="382"/>
      <c r="U1000" s="37">
        <v>112.61</v>
      </c>
    </row>
    <row r="1001" spans="1:21" ht="14.25" customHeight="1" x14ac:dyDescent="0.25">
      <c r="A1001" s="39" t="s">
        <v>100</v>
      </c>
      <c r="B1001" s="39" t="s">
        <v>252</v>
      </c>
      <c r="C1001" s="379" t="s">
        <v>251</v>
      </c>
      <c r="D1001" s="381"/>
      <c r="E1001" s="382"/>
      <c r="F1001" s="380" t="s">
        <v>179</v>
      </c>
      <c r="G1001" s="382"/>
      <c r="H1001" s="383">
        <v>0.03</v>
      </c>
      <c r="I1001" s="382"/>
      <c r="J1001" s="383">
        <v>1.1499999999999999</v>
      </c>
      <c r="K1001" s="382"/>
      <c r="L1001" s="37">
        <v>6.9000000000000006E-2</v>
      </c>
      <c r="M1001" s="378"/>
      <c r="N1001" s="382"/>
      <c r="O1001" s="39" t="s">
        <v>100</v>
      </c>
      <c r="P1001" s="383">
        <v>756.56</v>
      </c>
      <c r="Q1001" s="382"/>
      <c r="R1001" s="383">
        <v>1</v>
      </c>
      <c r="S1001" s="381"/>
      <c r="T1001" s="382"/>
      <c r="U1001" s="37">
        <v>52.2</v>
      </c>
    </row>
    <row r="1002" spans="1:21" ht="18.95" customHeight="1" x14ac:dyDescent="0.25">
      <c r="A1002" s="39" t="s">
        <v>100</v>
      </c>
      <c r="B1002" s="39" t="s">
        <v>1551</v>
      </c>
      <c r="C1002" s="379" t="s">
        <v>1552</v>
      </c>
      <c r="D1002" s="381"/>
      <c r="E1002" s="382"/>
      <c r="F1002" s="380" t="s">
        <v>218</v>
      </c>
      <c r="G1002" s="382"/>
      <c r="H1002" s="383">
        <v>0.17</v>
      </c>
      <c r="I1002" s="382"/>
      <c r="J1002" s="383">
        <v>1.1499999999999999</v>
      </c>
      <c r="K1002" s="382"/>
      <c r="L1002" s="37">
        <v>0.39100000000000001</v>
      </c>
      <c r="M1002" s="383">
        <v>994.01</v>
      </c>
      <c r="N1002" s="382"/>
      <c r="O1002" s="39" t="s">
        <v>1187</v>
      </c>
      <c r="P1002" s="383">
        <v>1153.05</v>
      </c>
      <c r="Q1002" s="382"/>
      <c r="R1002" s="378"/>
      <c r="S1002" s="381"/>
      <c r="T1002" s="382"/>
      <c r="U1002" s="37">
        <v>450.84</v>
      </c>
    </row>
    <row r="1003" spans="1:21" ht="14.25" customHeight="1" x14ac:dyDescent="0.25">
      <c r="A1003" s="39" t="s">
        <v>100</v>
      </c>
      <c r="B1003" s="39" t="s">
        <v>1088</v>
      </c>
      <c r="C1003" s="379" t="s">
        <v>1089</v>
      </c>
      <c r="D1003" s="381"/>
      <c r="E1003" s="382"/>
      <c r="F1003" s="380" t="s">
        <v>179</v>
      </c>
      <c r="G1003" s="382"/>
      <c r="H1003" s="383">
        <v>0.17</v>
      </c>
      <c r="I1003" s="382"/>
      <c r="J1003" s="383">
        <v>1.1499999999999999</v>
      </c>
      <c r="K1003" s="382"/>
      <c r="L1003" s="37">
        <v>0.39100000000000001</v>
      </c>
      <c r="M1003" s="378"/>
      <c r="N1003" s="382"/>
      <c r="O1003" s="39" t="s">
        <v>100</v>
      </c>
      <c r="P1003" s="383">
        <v>647.28</v>
      </c>
      <c r="Q1003" s="382"/>
      <c r="R1003" s="383">
        <v>1</v>
      </c>
      <c r="S1003" s="381"/>
      <c r="T1003" s="382"/>
      <c r="U1003" s="37">
        <v>253.09</v>
      </c>
    </row>
    <row r="1004" spans="1:21" ht="18.95" customHeight="1" x14ac:dyDescent="0.25">
      <c r="A1004" s="39" t="s">
        <v>100</v>
      </c>
      <c r="B1004" s="39" t="s">
        <v>224</v>
      </c>
      <c r="C1004" s="379" t="s">
        <v>223</v>
      </c>
      <c r="D1004" s="381"/>
      <c r="E1004" s="382"/>
      <c r="F1004" s="380" t="s">
        <v>218</v>
      </c>
      <c r="G1004" s="382"/>
      <c r="H1004" s="383">
        <v>0.08</v>
      </c>
      <c r="I1004" s="382"/>
      <c r="J1004" s="383">
        <v>1.1499999999999999</v>
      </c>
      <c r="K1004" s="382"/>
      <c r="L1004" s="37">
        <v>0.184</v>
      </c>
      <c r="M1004" s="378"/>
      <c r="N1004" s="382"/>
      <c r="O1004" s="39" t="s">
        <v>100</v>
      </c>
      <c r="P1004" s="383">
        <v>656.62</v>
      </c>
      <c r="Q1004" s="382"/>
      <c r="R1004" s="378"/>
      <c r="S1004" s="381"/>
      <c r="T1004" s="382"/>
      <c r="U1004" s="37">
        <v>120.82</v>
      </c>
    </row>
    <row r="1005" spans="1:21" ht="14.25" customHeight="1" x14ac:dyDescent="0.25">
      <c r="A1005" s="39" t="s">
        <v>100</v>
      </c>
      <c r="B1005" s="39" t="s">
        <v>222</v>
      </c>
      <c r="C1005" s="379" t="s">
        <v>221</v>
      </c>
      <c r="D1005" s="381"/>
      <c r="E1005" s="382"/>
      <c r="F1005" s="380" t="s">
        <v>179</v>
      </c>
      <c r="G1005" s="382"/>
      <c r="H1005" s="383">
        <v>0.08</v>
      </c>
      <c r="I1005" s="382"/>
      <c r="J1005" s="383">
        <v>1.1499999999999999</v>
      </c>
      <c r="K1005" s="382"/>
      <c r="L1005" s="37">
        <v>0.184</v>
      </c>
      <c r="M1005" s="378"/>
      <c r="N1005" s="382"/>
      <c r="O1005" s="39" t="s">
        <v>100</v>
      </c>
      <c r="P1005" s="383">
        <v>563.22</v>
      </c>
      <c r="Q1005" s="382"/>
      <c r="R1005" s="383">
        <v>1</v>
      </c>
      <c r="S1005" s="381"/>
      <c r="T1005" s="382"/>
      <c r="U1005" s="37">
        <v>103.63</v>
      </c>
    </row>
    <row r="1006" spans="1:21" ht="14.25" customHeight="1" x14ac:dyDescent="0.25">
      <c r="A1006" s="39" t="s">
        <v>100</v>
      </c>
      <c r="B1006" s="39" t="s">
        <v>178</v>
      </c>
      <c r="C1006" s="379" t="s">
        <v>177</v>
      </c>
      <c r="D1006" s="381"/>
      <c r="E1006" s="382"/>
      <c r="F1006" s="380" t="s">
        <v>100</v>
      </c>
      <c r="G1006" s="382"/>
      <c r="H1006" s="378"/>
      <c r="I1006" s="382"/>
      <c r="J1006" s="378"/>
      <c r="K1006" s="382"/>
      <c r="L1006" s="38"/>
      <c r="M1006" s="378"/>
      <c r="N1006" s="382"/>
      <c r="O1006" s="39" t="s">
        <v>100</v>
      </c>
      <c r="P1006" s="378"/>
      <c r="Q1006" s="382"/>
      <c r="R1006" s="378"/>
      <c r="S1006" s="381"/>
      <c r="T1006" s="382"/>
      <c r="U1006" s="37">
        <v>18530.009999999998</v>
      </c>
    </row>
    <row r="1007" spans="1:21" ht="36.6" customHeight="1" x14ac:dyDescent="0.25">
      <c r="A1007" s="39" t="s">
        <v>100</v>
      </c>
      <c r="B1007" s="39" t="s">
        <v>1553</v>
      </c>
      <c r="C1007" s="379" t="s">
        <v>1554</v>
      </c>
      <c r="D1007" s="381"/>
      <c r="E1007" s="382"/>
      <c r="F1007" s="380" t="s">
        <v>174</v>
      </c>
      <c r="G1007" s="382"/>
      <c r="H1007" s="383">
        <v>6.0000000000000001E-3</v>
      </c>
      <c r="I1007" s="382"/>
      <c r="J1007" s="383">
        <v>1</v>
      </c>
      <c r="K1007" s="382"/>
      <c r="L1007" s="37">
        <v>1.2E-2</v>
      </c>
      <c r="M1007" s="383">
        <v>151744.95000000001</v>
      </c>
      <c r="N1007" s="382"/>
      <c r="O1007" s="39" t="s">
        <v>1354</v>
      </c>
      <c r="P1007" s="383">
        <v>172989.24</v>
      </c>
      <c r="Q1007" s="382"/>
      <c r="R1007" s="378"/>
      <c r="S1007" s="381"/>
      <c r="T1007" s="382"/>
      <c r="U1007" s="37">
        <v>2075.87</v>
      </c>
    </row>
    <row r="1008" spans="1:21" ht="18.95" customHeight="1" x14ac:dyDescent="0.25">
      <c r="A1008" s="39" t="s">
        <v>100</v>
      </c>
      <c r="B1008" s="39" t="s">
        <v>1555</v>
      </c>
      <c r="C1008" s="379" t="s">
        <v>1556</v>
      </c>
      <c r="D1008" s="381"/>
      <c r="E1008" s="382"/>
      <c r="F1008" s="380" t="s">
        <v>156</v>
      </c>
      <c r="G1008" s="382"/>
      <c r="H1008" s="383">
        <v>0.15</v>
      </c>
      <c r="I1008" s="382"/>
      <c r="J1008" s="383">
        <v>1</v>
      </c>
      <c r="K1008" s="382"/>
      <c r="L1008" s="37">
        <v>0.3</v>
      </c>
      <c r="M1008" s="383">
        <v>138.5</v>
      </c>
      <c r="N1008" s="382"/>
      <c r="O1008" s="39" t="s">
        <v>1557</v>
      </c>
      <c r="P1008" s="383">
        <v>228.53</v>
      </c>
      <c r="Q1008" s="382"/>
      <c r="R1008" s="378"/>
      <c r="S1008" s="381"/>
      <c r="T1008" s="382"/>
      <c r="U1008" s="37">
        <v>68.56</v>
      </c>
    </row>
    <row r="1009" spans="1:21" ht="36.6" customHeight="1" x14ac:dyDescent="0.25">
      <c r="A1009" s="39" t="s">
        <v>100</v>
      </c>
      <c r="B1009" s="39" t="s">
        <v>1558</v>
      </c>
      <c r="C1009" s="379" t="s">
        <v>1559</v>
      </c>
      <c r="D1009" s="381"/>
      <c r="E1009" s="382"/>
      <c r="F1009" s="380" t="s">
        <v>192</v>
      </c>
      <c r="G1009" s="382"/>
      <c r="H1009" s="378"/>
      <c r="I1009" s="382"/>
      <c r="J1009" s="383">
        <v>1</v>
      </c>
      <c r="K1009" s="382"/>
      <c r="L1009" s="37">
        <v>2</v>
      </c>
      <c r="M1009" s="383">
        <v>2844.72</v>
      </c>
      <c r="N1009" s="382"/>
      <c r="O1009" s="39" t="s">
        <v>1560</v>
      </c>
      <c r="P1009" s="383">
        <v>8192.7900000000009</v>
      </c>
      <c r="Q1009" s="382"/>
      <c r="R1009" s="378"/>
      <c r="S1009" s="381"/>
      <c r="T1009" s="382"/>
      <c r="U1009" s="37">
        <v>16385.580000000002</v>
      </c>
    </row>
    <row r="1010" spans="1:21" ht="14.25" customHeight="1" x14ac:dyDescent="0.25">
      <c r="A1010" s="39" t="s">
        <v>100</v>
      </c>
      <c r="B1010" s="39" t="s">
        <v>100</v>
      </c>
      <c r="C1010" s="365" t="s">
        <v>166</v>
      </c>
      <c r="D1010" s="381"/>
      <c r="E1010" s="382"/>
      <c r="F1010" s="380" t="s">
        <v>100</v>
      </c>
      <c r="G1010" s="382"/>
      <c r="H1010" s="378"/>
      <c r="I1010" s="382"/>
      <c r="J1010" s="378"/>
      <c r="K1010" s="382"/>
      <c r="L1010" s="38"/>
      <c r="M1010" s="378"/>
      <c r="N1010" s="382"/>
      <c r="O1010" s="39" t="s">
        <v>100</v>
      </c>
      <c r="P1010" s="378"/>
      <c r="Q1010" s="382"/>
      <c r="R1010" s="378"/>
      <c r="S1010" s="381"/>
      <c r="T1010" s="382"/>
      <c r="U1010" s="35">
        <v>22667.200000000001</v>
      </c>
    </row>
    <row r="1011" spans="1:21" ht="14.25" customHeight="1" x14ac:dyDescent="0.25">
      <c r="A1011" s="41" t="s">
        <v>100</v>
      </c>
      <c r="B1011" s="41" t="s">
        <v>100</v>
      </c>
      <c r="C1011" s="379" t="s">
        <v>165</v>
      </c>
      <c r="D1011" s="381"/>
      <c r="E1011" s="382"/>
      <c r="F1011" s="380" t="s">
        <v>100</v>
      </c>
      <c r="G1011" s="382"/>
      <c r="H1011" s="378"/>
      <c r="I1011" s="382"/>
      <c r="J1011" s="379" t="s">
        <v>100</v>
      </c>
      <c r="K1011" s="382"/>
      <c r="L1011" s="39" t="s">
        <v>100</v>
      </c>
      <c r="M1011" s="379" t="s">
        <v>100</v>
      </c>
      <c r="N1011" s="382"/>
      <c r="O1011" s="41" t="s">
        <v>100</v>
      </c>
      <c r="P1011" s="378"/>
      <c r="Q1011" s="382"/>
      <c r="R1011" s="379" t="s">
        <v>100</v>
      </c>
      <c r="S1011" s="381"/>
      <c r="T1011" s="382"/>
      <c r="U1011" s="37">
        <v>3452.92</v>
      </c>
    </row>
    <row r="1012" spans="1:21" ht="38.85" customHeight="1" x14ac:dyDescent="0.25">
      <c r="A1012" s="41" t="s">
        <v>100</v>
      </c>
      <c r="B1012" s="39" t="s">
        <v>1521</v>
      </c>
      <c r="C1012" s="379" t="s">
        <v>1522</v>
      </c>
      <c r="D1012" s="381"/>
      <c r="E1012" s="382"/>
      <c r="F1012" s="380" t="s">
        <v>160</v>
      </c>
      <c r="G1012" s="382"/>
      <c r="H1012" s="383">
        <v>117</v>
      </c>
      <c r="I1012" s="382"/>
      <c r="J1012" s="383">
        <v>1</v>
      </c>
      <c r="K1012" s="382"/>
      <c r="L1012" s="37">
        <v>117</v>
      </c>
      <c r="M1012" s="378"/>
      <c r="N1012" s="382"/>
      <c r="O1012" s="39" t="s">
        <v>100</v>
      </c>
      <c r="P1012" s="378"/>
      <c r="Q1012" s="382"/>
      <c r="R1012" s="384" t="s">
        <v>100</v>
      </c>
      <c r="S1012" s="381"/>
      <c r="T1012" s="382"/>
      <c r="U1012" s="37">
        <v>4039.92</v>
      </c>
    </row>
    <row r="1013" spans="1:21" ht="38.85" customHeight="1" x14ac:dyDescent="0.25">
      <c r="A1013" s="41" t="s">
        <v>100</v>
      </c>
      <c r="B1013" s="39" t="s">
        <v>1523</v>
      </c>
      <c r="C1013" s="379" t="s">
        <v>1524</v>
      </c>
      <c r="D1013" s="381"/>
      <c r="E1013" s="382"/>
      <c r="F1013" s="380" t="s">
        <v>160</v>
      </c>
      <c r="G1013" s="382"/>
      <c r="H1013" s="383">
        <v>74</v>
      </c>
      <c r="I1013" s="382"/>
      <c r="J1013" s="383">
        <v>1</v>
      </c>
      <c r="K1013" s="382"/>
      <c r="L1013" s="37">
        <v>74</v>
      </c>
      <c r="M1013" s="378"/>
      <c r="N1013" s="382"/>
      <c r="O1013" s="39" t="s">
        <v>100</v>
      </c>
      <c r="P1013" s="378"/>
      <c r="Q1013" s="382"/>
      <c r="R1013" s="384" t="s">
        <v>100</v>
      </c>
      <c r="S1013" s="381"/>
      <c r="T1013" s="382"/>
      <c r="U1013" s="37">
        <v>2555.16</v>
      </c>
    </row>
    <row r="1014" spans="1:21" ht="14.25" customHeight="1" x14ac:dyDescent="0.25">
      <c r="A1014" s="36" t="s">
        <v>100</v>
      </c>
      <c r="B1014" s="36" t="s">
        <v>100</v>
      </c>
      <c r="C1014" s="365" t="s">
        <v>136</v>
      </c>
      <c r="D1014" s="381"/>
      <c r="E1014" s="381"/>
      <c r="F1014" s="381"/>
      <c r="G1014" s="381"/>
      <c r="H1014" s="381"/>
      <c r="I1014" s="381"/>
      <c r="J1014" s="381"/>
      <c r="K1014" s="381"/>
      <c r="L1014" s="382"/>
      <c r="M1014" s="385" t="s">
        <v>100</v>
      </c>
      <c r="N1014" s="381"/>
      <c r="O1014" s="382"/>
      <c r="P1014" s="386">
        <v>14631.14</v>
      </c>
      <c r="Q1014" s="382"/>
      <c r="R1014" s="369"/>
      <c r="S1014" s="381"/>
      <c r="T1014" s="382"/>
      <c r="U1014" s="35">
        <v>29262.28</v>
      </c>
    </row>
    <row r="1015" spans="1:21" ht="71.45" customHeight="1" x14ac:dyDescent="0.25">
      <c r="A1015" s="44" t="s">
        <v>485</v>
      </c>
      <c r="B1015" s="43" t="s">
        <v>1102</v>
      </c>
      <c r="C1015" s="365" t="s">
        <v>1103</v>
      </c>
      <c r="D1015" s="381"/>
      <c r="E1015" s="382"/>
      <c r="F1015" s="367" t="s">
        <v>1104</v>
      </c>
      <c r="G1015" s="382"/>
      <c r="H1015" s="368">
        <v>0.2</v>
      </c>
      <c r="I1015" s="382"/>
      <c r="J1015" s="368">
        <v>1</v>
      </c>
      <c r="K1015" s="382"/>
      <c r="L1015" s="35">
        <v>0.2</v>
      </c>
      <c r="M1015" s="369"/>
      <c r="N1015" s="382"/>
      <c r="O1015" s="42"/>
      <c r="P1015" s="369"/>
      <c r="Q1015" s="382"/>
      <c r="R1015" s="369"/>
      <c r="S1015" s="381"/>
      <c r="T1015" s="382"/>
      <c r="U1015" s="38"/>
    </row>
    <row r="1016" spans="1:21" ht="28.35" customHeight="1" x14ac:dyDescent="0.25">
      <c r="A1016" s="40" t="s">
        <v>100</v>
      </c>
      <c r="B1016" s="39" t="s">
        <v>228</v>
      </c>
      <c r="C1016" s="379" t="s">
        <v>227</v>
      </c>
      <c r="D1016" s="381"/>
      <c r="E1016" s="381"/>
      <c r="F1016" s="381"/>
      <c r="G1016" s="381"/>
      <c r="H1016" s="381"/>
      <c r="I1016" s="381"/>
      <c r="J1016" s="381"/>
      <c r="K1016" s="381"/>
      <c r="L1016" s="381"/>
      <c r="M1016" s="381"/>
      <c r="N1016" s="381"/>
      <c r="O1016" s="381"/>
      <c r="P1016" s="381"/>
      <c r="Q1016" s="381"/>
      <c r="R1016" s="381"/>
      <c r="S1016" s="381"/>
      <c r="T1016" s="382"/>
      <c r="U1016" s="41" t="s">
        <v>100</v>
      </c>
    </row>
    <row r="1017" spans="1:21" ht="14.25" customHeight="1" x14ac:dyDescent="0.25">
      <c r="A1017" s="39" t="s">
        <v>100</v>
      </c>
      <c r="B1017" s="39" t="s">
        <v>187</v>
      </c>
      <c r="C1017" s="379" t="s">
        <v>186</v>
      </c>
      <c r="D1017" s="381"/>
      <c r="E1017" s="382"/>
      <c r="F1017" s="380" t="s">
        <v>179</v>
      </c>
      <c r="G1017" s="382"/>
      <c r="H1017" s="378"/>
      <c r="I1017" s="382"/>
      <c r="J1017" s="378"/>
      <c r="K1017" s="382"/>
      <c r="L1017" s="37">
        <v>3.0889000000000002</v>
      </c>
      <c r="M1017" s="378"/>
      <c r="N1017" s="382"/>
      <c r="O1017" s="39" t="s">
        <v>100</v>
      </c>
      <c r="P1017" s="378"/>
      <c r="Q1017" s="382"/>
      <c r="R1017" s="378"/>
      <c r="S1017" s="381"/>
      <c r="T1017" s="382"/>
      <c r="U1017" s="37">
        <v>1298.3</v>
      </c>
    </row>
    <row r="1018" spans="1:21" ht="14.25" customHeight="1" x14ac:dyDescent="0.25">
      <c r="A1018" s="39" t="s">
        <v>100</v>
      </c>
      <c r="B1018" s="39" t="s">
        <v>1105</v>
      </c>
      <c r="C1018" s="379" t="s">
        <v>1106</v>
      </c>
      <c r="D1018" s="381"/>
      <c r="E1018" s="382"/>
      <c r="F1018" s="380" t="s">
        <v>179</v>
      </c>
      <c r="G1018" s="382"/>
      <c r="H1018" s="383">
        <v>13.43</v>
      </c>
      <c r="I1018" s="382"/>
      <c r="J1018" s="383">
        <v>1.1499999999999999</v>
      </c>
      <c r="K1018" s="382"/>
      <c r="L1018" s="37">
        <v>3.0889000000000002</v>
      </c>
      <c r="M1018" s="378"/>
      <c r="N1018" s="382"/>
      <c r="O1018" s="39" t="s">
        <v>100</v>
      </c>
      <c r="P1018" s="383">
        <v>420.31</v>
      </c>
      <c r="Q1018" s="382"/>
      <c r="R1018" s="383">
        <v>1</v>
      </c>
      <c r="S1018" s="381"/>
      <c r="T1018" s="382"/>
      <c r="U1018" s="37">
        <v>1298.3</v>
      </c>
    </row>
    <row r="1019" spans="1:21" ht="14.25" customHeight="1" x14ac:dyDescent="0.25">
      <c r="A1019" s="39" t="s">
        <v>100</v>
      </c>
      <c r="B1019" s="39" t="s">
        <v>183</v>
      </c>
      <c r="C1019" s="379" t="s">
        <v>182</v>
      </c>
      <c r="D1019" s="381"/>
      <c r="E1019" s="382"/>
      <c r="F1019" s="380" t="s">
        <v>100</v>
      </c>
      <c r="G1019" s="382"/>
      <c r="H1019" s="378"/>
      <c r="I1019" s="382"/>
      <c r="J1019" s="378"/>
      <c r="K1019" s="382"/>
      <c r="L1019" s="38"/>
      <c r="M1019" s="378"/>
      <c r="N1019" s="382"/>
      <c r="O1019" s="39" t="s">
        <v>100</v>
      </c>
      <c r="P1019" s="378"/>
      <c r="Q1019" s="382"/>
      <c r="R1019" s="378"/>
      <c r="S1019" s="381"/>
      <c r="T1019" s="382"/>
      <c r="U1019" s="37">
        <v>126.07</v>
      </c>
    </row>
    <row r="1020" spans="1:21" ht="14.25" customHeight="1" x14ac:dyDescent="0.25">
      <c r="A1020" s="39" t="s">
        <v>100</v>
      </c>
      <c r="B1020" s="39" t="s">
        <v>181</v>
      </c>
      <c r="C1020" s="379" t="s">
        <v>180</v>
      </c>
      <c r="D1020" s="381"/>
      <c r="E1020" s="382"/>
      <c r="F1020" s="380" t="s">
        <v>179</v>
      </c>
      <c r="G1020" s="382"/>
      <c r="H1020" s="378"/>
      <c r="I1020" s="382"/>
      <c r="J1020" s="378"/>
      <c r="K1020" s="382"/>
      <c r="L1020" s="37">
        <v>0.21390000000000001</v>
      </c>
      <c r="M1020" s="378"/>
      <c r="N1020" s="382"/>
      <c r="O1020" s="39" t="s">
        <v>100</v>
      </c>
      <c r="P1020" s="378"/>
      <c r="Q1020" s="382"/>
      <c r="R1020" s="378"/>
      <c r="S1020" s="381"/>
      <c r="T1020" s="382"/>
      <c r="U1020" s="37">
        <v>129.81</v>
      </c>
    </row>
    <row r="1021" spans="1:21" ht="14.25" customHeight="1" x14ac:dyDescent="0.25">
      <c r="A1021" s="39" t="s">
        <v>100</v>
      </c>
      <c r="B1021" s="39" t="s">
        <v>1072</v>
      </c>
      <c r="C1021" s="379" t="s">
        <v>1073</v>
      </c>
      <c r="D1021" s="381"/>
      <c r="E1021" s="382"/>
      <c r="F1021" s="380" t="s">
        <v>218</v>
      </c>
      <c r="G1021" s="382"/>
      <c r="H1021" s="383">
        <v>0.21</v>
      </c>
      <c r="I1021" s="382"/>
      <c r="J1021" s="383">
        <v>1.1499999999999999</v>
      </c>
      <c r="K1021" s="382"/>
      <c r="L1021" s="37">
        <v>4.8300000000000003E-2</v>
      </c>
      <c r="M1021" s="383">
        <v>887.54</v>
      </c>
      <c r="N1021" s="382"/>
      <c r="O1021" s="39" t="s">
        <v>346</v>
      </c>
      <c r="P1021" s="383">
        <v>1224.81</v>
      </c>
      <c r="Q1021" s="382"/>
      <c r="R1021" s="378"/>
      <c r="S1021" s="381"/>
      <c r="T1021" s="382"/>
      <c r="U1021" s="37">
        <v>59.16</v>
      </c>
    </row>
    <row r="1022" spans="1:21" ht="14.25" customHeight="1" x14ac:dyDescent="0.25">
      <c r="A1022" s="39" t="s">
        <v>100</v>
      </c>
      <c r="B1022" s="39" t="s">
        <v>252</v>
      </c>
      <c r="C1022" s="379" t="s">
        <v>251</v>
      </c>
      <c r="D1022" s="381"/>
      <c r="E1022" s="382"/>
      <c r="F1022" s="380" t="s">
        <v>179</v>
      </c>
      <c r="G1022" s="382"/>
      <c r="H1022" s="383">
        <v>0.21</v>
      </c>
      <c r="I1022" s="382"/>
      <c r="J1022" s="383">
        <v>1.1499999999999999</v>
      </c>
      <c r="K1022" s="382"/>
      <c r="L1022" s="37">
        <v>4.8300000000000003E-2</v>
      </c>
      <c r="M1022" s="378"/>
      <c r="N1022" s="382"/>
      <c r="O1022" s="39" t="s">
        <v>100</v>
      </c>
      <c r="P1022" s="383">
        <v>756.56</v>
      </c>
      <c r="Q1022" s="382"/>
      <c r="R1022" s="383">
        <v>1</v>
      </c>
      <c r="S1022" s="381"/>
      <c r="T1022" s="382"/>
      <c r="U1022" s="37">
        <v>36.54</v>
      </c>
    </row>
    <row r="1023" spans="1:21" ht="18.95" customHeight="1" x14ac:dyDescent="0.25">
      <c r="A1023" s="39" t="s">
        <v>100</v>
      </c>
      <c r="B1023" s="39" t="s">
        <v>342</v>
      </c>
      <c r="C1023" s="379" t="s">
        <v>341</v>
      </c>
      <c r="D1023" s="381"/>
      <c r="E1023" s="382"/>
      <c r="F1023" s="380" t="s">
        <v>218</v>
      </c>
      <c r="G1023" s="382"/>
      <c r="H1023" s="383">
        <v>1.43</v>
      </c>
      <c r="I1023" s="382"/>
      <c r="J1023" s="383">
        <v>1.1499999999999999</v>
      </c>
      <c r="K1023" s="382"/>
      <c r="L1023" s="37">
        <v>0.32890000000000003</v>
      </c>
      <c r="M1023" s="383">
        <v>2.41</v>
      </c>
      <c r="N1023" s="382"/>
      <c r="O1023" s="39" t="s">
        <v>340</v>
      </c>
      <c r="P1023" s="383">
        <v>2.68</v>
      </c>
      <c r="Q1023" s="382"/>
      <c r="R1023" s="378"/>
      <c r="S1023" s="381"/>
      <c r="T1023" s="382"/>
      <c r="U1023" s="37">
        <v>0.88</v>
      </c>
    </row>
    <row r="1024" spans="1:21" ht="36.6" customHeight="1" x14ac:dyDescent="0.25">
      <c r="A1024" s="39" t="s">
        <v>100</v>
      </c>
      <c r="B1024" s="39" t="s">
        <v>339</v>
      </c>
      <c r="C1024" s="379" t="s">
        <v>338</v>
      </c>
      <c r="D1024" s="381"/>
      <c r="E1024" s="382"/>
      <c r="F1024" s="380" t="s">
        <v>218</v>
      </c>
      <c r="G1024" s="382"/>
      <c r="H1024" s="383">
        <v>0.72</v>
      </c>
      <c r="I1024" s="382"/>
      <c r="J1024" s="383">
        <v>1.1499999999999999</v>
      </c>
      <c r="K1024" s="382"/>
      <c r="L1024" s="37">
        <v>0.1656</v>
      </c>
      <c r="M1024" s="378"/>
      <c r="N1024" s="382"/>
      <c r="O1024" s="39" t="s">
        <v>100</v>
      </c>
      <c r="P1024" s="383">
        <v>398.72</v>
      </c>
      <c r="Q1024" s="382"/>
      <c r="R1024" s="378"/>
      <c r="S1024" s="381"/>
      <c r="T1024" s="382"/>
      <c r="U1024" s="37">
        <v>66.03</v>
      </c>
    </row>
    <row r="1025" spans="1:21" ht="14.25" customHeight="1" x14ac:dyDescent="0.25">
      <c r="A1025" s="39" t="s">
        <v>100</v>
      </c>
      <c r="B1025" s="39" t="s">
        <v>222</v>
      </c>
      <c r="C1025" s="379" t="s">
        <v>221</v>
      </c>
      <c r="D1025" s="381"/>
      <c r="E1025" s="382"/>
      <c r="F1025" s="380" t="s">
        <v>179</v>
      </c>
      <c r="G1025" s="382"/>
      <c r="H1025" s="383">
        <v>0.72</v>
      </c>
      <c r="I1025" s="382"/>
      <c r="J1025" s="383">
        <v>1.1499999999999999</v>
      </c>
      <c r="K1025" s="382"/>
      <c r="L1025" s="37">
        <v>0.1656</v>
      </c>
      <c r="M1025" s="378"/>
      <c r="N1025" s="382"/>
      <c r="O1025" s="39" t="s">
        <v>100</v>
      </c>
      <c r="P1025" s="383">
        <v>563.22</v>
      </c>
      <c r="Q1025" s="382"/>
      <c r="R1025" s="383">
        <v>1</v>
      </c>
      <c r="S1025" s="381"/>
      <c r="T1025" s="382"/>
      <c r="U1025" s="37">
        <v>93.27</v>
      </c>
    </row>
    <row r="1026" spans="1:21" ht="14.25" customHeight="1" x14ac:dyDescent="0.25">
      <c r="A1026" s="39" t="s">
        <v>100</v>
      </c>
      <c r="B1026" s="39" t="s">
        <v>178</v>
      </c>
      <c r="C1026" s="379" t="s">
        <v>177</v>
      </c>
      <c r="D1026" s="381"/>
      <c r="E1026" s="382"/>
      <c r="F1026" s="380" t="s">
        <v>100</v>
      </c>
      <c r="G1026" s="382"/>
      <c r="H1026" s="378"/>
      <c r="I1026" s="382"/>
      <c r="J1026" s="378"/>
      <c r="K1026" s="382"/>
      <c r="L1026" s="38"/>
      <c r="M1026" s="378"/>
      <c r="N1026" s="382"/>
      <c r="O1026" s="39" t="s">
        <v>100</v>
      </c>
      <c r="P1026" s="378"/>
      <c r="Q1026" s="382"/>
      <c r="R1026" s="378"/>
      <c r="S1026" s="381"/>
      <c r="T1026" s="382"/>
      <c r="U1026" s="37">
        <v>1507.88</v>
      </c>
    </row>
    <row r="1027" spans="1:21" ht="18.95" customHeight="1" x14ac:dyDescent="0.25">
      <c r="A1027" s="39" t="s">
        <v>100</v>
      </c>
      <c r="B1027" s="39" t="s">
        <v>1092</v>
      </c>
      <c r="C1027" s="379" t="s">
        <v>575</v>
      </c>
      <c r="D1027" s="381"/>
      <c r="E1027" s="382"/>
      <c r="F1027" s="380" t="s">
        <v>214</v>
      </c>
      <c r="G1027" s="382"/>
      <c r="H1027" s="378"/>
      <c r="I1027" s="382"/>
      <c r="J1027" s="383">
        <v>1</v>
      </c>
      <c r="K1027" s="382"/>
      <c r="L1027" s="37">
        <v>2.2000000000000002</v>
      </c>
      <c r="M1027" s="378"/>
      <c r="N1027" s="382"/>
      <c r="O1027" s="39" t="s">
        <v>100</v>
      </c>
      <c r="P1027" s="383">
        <v>685.4</v>
      </c>
      <c r="Q1027" s="382"/>
      <c r="R1027" s="378"/>
      <c r="S1027" s="381"/>
      <c r="T1027" s="382"/>
      <c r="U1027" s="37">
        <v>1507.88</v>
      </c>
    </row>
    <row r="1028" spans="1:21" ht="14.25" customHeight="1" x14ac:dyDescent="0.25">
      <c r="A1028" s="39" t="s">
        <v>100</v>
      </c>
      <c r="B1028" s="39" t="s">
        <v>100</v>
      </c>
      <c r="C1028" s="365" t="s">
        <v>166</v>
      </c>
      <c r="D1028" s="381"/>
      <c r="E1028" s="382"/>
      <c r="F1028" s="380" t="s">
        <v>100</v>
      </c>
      <c r="G1028" s="382"/>
      <c r="H1028" s="378"/>
      <c r="I1028" s="382"/>
      <c r="J1028" s="378"/>
      <c r="K1028" s="382"/>
      <c r="L1028" s="38"/>
      <c r="M1028" s="378"/>
      <c r="N1028" s="382"/>
      <c r="O1028" s="39" t="s">
        <v>100</v>
      </c>
      <c r="P1028" s="378"/>
      <c r="Q1028" s="382"/>
      <c r="R1028" s="378"/>
      <c r="S1028" s="381"/>
      <c r="T1028" s="382"/>
      <c r="U1028" s="35">
        <v>3062.06</v>
      </c>
    </row>
    <row r="1029" spans="1:21" ht="14.25" customHeight="1" x14ac:dyDescent="0.25">
      <c r="A1029" s="41" t="s">
        <v>100</v>
      </c>
      <c r="B1029" s="41" t="s">
        <v>100</v>
      </c>
      <c r="C1029" s="379" t="s">
        <v>165</v>
      </c>
      <c r="D1029" s="381"/>
      <c r="E1029" s="382"/>
      <c r="F1029" s="380" t="s">
        <v>100</v>
      </c>
      <c r="G1029" s="382"/>
      <c r="H1029" s="378"/>
      <c r="I1029" s="382"/>
      <c r="J1029" s="379" t="s">
        <v>100</v>
      </c>
      <c r="K1029" s="382"/>
      <c r="L1029" s="39" t="s">
        <v>100</v>
      </c>
      <c r="M1029" s="379" t="s">
        <v>100</v>
      </c>
      <c r="N1029" s="382"/>
      <c r="O1029" s="41" t="s">
        <v>100</v>
      </c>
      <c r="P1029" s="378"/>
      <c r="Q1029" s="382"/>
      <c r="R1029" s="379" t="s">
        <v>100</v>
      </c>
      <c r="S1029" s="381"/>
      <c r="T1029" s="382"/>
      <c r="U1029" s="37">
        <v>1428.11</v>
      </c>
    </row>
    <row r="1030" spans="1:21" ht="50.25" customHeight="1" x14ac:dyDescent="0.25">
      <c r="A1030" s="41" t="s">
        <v>100</v>
      </c>
      <c r="B1030" s="39" t="s">
        <v>328</v>
      </c>
      <c r="C1030" s="379" t="s">
        <v>327</v>
      </c>
      <c r="D1030" s="381"/>
      <c r="E1030" s="382"/>
      <c r="F1030" s="380" t="s">
        <v>160</v>
      </c>
      <c r="G1030" s="382"/>
      <c r="H1030" s="383">
        <v>89</v>
      </c>
      <c r="I1030" s="382"/>
      <c r="J1030" s="383">
        <v>1</v>
      </c>
      <c r="K1030" s="382"/>
      <c r="L1030" s="37">
        <v>89</v>
      </c>
      <c r="M1030" s="378"/>
      <c r="N1030" s="382"/>
      <c r="O1030" s="39" t="s">
        <v>100</v>
      </c>
      <c r="P1030" s="378"/>
      <c r="Q1030" s="382"/>
      <c r="R1030" s="384" t="s">
        <v>100</v>
      </c>
      <c r="S1030" s="381"/>
      <c r="T1030" s="382"/>
      <c r="U1030" s="37">
        <v>1271.02</v>
      </c>
    </row>
    <row r="1031" spans="1:21" ht="50.25" customHeight="1" x14ac:dyDescent="0.25">
      <c r="A1031" s="41" t="s">
        <v>100</v>
      </c>
      <c r="B1031" s="39" t="s">
        <v>326</v>
      </c>
      <c r="C1031" s="379" t="s">
        <v>325</v>
      </c>
      <c r="D1031" s="381"/>
      <c r="E1031" s="382"/>
      <c r="F1031" s="380" t="s">
        <v>160</v>
      </c>
      <c r="G1031" s="382"/>
      <c r="H1031" s="383">
        <v>41</v>
      </c>
      <c r="I1031" s="382"/>
      <c r="J1031" s="383">
        <v>1</v>
      </c>
      <c r="K1031" s="382"/>
      <c r="L1031" s="37">
        <v>41</v>
      </c>
      <c r="M1031" s="378"/>
      <c r="N1031" s="382"/>
      <c r="O1031" s="39" t="s">
        <v>100</v>
      </c>
      <c r="P1031" s="378"/>
      <c r="Q1031" s="382"/>
      <c r="R1031" s="384" t="s">
        <v>100</v>
      </c>
      <c r="S1031" s="381"/>
      <c r="T1031" s="382"/>
      <c r="U1031" s="37">
        <v>585.53</v>
      </c>
    </row>
    <row r="1032" spans="1:21" ht="14.25" customHeight="1" x14ac:dyDescent="0.25">
      <c r="A1032" s="36" t="s">
        <v>100</v>
      </c>
      <c r="B1032" s="36" t="s">
        <v>100</v>
      </c>
      <c r="C1032" s="365" t="s">
        <v>136</v>
      </c>
      <c r="D1032" s="381"/>
      <c r="E1032" s="381"/>
      <c r="F1032" s="381"/>
      <c r="G1032" s="381"/>
      <c r="H1032" s="381"/>
      <c r="I1032" s="381"/>
      <c r="J1032" s="381"/>
      <c r="K1032" s="381"/>
      <c r="L1032" s="382"/>
      <c r="M1032" s="385" t="s">
        <v>100</v>
      </c>
      <c r="N1032" s="381"/>
      <c r="O1032" s="382"/>
      <c r="P1032" s="386">
        <v>24593.05</v>
      </c>
      <c r="Q1032" s="382"/>
      <c r="R1032" s="369"/>
      <c r="S1032" s="381"/>
      <c r="T1032" s="382"/>
      <c r="U1032" s="35">
        <v>4918.6099999999997</v>
      </c>
    </row>
    <row r="1033" spans="1:21" ht="14.25" customHeight="1" x14ac:dyDescent="0.25"/>
    <row r="1034" spans="1:21" ht="14.25" customHeight="1" x14ac:dyDescent="0.25">
      <c r="A1034" s="34" t="s">
        <v>100</v>
      </c>
      <c r="B1034" s="34" t="s">
        <v>100</v>
      </c>
      <c r="C1034" s="387" t="s">
        <v>133</v>
      </c>
      <c r="D1034" s="381"/>
      <c r="E1034" s="381"/>
      <c r="F1034" s="381"/>
      <c r="G1034" s="381"/>
      <c r="H1034" s="381"/>
      <c r="I1034" s="381"/>
      <c r="J1034" s="381"/>
      <c r="K1034" s="381"/>
      <c r="L1034" s="381"/>
      <c r="M1034" s="381"/>
      <c r="N1034" s="381"/>
      <c r="O1034" s="382"/>
      <c r="P1034" s="388" t="s">
        <v>100</v>
      </c>
      <c r="Q1034" s="382"/>
      <c r="R1034" s="388" t="s">
        <v>100</v>
      </c>
      <c r="S1034" s="381"/>
      <c r="T1034" s="382"/>
      <c r="U1034" s="33" t="s">
        <v>100</v>
      </c>
    </row>
    <row r="1035" spans="1:21" ht="14.25" customHeight="1" x14ac:dyDescent="0.25">
      <c r="A1035" s="34" t="s">
        <v>100</v>
      </c>
      <c r="B1035" s="34" t="s">
        <v>100</v>
      </c>
      <c r="C1035" s="387" t="s">
        <v>135</v>
      </c>
      <c r="D1035" s="381"/>
      <c r="E1035" s="381"/>
      <c r="F1035" s="381"/>
      <c r="G1035" s="381"/>
      <c r="H1035" s="381"/>
      <c r="I1035" s="381"/>
      <c r="J1035" s="381"/>
      <c r="K1035" s="381"/>
      <c r="L1035" s="381"/>
      <c r="M1035" s="381"/>
      <c r="N1035" s="381"/>
      <c r="O1035" s="382"/>
      <c r="P1035" s="388" t="s">
        <v>100</v>
      </c>
      <c r="Q1035" s="382"/>
      <c r="R1035" s="388" t="s">
        <v>100</v>
      </c>
      <c r="S1035" s="381"/>
      <c r="T1035" s="382"/>
      <c r="U1035" s="33" t="s">
        <v>1561</v>
      </c>
    </row>
    <row r="1036" spans="1:21" ht="14.25" customHeight="1" x14ac:dyDescent="0.25">
      <c r="A1036" s="34" t="s">
        <v>100</v>
      </c>
      <c r="B1036" s="34" t="s">
        <v>100</v>
      </c>
      <c r="C1036" s="387" t="s">
        <v>155</v>
      </c>
      <c r="D1036" s="381"/>
      <c r="E1036" s="381"/>
      <c r="F1036" s="381"/>
      <c r="G1036" s="381"/>
      <c r="H1036" s="381"/>
      <c r="I1036" s="381"/>
      <c r="J1036" s="381"/>
      <c r="K1036" s="381"/>
      <c r="L1036" s="381"/>
      <c r="M1036" s="381"/>
      <c r="N1036" s="381"/>
      <c r="O1036" s="382"/>
      <c r="P1036" s="388" t="s">
        <v>100</v>
      </c>
      <c r="Q1036" s="382"/>
      <c r="R1036" s="388" t="s">
        <v>100</v>
      </c>
      <c r="S1036" s="381"/>
      <c r="T1036" s="382"/>
      <c r="U1036" s="33" t="s">
        <v>1562</v>
      </c>
    </row>
    <row r="1037" spans="1:21" ht="14.25" customHeight="1" x14ac:dyDescent="0.25">
      <c r="A1037" s="34" t="s">
        <v>100</v>
      </c>
      <c r="B1037" s="34" t="s">
        <v>100</v>
      </c>
      <c r="C1037" s="387" t="s">
        <v>154</v>
      </c>
      <c r="D1037" s="381"/>
      <c r="E1037" s="381"/>
      <c r="F1037" s="381"/>
      <c r="G1037" s="381"/>
      <c r="H1037" s="381"/>
      <c r="I1037" s="381"/>
      <c r="J1037" s="381"/>
      <c r="K1037" s="381"/>
      <c r="L1037" s="381"/>
      <c r="M1037" s="381"/>
      <c r="N1037" s="381"/>
      <c r="O1037" s="382"/>
      <c r="P1037" s="388" t="s">
        <v>100</v>
      </c>
      <c r="Q1037" s="382"/>
      <c r="R1037" s="388" t="s">
        <v>100</v>
      </c>
      <c r="S1037" s="381"/>
      <c r="T1037" s="382"/>
      <c r="U1037" s="33" t="s">
        <v>1563</v>
      </c>
    </row>
    <row r="1038" spans="1:21" ht="14.25" customHeight="1" x14ac:dyDescent="0.25">
      <c r="A1038" s="34" t="s">
        <v>100</v>
      </c>
      <c r="B1038" s="34" t="s">
        <v>100</v>
      </c>
      <c r="C1038" s="387" t="s">
        <v>153</v>
      </c>
      <c r="D1038" s="381"/>
      <c r="E1038" s="381"/>
      <c r="F1038" s="381"/>
      <c r="G1038" s="381"/>
      <c r="H1038" s="381"/>
      <c r="I1038" s="381"/>
      <c r="J1038" s="381"/>
      <c r="K1038" s="381"/>
      <c r="L1038" s="381"/>
      <c r="M1038" s="381"/>
      <c r="N1038" s="381"/>
      <c r="O1038" s="382"/>
      <c r="P1038" s="388" t="s">
        <v>100</v>
      </c>
      <c r="Q1038" s="382"/>
      <c r="R1038" s="388" t="s">
        <v>100</v>
      </c>
      <c r="S1038" s="381"/>
      <c r="T1038" s="382"/>
      <c r="U1038" s="33" t="s">
        <v>1564</v>
      </c>
    </row>
    <row r="1039" spans="1:21" ht="14.25" customHeight="1" x14ac:dyDescent="0.25">
      <c r="A1039" s="34" t="s">
        <v>100</v>
      </c>
      <c r="B1039" s="34" t="s">
        <v>100</v>
      </c>
      <c r="C1039" s="387" t="s">
        <v>152</v>
      </c>
      <c r="D1039" s="381"/>
      <c r="E1039" s="381"/>
      <c r="F1039" s="381"/>
      <c r="G1039" s="381"/>
      <c r="H1039" s="381"/>
      <c r="I1039" s="381"/>
      <c r="J1039" s="381"/>
      <c r="K1039" s="381"/>
      <c r="L1039" s="381"/>
      <c r="M1039" s="381"/>
      <c r="N1039" s="381"/>
      <c r="O1039" s="382"/>
      <c r="P1039" s="388" t="s">
        <v>100</v>
      </c>
      <c r="Q1039" s="382"/>
      <c r="R1039" s="388" t="s">
        <v>100</v>
      </c>
      <c r="S1039" s="381"/>
      <c r="T1039" s="382"/>
      <c r="U1039" s="33" t="s">
        <v>1565</v>
      </c>
    </row>
    <row r="1040" spans="1:21" ht="14.25" customHeight="1" x14ac:dyDescent="0.25">
      <c r="A1040" s="34" t="s">
        <v>100</v>
      </c>
      <c r="B1040" s="34" t="s">
        <v>100</v>
      </c>
      <c r="C1040" s="387" t="s">
        <v>149</v>
      </c>
      <c r="D1040" s="381"/>
      <c r="E1040" s="381"/>
      <c r="F1040" s="381"/>
      <c r="G1040" s="381"/>
      <c r="H1040" s="381"/>
      <c r="I1040" s="381"/>
      <c r="J1040" s="381"/>
      <c r="K1040" s="381"/>
      <c r="L1040" s="381"/>
      <c r="M1040" s="381"/>
      <c r="N1040" s="381"/>
      <c r="O1040" s="382"/>
      <c r="P1040" s="388" t="s">
        <v>100</v>
      </c>
      <c r="Q1040" s="382"/>
      <c r="R1040" s="388" t="s">
        <v>100</v>
      </c>
      <c r="S1040" s="358"/>
      <c r="T1040" s="366"/>
      <c r="U1040" s="33" t="s">
        <v>1566</v>
      </c>
    </row>
    <row r="1041" spans="1:21" ht="14.25" customHeight="1" x14ac:dyDescent="0.25">
      <c r="A1041" s="34" t="s">
        <v>100</v>
      </c>
      <c r="B1041" s="34" t="s">
        <v>100</v>
      </c>
      <c r="C1041" s="387" t="s">
        <v>148</v>
      </c>
      <c r="D1041" s="358"/>
      <c r="E1041" s="358"/>
      <c r="F1041" s="358"/>
      <c r="G1041" s="358"/>
      <c r="H1041" s="358"/>
      <c r="I1041" s="358"/>
      <c r="J1041" s="358"/>
      <c r="K1041" s="358"/>
      <c r="L1041" s="358"/>
      <c r="M1041" s="358"/>
      <c r="N1041" s="358"/>
      <c r="O1041" s="366"/>
      <c r="P1041" s="388" t="s">
        <v>100</v>
      </c>
      <c r="Q1041" s="366"/>
      <c r="R1041" s="388" t="s">
        <v>100</v>
      </c>
      <c r="S1041" s="358"/>
      <c r="T1041" s="366"/>
      <c r="U1041" s="33" t="s">
        <v>1567</v>
      </c>
    </row>
    <row r="1042" spans="1:21" ht="14.25" customHeight="1" x14ac:dyDescent="0.25">
      <c r="A1042" s="34" t="s">
        <v>100</v>
      </c>
      <c r="B1042" s="34" t="s">
        <v>100</v>
      </c>
      <c r="C1042" s="387" t="s">
        <v>147</v>
      </c>
      <c r="D1042" s="358"/>
      <c r="E1042" s="358"/>
      <c r="F1042" s="358"/>
      <c r="G1042" s="358"/>
      <c r="H1042" s="358"/>
      <c r="I1042" s="358"/>
      <c r="J1042" s="358"/>
      <c r="K1042" s="358"/>
      <c r="L1042" s="358"/>
      <c r="M1042" s="358"/>
      <c r="N1042" s="358"/>
      <c r="O1042" s="366"/>
      <c r="P1042" s="388" t="s">
        <v>100</v>
      </c>
      <c r="Q1042" s="366"/>
      <c r="R1042" s="388" t="s">
        <v>100</v>
      </c>
      <c r="S1042" s="358"/>
      <c r="T1042" s="366"/>
      <c r="U1042" s="33" t="s">
        <v>1568</v>
      </c>
    </row>
    <row r="1043" spans="1:21" ht="14.25" customHeight="1" x14ac:dyDescent="0.25">
      <c r="A1043" s="34" t="s">
        <v>100</v>
      </c>
      <c r="B1043" s="34" t="s">
        <v>100</v>
      </c>
      <c r="C1043" s="387" t="s">
        <v>133</v>
      </c>
      <c r="D1043" s="358"/>
      <c r="E1043" s="358"/>
      <c r="F1043" s="358"/>
      <c r="G1043" s="358"/>
      <c r="H1043" s="358"/>
      <c r="I1043" s="358"/>
      <c r="J1043" s="358"/>
      <c r="K1043" s="358"/>
      <c r="L1043" s="358"/>
      <c r="M1043" s="358"/>
      <c r="N1043" s="358"/>
      <c r="O1043" s="366"/>
      <c r="P1043" s="388" t="s">
        <v>100</v>
      </c>
      <c r="Q1043" s="366"/>
      <c r="R1043" s="388" t="s">
        <v>100</v>
      </c>
      <c r="S1043" s="358"/>
      <c r="T1043" s="366"/>
      <c r="U1043" s="33" t="s">
        <v>1569</v>
      </c>
    </row>
    <row r="1044" spans="1:21" ht="14.25" customHeight="1" x14ac:dyDescent="0.25">
      <c r="A1044" s="34" t="s">
        <v>100</v>
      </c>
      <c r="B1044" s="34" t="s">
        <v>100</v>
      </c>
      <c r="C1044" s="387" t="s">
        <v>119</v>
      </c>
      <c r="D1044" s="358"/>
      <c r="E1044" s="358"/>
      <c r="F1044" s="358"/>
      <c r="G1044" s="358"/>
      <c r="H1044" s="358"/>
      <c r="I1044" s="358"/>
      <c r="J1044" s="358"/>
      <c r="K1044" s="358"/>
      <c r="L1044" s="358"/>
      <c r="M1044" s="358"/>
      <c r="N1044" s="358"/>
      <c r="O1044" s="366"/>
      <c r="P1044" s="388" t="s">
        <v>100</v>
      </c>
      <c r="Q1044" s="366"/>
      <c r="R1044" s="388" t="s">
        <v>100</v>
      </c>
      <c r="S1044" s="358"/>
      <c r="T1044" s="366"/>
      <c r="U1044" s="33" t="s">
        <v>100</v>
      </c>
    </row>
    <row r="1045" spans="1:21" ht="14.25" customHeight="1" x14ac:dyDescent="0.25">
      <c r="A1045" s="34" t="s">
        <v>100</v>
      </c>
      <c r="B1045" s="34" t="s">
        <v>100</v>
      </c>
      <c r="C1045" s="387" t="s">
        <v>145</v>
      </c>
      <c r="D1045" s="358"/>
      <c r="E1045" s="358"/>
      <c r="F1045" s="358"/>
      <c r="G1045" s="358"/>
      <c r="H1045" s="358"/>
      <c r="I1045" s="358"/>
      <c r="J1045" s="358"/>
      <c r="K1045" s="358"/>
      <c r="L1045" s="358"/>
      <c r="M1045" s="358"/>
      <c r="N1045" s="358"/>
      <c r="O1045" s="366"/>
      <c r="P1045" s="388" t="s">
        <v>100</v>
      </c>
      <c r="Q1045" s="366"/>
      <c r="R1045" s="388" t="s">
        <v>100</v>
      </c>
      <c r="S1045" s="358"/>
      <c r="T1045" s="366"/>
      <c r="U1045" s="33" t="s">
        <v>1570</v>
      </c>
    </row>
    <row r="1046" spans="1:21" ht="14.25" customHeight="1" x14ac:dyDescent="0.25">
      <c r="A1046" s="34" t="s">
        <v>100</v>
      </c>
      <c r="B1046" s="34" t="s">
        <v>100</v>
      </c>
      <c r="C1046" s="387" t="s">
        <v>144</v>
      </c>
      <c r="D1046" s="358"/>
      <c r="E1046" s="358"/>
      <c r="F1046" s="358"/>
      <c r="G1046" s="358"/>
      <c r="H1046" s="358"/>
      <c r="I1046" s="358"/>
      <c r="J1046" s="358"/>
      <c r="K1046" s="358"/>
      <c r="L1046" s="358"/>
      <c r="M1046" s="358"/>
      <c r="N1046" s="358"/>
      <c r="O1046" s="366"/>
      <c r="P1046" s="388" t="s">
        <v>100</v>
      </c>
      <c r="Q1046" s="366"/>
      <c r="R1046" s="388" t="s">
        <v>100</v>
      </c>
      <c r="S1046" s="358"/>
      <c r="T1046" s="366"/>
      <c r="U1046" s="33" t="s">
        <v>1571</v>
      </c>
    </row>
    <row r="1047" spans="1:21" ht="18.2" customHeight="1" x14ac:dyDescent="0.25">
      <c r="A1047" s="389" t="s">
        <v>1572</v>
      </c>
      <c r="B1047" s="358"/>
      <c r="C1047" s="358"/>
      <c r="D1047" s="358"/>
      <c r="E1047" s="358"/>
      <c r="F1047" s="358"/>
      <c r="G1047" s="358"/>
      <c r="H1047" s="358"/>
      <c r="I1047" s="358"/>
      <c r="J1047" s="358"/>
      <c r="K1047" s="358"/>
      <c r="L1047" s="358"/>
      <c r="M1047" s="358"/>
      <c r="N1047" s="358"/>
      <c r="O1047" s="358"/>
      <c r="P1047" s="358"/>
      <c r="Q1047" s="358"/>
      <c r="R1047" s="358"/>
      <c r="S1047" s="358"/>
      <c r="T1047" s="358"/>
      <c r="U1047" s="358"/>
    </row>
    <row r="1048" spans="1:21" ht="38.85" customHeight="1" x14ac:dyDescent="0.25">
      <c r="A1048" s="40" t="s">
        <v>482</v>
      </c>
      <c r="B1048" s="39" t="s">
        <v>2216</v>
      </c>
      <c r="C1048" s="379" t="s">
        <v>1573</v>
      </c>
      <c r="D1048" s="358"/>
      <c r="E1048" s="366"/>
      <c r="F1048" s="380" t="s">
        <v>192</v>
      </c>
      <c r="G1048" s="382"/>
      <c r="H1048" s="383">
        <v>1</v>
      </c>
      <c r="I1048" s="382"/>
      <c r="J1048" s="383">
        <v>1</v>
      </c>
      <c r="K1048" s="382"/>
      <c r="L1048" s="37">
        <v>1</v>
      </c>
      <c r="M1048" s="378"/>
      <c r="N1048" s="382"/>
      <c r="O1048" s="38"/>
      <c r="P1048" s="383">
        <v>15118291.82</v>
      </c>
      <c r="Q1048" s="382"/>
      <c r="R1048" s="383">
        <v>1</v>
      </c>
      <c r="S1048" s="381"/>
      <c r="T1048" s="382"/>
      <c r="U1048" s="37">
        <v>15118291.82</v>
      </c>
    </row>
    <row r="1049" spans="1:21" ht="14.25" customHeight="1" x14ac:dyDescent="0.25">
      <c r="A1049" s="36" t="s">
        <v>100</v>
      </c>
      <c r="B1049" s="36" t="s">
        <v>100</v>
      </c>
      <c r="C1049" s="365" t="s">
        <v>136</v>
      </c>
      <c r="D1049" s="381"/>
      <c r="E1049" s="381"/>
      <c r="F1049" s="381"/>
      <c r="G1049" s="381"/>
      <c r="H1049" s="381"/>
      <c r="I1049" s="381"/>
      <c r="J1049" s="381"/>
      <c r="K1049" s="381"/>
      <c r="L1049" s="382"/>
      <c r="M1049" s="385" t="s">
        <v>100</v>
      </c>
      <c r="N1049" s="381"/>
      <c r="O1049" s="382"/>
      <c r="P1049" s="386">
        <v>15118291.82</v>
      </c>
      <c r="Q1049" s="382"/>
      <c r="R1049" s="369"/>
      <c r="S1049" s="381"/>
      <c r="T1049" s="382"/>
      <c r="U1049" s="35">
        <v>15118291.82</v>
      </c>
    </row>
    <row r="1050" spans="1:21" ht="14.25" customHeight="1" x14ac:dyDescent="0.25"/>
    <row r="1051" spans="1:21" ht="14.25" customHeight="1" x14ac:dyDescent="0.25">
      <c r="A1051" s="34" t="s">
        <v>100</v>
      </c>
      <c r="B1051" s="34" t="s">
        <v>100</v>
      </c>
      <c r="C1051" s="387" t="s">
        <v>133</v>
      </c>
      <c r="D1051" s="381"/>
      <c r="E1051" s="381"/>
      <c r="F1051" s="381"/>
      <c r="G1051" s="381"/>
      <c r="H1051" s="381"/>
      <c r="I1051" s="381"/>
      <c r="J1051" s="381"/>
      <c r="K1051" s="381"/>
      <c r="L1051" s="381"/>
      <c r="M1051" s="381"/>
      <c r="N1051" s="381"/>
      <c r="O1051" s="382"/>
      <c r="P1051" s="388" t="s">
        <v>100</v>
      </c>
      <c r="Q1051" s="382"/>
      <c r="R1051" s="388" t="s">
        <v>100</v>
      </c>
      <c r="S1051" s="381"/>
      <c r="T1051" s="382"/>
      <c r="U1051" s="33" t="s">
        <v>100</v>
      </c>
    </row>
    <row r="1052" spans="1:21" ht="14.25" customHeight="1" x14ac:dyDescent="0.25">
      <c r="A1052" s="34" t="s">
        <v>100</v>
      </c>
      <c r="B1052" s="34" t="s">
        <v>100</v>
      </c>
      <c r="C1052" s="387" t="s">
        <v>135</v>
      </c>
      <c r="D1052" s="381"/>
      <c r="E1052" s="381"/>
      <c r="F1052" s="381"/>
      <c r="G1052" s="381"/>
      <c r="H1052" s="381"/>
      <c r="I1052" s="381"/>
      <c r="J1052" s="381"/>
      <c r="K1052" s="381"/>
      <c r="L1052" s="381"/>
      <c r="M1052" s="381"/>
      <c r="N1052" s="381"/>
      <c r="O1052" s="382"/>
      <c r="P1052" s="388" t="s">
        <v>100</v>
      </c>
      <c r="Q1052" s="382"/>
      <c r="R1052" s="388" t="s">
        <v>100</v>
      </c>
      <c r="S1052" s="381"/>
      <c r="T1052" s="382"/>
      <c r="U1052" s="33" t="s">
        <v>1574</v>
      </c>
    </row>
    <row r="1053" spans="1:21" ht="14.25" customHeight="1" x14ac:dyDescent="0.25">
      <c r="A1053" s="34" t="s">
        <v>100</v>
      </c>
      <c r="B1053" s="34" t="s">
        <v>100</v>
      </c>
      <c r="C1053" s="387" t="s">
        <v>1575</v>
      </c>
      <c r="D1053" s="381"/>
      <c r="E1053" s="381"/>
      <c r="F1053" s="381"/>
      <c r="G1053" s="381"/>
      <c r="H1053" s="381"/>
      <c r="I1053" s="381"/>
      <c r="J1053" s="381"/>
      <c r="K1053" s="381"/>
      <c r="L1053" s="381"/>
      <c r="M1053" s="381"/>
      <c r="N1053" s="381"/>
      <c r="O1053" s="382"/>
      <c r="P1053" s="388" t="s">
        <v>100</v>
      </c>
      <c r="Q1053" s="382"/>
      <c r="R1053" s="388" t="s">
        <v>100</v>
      </c>
      <c r="S1053" s="381"/>
      <c r="T1053" s="382"/>
      <c r="U1053" s="33" t="s">
        <v>1574</v>
      </c>
    </row>
    <row r="1054" spans="1:21" ht="14.25" customHeight="1" x14ac:dyDescent="0.25">
      <c r="A1054" s="34" t="s">
        <v>100</v>
      </c>
      <c r="B1054" s="34" t="s">
        <v>100</v>
      </c>
      <c r="C1054" s="387" t="s">
        <v>133</v>
      </c>
      <c r="D1054" s="381"/>
      <c r="E1054" s="381"/>
      <c r="F1054" s="381"/>
      <c r="G1054" s="381"/>
      <c r="H1054" s="381"/>
      <c r="I1054" s="381"/>
      <c r="J1054" s="381"/>
      <c r="K1054" s="381"/>
      <c r="L1054" s="381"/>
      <c r="M1054" s="381"/>
      <c r="N1054" s="381"/>
      <c r="O1054" s="382"/>
      <c r="P1054" s="388" t="s">
        <v>100</v>
      </c>
      <c r="Q1054" s="382"/>
      <c r="R1054" s="388" t="s">
        <v>100</v>
      </c>
      <c r="S1054" s="358"/>
      <c r="T1054" s="366"/>
      <c r="U1054" s="33" t="s">
        <v>1574</v>
      </c>
    </row>
    <row r="1055" spans="1:21" ht="18.2" customHeight="1" x14ac:dyDescent="0.25">
      <c r="A1055" s="389" t="s">
        <v>1576</v>
      </c>
      <c r="B1055" s="358"/>
      <c r="C1055" s="358"/>
      <c r="D1055" s="358"/>
      <c r="E1055" s="358"/>
      <c r="F1055" s="358"/>
      <c r="G1055" s="358"/>
      <c r="H1055" s="358"/>
      <c r="I1055" s="358"/>
      <c r="J1055" s="358"/>
      <c r="K1055" s="358"/>
      <c r="L1055" s="358"/>
      <c r="M1055" s="358"/>
      <c r="N1055" s="358"/>
      <c r="O1055" s="358"/>
      <c r="P1055" s="358"/>
      <c r="Q1055" s="358"/>
      <c r="R1055" s="358"/>
      <c r="S1055" s="358"/>
      <c r="T1055" s="358"/>
      <c r="U1055" s="358"/>
    </row>
    <row r="1056" spans="1:21" ht="38.85" customHeight="1" x14ac:dyDescent="0.25">
      <c r="A1056" s="44" t="s">
        <v>466</v>
      </c>
      <c r="B1056" s="43" t="s">
        <v>1577</v>
      </c>
      <c r="C1056" s="365" t="s">
        <v>1578</v>
      </c>
      <c r="D1056" s="358"/>
      <c r="E1056" s="366"/>
      <c r="F1056" s="367" t="s">
        <v>1579</v>
      </c>
      <c r="G1056" s="366"/>
      <c r="H1056" s="368">
        <v>0.43</v>
      </c>
      <c r="I1056" s="366"/>
      <c r="J1056" s="368">
        <v>1</v>
      </c>
      <c r="K1056" s="366"/>
      <c r="L1056" s="35">
        <v>0.43</v>
      </c>
      <c r="M1056" s="369"/>
      <c r="N1056" s="366"/>
      <c r="O1056" s="42"/>
      <c r="P1056" s="369"/>
      <c r="Q1056" s="366"/>
      <c r="R1056" s="369"/>
      <c r="S1056" s="358"/>
      <c r="T1056" s="366"/>
      <c r="U1056" s="38"/>
    </row>
    <row r="1057" spans="1:21" ht="14.25" customHeight="1" x14ac:dyDescent="0.25">
      <c r="A1057" s="39" t="s">
        <v>100</v>
      </c>
      <c r="B1057" s="39" t="s">
        <v>187</v>
      </c>
      <c r="C1057" s="379" t="s">
        <v>186</v>
      </c>
      <c r="D1057" s="358"/>
      <c r="E1057" s="366"/>
      <c r="F1057" s="380" t="s">
        <v>179</v>
      </c>
      <c r="G1057" s="366"/>
      <c r="H1057" s="378"/>
      <c r="I1057" s="366"/>
      <c r="J1057" s="378"/>
      <c r="K1057" s="366"/>
      <c r="L1057" s="37">
        <v>5.5728</v>
      </c>
      <c r="M1057" s="378"/>
      <c r="N1057" s="366"/>
      <c r="O1057" s="39" t="s">
        <v>100</v>
      </c>
      <c r="P1057" s="378"/>
      <c r="Q1057" s="366"/>
      <c r="R1057" s="378"/>
      <c r="S1057" s="358"/>
      <c r="T1057" s="366"/>
      <c r="U1057" s="37">
        <v>4169.32</v>
      </c>
    </row>
    <row r="1058" spans="1:21" ht="14.25" customHeight="1" x14ac:dyDescent="0.25">
      <c r="A1058" s="39" t="s">
        <v>100</v>
      </c>
      <c r="B1058" s="39" t="s">
        <v>294</v>
      </c>
      <c r="C1058" s="379" t="s">
        <v>293</v>
      </c>
      <c r="D1058" s="358"/>
      <c r="E1058" s="366"/>
      <c r="F1058" s="380" t="s">
        <v>179</v>
      </c>
      <c r="G1058" s="366"/>
      <c r="H1058" s="383">
        <v>6.48</v>
      </c>
      <c r="I1058" s="366"/>
      <c r="J1058" s="383">
        <v>1</v>
      </c>
      <c r="K1058" s="366"/>
      <c r="L1058" s="37">
        <v>2.7864</v>
      </c>
      <c r="M1058" s="378"/>
      <c r="N1058" s="366"/>
      <c r="O1058" s="39" t="s">
        <v>100</v>
      </c>
      <c r="P1058" s="383">
        <v>756.56</v>
      </c>
      <c r="Q1058" s="382"/>
      <c r="R1058" s="383">
        <v>1</v>
      </c>
      <c r="S1058" s="381"/>
      <c r="T1058" s="382"/>
      <c r="U1058" s="37">
        <v>2108.08</v>
      </c>
    </row>
    <row r="1059" spans="1:21" ht="14.25" customHeight="1" x14ac:dyDescent="0.25">
      <c r="A1059" s="39" t="s">
        <v>100</v>
      </c>
      <c r="B1059" s="39" t="s">
        <v>456</v>
      </c>
      <c r="C1059" s="379" t="s">
        <v>455</v>
      </c>
      <c r="D1059" s="381"/>
      <c r="E1059" s="382"/>
      <c r="F1059" s="380" t="s">
        <v>179</v>
      </c>
      <c r="G1059" s="382"/>
      <c r="H1059" s="383">
        <v>6.48</v>
      </c>
      <c r="I1059" s="382"/>
      <c r="J1059" s="383">
        <v>1</v>
      </c>
      <c r="K1059" s="382"/>
      <c r="L1059" s="37">
        <v>2.7864</v>
      </c>
      <c r="M1059" s="378"/>
      <c r="N1059" s="382"/>
      <c r="O1059" s="39" t="s">
        <v>100</v>
      </c>
      <c r="P1059" s="383">
        <v>739.75</v>
      </c>
      <c r="Q1059" s="382"/>
      <c r="R1059" s="383">
        <v>1</v>
      </c>
      <c r="S1059" s="381"/>
      <c r="T1059" s="382"/>
      <c r="U1059" s="37">
        <v>2061.2399999999998</v>
      </c>
    </row>
    <row r="1060" spans="1:21" ht="14.25" customHeight="1" x14ac:dyDescent="0.25">
      <c r="A1060" s="39" t="s">
        <v>100</v>
      </c>
      <c r="B1060" s="39" t="s">
        <v>183</v>
      </c>
      <c r="C1060" s="379" t="s">
        <v>182</v>
      </c>
      <c r="D1060" s="381"/>
      <c r="E1060" s="382"/>
      <c r="F1060" s="380" t="s">
        <v>100</v>
      </c>
      <c r="G1060" s="382"/>
      <c r="H1060" s="378"/>
      <c r="I1060" s="382"/>
      <c r="J1060" s="378"/>
      <c r="K1060" s="382"/>
      <c r="L1060" s="38"/>
      <c r="M1060" s="378"/>
      <c r="N1060" s="382"/>
      <c r="O1060" s="39" t="s">
        <v>100</v>
      </c>
      <c r="P1060" s="378"/>
      <c r="Q1060" s="382"/>
      <c r="R1060" s="378"/>
      <c r="S1060" s="381"/>
      <c r="T1060" s="382"/>
      <c r="U1060" s="37">
        <v>0</v>
      </c>
    </row>
    <row r="1061" spans="1:21" ht="14.25" customHeight="1" x14ac:dyDescent="0.25">
      <c r="A1061" s="39" t="s">
        <v>100</v>
      </c>
      <c r="B1061" s="39" t="s">
        <v>181</v>
      </c>
      <c r="C1061" s="379" t="s">
        <v>180</v>
      </c>
      <c r="D1061" s="381"/>
      <c r="E1061" s="382"/>
      <c r="F1061" s="380" t="s">
        <v>179</v>
      </c>
      <c r="G1061" s="382"/>
      <c r="H1061" s="378"/>
      <c r="I1061" s="382"/>
      <c r="J1061" s="378"/>
      <c r="K1061" s="382"/>
      <c r="L1061" s="38"/>
      <c r="M1061" s="378"/>
      <c r="N1061" s="382"/>
      <c r="O1061" s="39" t="s">
        <v>100</v>
      </c>
      <c r="P1061" s="378"/>
      <c r="Q1061" s="382"/>
      <c r="R1061" s="378"/>
      <c r="S1061" s="381"/>
      <c r="T1061" s="382"/>
      <c r="U1061" s="37">
        <v>0</v>
      </c>
    </row>
    <row r="1062" spans="1:21" ht="14.25" customHeight="1" x14ac:dyDescent="0.25">
      <c r="A1062" s="39" t="s">
        <v>100</v>
      </c>
      <c r="B1062" s="39" t="s">
        <v>178</v>
      </c>
      <c r="C1062" s="379" t="s">
        <v>177</v>
      </c>
      <c r="D1062" s="381"/>
      <c r="E1062" s="382"/>
      <c r="F1062" s="380" t="s">
        <v>100</v>
      </c>
      <c r="G1062" s="382"/>
      <c r="H1062" s="378"/>
      <c r="I1062" s="382"/>
      <c r="J1062" s="378"/>
      <c r="K1062" s="382"/>
      <c r="L1062" s="38"/>
      <c r="M1062" s="378"/>
      <c r="N1062" s="382"/>
      <c r="O1062" s="39" t="s">
        <v>100</v>
      </c>
      <c r="P1062" s="378"/>
      <c r="Q1062" s="382"/>
      <c r="R1062" s="378"/>
      <c r="S1062" s="381"/>
      <c r="T1062" s="382"/>
      <c r="U1062" s="37">
        <v>0</v>
      </c>
    </row>
    <row r="1063" spans="1:21" ht="14.25" customHeight="1" x14ac:dyDescent="0.25">
      <c r="A1063" s="39" t="s">
        <v>100</v>
      </c>
      <c r="B1063" s="39" t="s">
        <v>100</v>
      </c>
      <c r="C1063" s="365" t="s">
        <v>166</v>
      </c>
      <c r="D1063" s="381"/>
      <c r="E1063" s="382"/>
      <c r="F1063" s="380" t="s">
        <v>100</v>
      </c>
      <c r="G1063" s="382"/>
      <c r="H1063" s="378"/>
      <c r="I1063" s="382"/>
      <c r="J1063" s="378"/>
      <c r="K1063" s="382"/>
      <c r="L1063" s="38"/>
      <c r="M1063" s="378"/>
      <c r="N1063" s="382"/>
      <c r="O1063" s="39" t="s">
        <v>100</v>
      </c>
      <c r="P1063" s="378"/>
      <c r="Q1063" s="382"/>
      <c r="R1063" s="378"/>
      <c r="S1063" s="381"/>
      <c r="T1063" s="382"/>
      <c r="U1063" s="35">
        <v>4169.32</v>
      </c>
    </row>
    <row r="1064" spans="1:21" ht="14.25" customHeight="1" x14ac:dyDescent="0.25">
      <c r="A1064" s="41" t="s">
        <v>100</v>
      </c>
      <c r="B1064" s="41" t="s">
        <v>100</v>
      </c>
      <c r="C1064" s="379" t="s">
        <v>165</v>
      </c>
      <c r="D1064" s="381"/>
      <c r="E1064" s="382"/>
      <c r="F1064" s="380" t="s">
        <v>100</v>
      </c>
      <c r="G1064" s="382"/>
      <c r="H1064" s="378"/>
      <c r="I1064" s="382"/>
      <c r="J1064" s="379" t="s">
        <v>100</v>
      </c>
      <c r="K1064" s="382"/>
      <c r="L1064" s="39" t="s">
        <v>100</v>
      </c>
      <c r="M1064" s="379" t="s">
        <v>100</v>
      </c>
      <c r="N1064" s="382"/>
      <c r="O1064" s="41" t="s">
        <v>100</v>
      </c>
      <c r="P1064" s="378"/>
      <c r="Q1064" s="382"/>
      <c r="R1064" s="379" t="s">
        <v>100</v>
      </c>
      <c r="S1064" s="381"/>
      <c r="T1064" s="382"/>
      <c r="U1064" s="37">
        <v>4169.32</v>
      </c>
    </row>
    <row r="1065" spans="1:21" ht="28.35" customHeight="1" x14ac:dyDescent="0.25">
      <c r="A1065" s="41" t="s">
        <v>100</v>
      </c>
      <c r="B1065" s="39" t="s">
        <v>454</v>
      </c>
      <c r="C1065" s="379" t="s">
        <v>453</v>
      </c>
      <c r="D1065" s="381"/>
      <c r="E1065" s="382"/>
      <c r="F1065" s="380" t="s">
        <v>160</v>
      </c>
      <c r="G1065" s="382"/>
      <c r="H1065" s="383">
        <v>74</v>
      </c>
      <c r="I1065" s="382"/>
      <c r="J1065" s="383">
        <v>1</v>
      </c>
      <c r="K1065" s="382"/>
      <c r="L1065" s="37">
        <v>74</v>
      </c>
      <c r="M1065" s="378"/>
      <c r="N1065" s="382"/>
      <c r="O1065" s="39" t="s">
        <v>100</v>
      </c>
      <c r="P1065" s="378"/>
      <c r="Q1065" s="382"/>
      <c r="R1065" s="384" t="s">
        <v>100</v>
      </c>
      <c r="S1065" s="381"/>
      <c r="T1065" s="382"/>
      <c r="U1065" s="37">
        <v>3085.3</v>
      </c>
    </row>
    <row r="1066" spans="1:21" ht="28.35" customHeight="1" x14ac:dyDescent="0.25">
      <c r="A1066" s="41" t="s">
        <v>100</v>
      </c>
      <c r="B1066" s="39" t="s">
        <v>452</v>
      </c>
      <c r="C1066" s="379" t="s">
        <v>451</v>
      </c>
      <c r="D1066" s="381"/>
      <c r="E1066" s="382"/>
      <c r="F1066" s="380" t="s">
        <v>160</v>
      </c>
      <c r="G1066" s="382"/>
      <c r="H1066" s="383">
        <v>36</v>
      </c>
      <c r="I1066" s="382"/>
      <c r="J1066" s="383">
        <v>1</v>
      </c>
      <c r="K1066" s="382"/>
      <c r="L1066" s="37">
        <v>36</v>
      </c>
      <c r="M1066" s="378"/>
      <c r="N1066" s="382"/>
      <c r="O1066" s="39" t="s">
        <v>100</v>
      </c>
      <c r="P1066" s="378"/>
      <c r="Q1066" s="382"/>
      <c r="R1066" s="384" t="s">
        <v>100</v>
      </c>
      <c r="S1066" s="381"/>
      <c r="T1066" s="382"/>
      <c r="U1066" s="37">
        <v>1500.96</v>
      </c>
    </row>
    <row r="1067" spans="1:21" ht="14.25" customHeight="1" x14ac:dyDescent="0.25">
      <c r="A1067" s="36" t="s">
        <v>100</v>
      </c>
      <c r="B1067" s="36" t="s">
        <v>100</v>
      </c>
      <c r="C1067" s="365" t="s">
        <v>136</v>
      </c>
      <c r="D1067" s="381"/>
      <c r="E1067" s="381"/>
      <c r="F1067" s="381"/>
      <c r="G1067" s="381"/>
      <c r="H1067" s="381"/>
      <c r="I1067" s="381"/>
      <c r="J1067" s="381"/>
      <c r="K1067" s="381"/>
      <c r="L1067" s="382"/>
      <c r="M1067" s="385" t="s">
        <v>100</v>
      </c>
      <c r="N1067" s="381"/>
      <c r="O1067" s="382"/>
      <c r="P1067" s="386">
        <v>20361.810000000001</v>
      </c>
      <c r="Q1067" s="382"/>
      <c r="R1067" s="369"/>
      <c r="S1067" s="381"/>
      <c r="T1067" s="382"/>
      <c r="U1067" s="35">
        <v>8755.58</v>
      </c>
    </row>
    <row r="1068" spans="1:21" ht="38.85" customHeight="1" x14ac:dyDescent="0.25">
      <c r="A1068" s="44" t="s">
        <v>463</v>
      </c>
      <c r="B1068" s="43" t="s">
        <v>1580</v>
      </c>
      <c r="C1068" s="365" t="s">
        <v>1581</v>
      </c>
      <c r="D1068" s="381"/>
      <c r="E1068" s="382"/>
      <c r="F1068" s="367" t="s">
        <v>1582</v>
      </c>
      <c r="G1068" s="382"/>
      <c r="H1068" s="368">
        <v>1</v>
      </c>
      <c r="I1068" s="382"/>
      <c r="J1068" s="368">
        <v>1</v>
      </c>
      <c r="K1068" s="382"/>
      <c r="L1068" s="35">
        <v>1</v>
      </c>
      <c r="M1068" s="369"/>
      <c r="N1068" s="382"/>
      <c r="O1068" s="42"/>
      <c r="P1068" s="369"/>
      <c r="Q1068" s="382"/>
      <c r="R1068" s="369"/>
      <c r="S1068" s="381"/>
      <c r="T1068" s="382"/>
      <c r="U1068" s="38"/>
    </row>
    <row r="1069" spans="1:21" ht="14.25" customHeight="1" x14ac:dyDescent="0.25">
      <c r="A1069" s="39" t="s">
        <v>100</v>
      </c>
      <c r="B1069" s="39" t="s">
        <v>187</v>
      </c>
      <c r="C1069" s="379" t="s">
        <v>186</v>
      </c>
      <c r="D1069" s="381"/>
      <c r="E1069" s="382"/>
      <c r="F1069" s="380" t="s">
        <v>179</v>
      </c>
      <c r="G1069" s="382"/>
      <c r="H1069" s="378"/>
      <c r="I1069" s="382"/>
      <c r="J1069" s="378"/>
      <c r="K1069" s="382"/>
      <c r="L1069" s="37">
        <v>1.62</v>
      </c>
      <c r="M1069" s="378"/>
      <c r="N1069" s="382"/>
      <c r="O1069" s="39" t="s">
        <v>100</v>
      </c>
      <c r="P1069" s="378"/>
      <c r="Q1069" s="382"/>
      <c r="R1069" s="378"/>
      <c r="S1069" s="381"/>
      <c r="T1069" s="382"/>
      <c r="U1069" s="37">
        <v>1212.01</v>
      </c>
    </row>
    <row r="1070" spans="1:21" ht="14.25" customHeight="1" x14ac:dyDescent="0.25">
      <c r="A1070" s="39" t="s">
        <v>100</v>
      </c>
      <c r="B1070" s="39" t="s">
        <v>294</v>
      </c>
      <c r="C1070" s="379" t="s">
        <v>293</v>
      </c>
      <c r="D1070" s="381"/>
      <c r="E1070" s="382"/>
      <c r="F1070" s="380" t="s">
        <v>179</v>
      </c>
      <c r="G1070" s="382"/>
      <c r="H1070" s="383">
        <v>0.81</v>
      </c>
      <c r="I1070" s="382"/>
      <c r="J1070" s="383">
        <v>1</v>
      </c>
      <c r="K1070" s="382"/>
      <c r="L1070" s="37">
        <v>0.81</v>
      </c>
      <c r="M1070" s="378"/>
      <c r="N1070" s="382"/>
      <c r="O1070" s="39" t="s">
        <v>100</v>
      </c>
      <c r="P1070" s="383">
        <v>756.56</v>
      </c>
      <c r="Q1070" s="382"/>
      <c r="R1070" s="383">
        <v>1</v>
      </c>
      <c r="S1070" s="381"/>
      <c r="T1070" s="382"/>
      <c r="U1070" s="37">
        <v>612.80999999999995</v>
      </c>
    </row>
    <row r="1071" spans="1:21" ht="14.25" customHeight="1" x14ac:dyDescent="0.25">
      <c r="A1071" s="39" t="s">
        <v>100</v>
      </c>
      <c r="B1071" s="39" t="s">
        <v>456</v>
      </c>
      <c r="C1071" s="379" t="s">
        <v>455</v>
      </c>
      <c r="D1071" s="381"/>
      <c r="E1071" s="382"/>
      <c r="F1071" s="380" t="s">
        <v>179</v>
      </c>
      <c r="G1071" s="382"/>
      <c r="H1071" s="383">
        <v>0.81</v>
      </c>
      <c r="I1071" s="382"/>
      <c r="J1071" s="383">
        <v>1</v>
      </c>
      <c r="K1071" s="382"/>
      <c r="L1071" s="37">
        <v>0.81</v>
      </c>
      <c r="M1071" s="378"/>
      <c r="N1071" s="382"/>
      <c r="O1071" s="39" t="s">
        <v>100</v>
      </c>
      <c r="P1071" s="383">
        <v>739.75</v>
      </c>
      <c r="Q1071" s="382"/>
      <c r="R1071" s="383">
        <v>1</v>
      </c>
      <c r="S1071" s="381"/>
      <c r="T1071" s="382"/>
      <c r="U1071" s="37">
        <v>599.20000000000005</v>
      </c>
    </row>
    <row r="1072" spans="1:21" ht="14.25" customHeight="1" x14ac:dyDescent="0.25">
      <c r="A1072" s="39" t="s">
        <v>100</v>
      </c>
      <c r="B1072" s="39" t="s">
        <v>183</v>
      </c>
      <c r="C1072" s="379" t="s">
        <v>182</v>
      </c>
      <c r="D1072" s="381"/>
      <c r="E1072" s="382"/>
      <c r="F1072" s="380" t="s">
        <v>100</v>
      </c>
      <c r="G1072" s="382"/>
      <c r="H1072" s="378"/>
      <c r="I1072" s="382"/>
      <c r="J1072" s="378"/>
      <c r="K1072" s="382"/>
      <c r="L1072" s="38"/>
      <c r="M1072" s="378"/>
      <c r="N1072" s="382"/>
      <c r="O1072" s="39" t="s">
        <v>100</v>
      </c>
      <c r="P1072" s="378"/>
      <c r="Q1072" s="382"/>
      <c r="R1072" s="378"/>
      <c r="S1072" s="381"/>
      <c r="T1072" s="382"/>
      <c r="U1072" s="37">
        <v>0</v>
      </c>
    </row>
    <row r="1073" spans="1:21" ht="14.25" customHeight="1" x14ac:dyDescent="0.25">
      <c r="A1073" s="39" t="s">
        <v>100</v>
      </c>
      <c r="B1073" s="39" t="s">
        <v>181</v>
      </c>
      <c r="C1073" s="379" t="s">
        <v>180</v>
      </c>
      <c r="D1073" s="381"/>
      <c r="E1073" s="382"/>
      <c r="F1073" s="380" t="s">
        <v>179</v>
      </c>
      <c r="G1073" s="382"/>
      <c r="H1073" s="378"/>
      <c r="I1073" s="382"/>
      <c r="J1073" s="378"/>
      <c r="K1073" s="382"/>
      <c r="L1073" s="38"/>
      <c r="M1073" s="378"/>
      <c r="N1073" s="382"/>
      <c r="O1073" s="39" t="s">
        <v>100</v>
      </c>
      <c r="P1073" s="378"/>
      <c r="Q1073" s="382"/>
      <c r="R1073" s="378"/>
      <c r="S1073" s="381"/>
      <c r="T1073" s="382"/>
      <c r="U1073" s="37">
        <v>0</v>
      </c>
    </row>
    <row r="1074" spans="1:21" ht="14.25" customHeight="1" x14ac:dyDescent="0.25">
      <c r="A1074" s="39" t="s">
        <v>100</v>
      </c>
      <c r="B1074" s="39" t="s">
        <v>178</v>
      </c>
      <c r="C1074" s="379" t="s">
        <v>177</v>
      </c>
      <c r="D1074" s="381"/>
      <c r="E1074" s="382"/>
      <c r="F1074" s="380" t="s">
        <v>100</v>
      </c>
      <c r="G1074" s="382"/>
      <c r="H1074" s="378"/>
      <c r="I1074" s="382"/>
      <c r="J1074" s="378"/>
      <c r="K1074" s="382"/>
      <c r="L1074" s="38"/>
      <c r="M1074" s="378"/>
      <c r="N1074" s="382"/>
      <c r="O1074" s="39" t="s">
        <v>100</v>
      </c>
      <c r="P1074" s="378"/>
      <c r="Q1074" s="382"/>
      <c r="R1074" s="378"/>
      <c r="S1074" s="381"/>
      <c r="T1074" s="382"/>
      <c r="U1074" s="37">
        <v>0</v>
      </c>
    </row>
    <row r="1075" spans="1:21" ht="14.25" customHeight="1" x14ac:dyDescent="0.25">
      <c r="A1075" s="39" t="s">
        <v>100</v>
      </c>
      <c r="B1075" s="39" t="s">
        <v>100</v>
      </c>
      <c r="C1075" s="365" t="s">
        <v>166</v>
      </c>
      <c r="D1075" s="381"/>
      <c r="E1075" s="382"/>
      <c r="F1075" s="380" t="s">
        <v>100</v>
      </c>
      <c r="G1075" s="382"/>
      <c r="H1075" s="378"/>
      <c r="I1075" s="382"/>
      <c r="J1075" s="378"/>
      <c r="K1075" s="382"/>
      <c r="L1075" s="38"/>
      <c r="M1075" s="378"/>
      <c r="N1075" s="382"/>
      <c r="O1075" s="39" t="s">
        <v>100</v>
      </c>
      <c r="P1075" s="378"/>
      <c r="Q1075" s="382"/>
      <c r="R1075" s="378"/>
      <c r="S1075" s="381"/>
      <c r="T1075" s="382"/>
      <c r="U1075" s="35">
        <v>1212.01</v>
      </c>
    </row>
    <row r="1076" spans="1:21" ht="14.25" customHeight="1" x14ac:dyDescent="0.25">
      <c r="A1076" s="41" t="s">
        <v>100</v>
      </c>
      <c r="B1076" s="41" t="s">
        <v>100</v>
      </c>
      <c r="C1076" s="379" t="s">
        <v>165</v>
      </c>
      <c r="D1076" s="381"/>
      <c r="E1076" s="382"/>
      <c r="F1076" s="380" t="s">
        <v>100</v>
      </c>
      <c r="G1076" s="382"/>
      <c r="H1076" s="378"/>
      <c r="I1076" s="382"/>
      <c r="J1076" s="379" t="s">
        <v>100</v>
      </c>
      <c r="K1076" s="382"/>
      <c r="L1076" s="39" t="s">
        <v>100</v>
      </c>
      <c r="M1076" s="379" t="s">
        <v>100</v>
      </c>
      <c r="N1076" s="382"/>
      <c r="O1076" s="41" t="s">
        <v>100</v>
      </c>
      <c r="P1076" s="378"/>
      <c r="Q1076" s="382"/>
      <c r="R1076" s="379" t="s">
        <v>100</v>
      </c>
      <c r="S1076" s="381"/>
      <c r="T1076" s="382"/>
      <c r="U1076" s="37">
        <v>1212.01</v>
      </c>
    </row>
    <row r="1077" spans="1:21" ht="28.35" customHeight="1" x14ac:dyDescent="0.25">
      <c r="A1077" s="41" t="s">
        <v>100</v>
      </c>
      <c r="B1077" s="39" t="s">
        <v>454</v>
      </c>
      <c r="C1077" s="379" t="s">
        <v>453</v>
      </c>
      <c r="D1077" s="381"/>
      <c r="E1077" s="382"/>
      <c r="F1077" s="380" t="s">
        <v>160</v>
      </c>
      <c r="G1077" s="382"/>
      <c r="H1077" s="383">
        <v>74</v>
      </c>
      <c r="I1077" s="382"/>
      <c r="J1077" s="383">
        <v>1</v>
      </c>
      <c r="K1077" s="382"/>
      <c r="L1077" s="37">
        <v>74</v>
      </c>
      <c r="M1077" s="378"/>
      <c r="N1077" s="382"/>
      <c r="O1077" s="39" t="s">
        <v>100</v>
      </c>
      <c r="P1077" s="378"/>
      <c r="Q1077" s="382"/>
      <c r="R1077" s="384" t="s">
        <v>100</v>
      </c>
      <c r="S1077" s="381"/>
      <c r="T1077" s="382"/>
      <c r="U1077" s="37">
        <v>896.89</v>
      </c>
    </row>
    <row r="1078" spans="1:21" ht="28.35" customHeight="1" x14ac:dyDescent="0.25">
      <c r="A1078" s="41" t="s">
        <v>100</v>
      </c>
      <c r="B1078" s="39" t="s">
        <v>452</v>
      </c>
      <c r="C1078" s="379" t="s">
        <v>451</v>
      </c>
      <c r="D1078" s="381"/>
      <c r="E1078" s="382"/>
      <c r="F1078" s="380" t="s">
        <v>160</v>
      </c>
      <c r="G1078" s="382"/>
      <c r="H1078" s="383">
        <v>36</v>
      </c>
      <c r="I1078" s="382"/>
      <c r="J1078" s="383">
        <v>1</v>
      </c>
      <c r="K1078" s="382"/>
      <c r="L1078" s="37">
        <v>36</v>
      </c>
      <c r="M1078" s="378"/>
      <c r="N1078" s="382"/>
      <c r="O1078" s="39" t="s">
        <v>100</v>
      </c>
      <c r="P1078" s="378"/>
      <c r="Q1078" s="382"/>
      <c r="R1078" s="384" t="s">
        <v>100</v>
      </c>
      <c r="S1078" s="381"/>
      <c r="T1078" s="382"/>
      <c r="U1078" s="37">
        <v>436.32</v>
      </c>
    </row>
    <row r="1079" spans="1:21" ht="14.25" customHeight="1" x14ac:dyDescent="0.25">
      <c r="A1079" s="36" t="s">
        <v>100</v>
      </c>
      <c r="B1079" s="36" t="s">
        <v>100</v>
      </c>
      <c r="C1079" s="365" t="s">
        <v>136</v>
      </c>
      <c r="D1079" s="381"/>
      <c r="E1079" s="381"/>
      <c r="F1079" s="381"/>
      <c r="G1079" s="381"/>
      <c r="H1079" s="381"/>
      <c r="I1079" s="381"/>
      <c r="J1079" s="381"/>
      <c r="K1079" s="381"/>
      <c r="L1079" s="382"/>
      <c r="M1079" s="385" t="s">
        <v>100</v>
      </c>
      <c r="N1079" s="381"/>
      <c r="O1079" s="382"/>
      <c r="P1079" s="386">
        <v>2545.2199999999998</v>
      </c>
      <c r="Q1079" s="382"/>
      <c r="R1079" s="369"/>
      <c r="S1079" s="381"/>
      <c r="T1079" s="382"/>
      <c r="U1079" s="35">
        <v>2545.2199999999998</v>
      </c>
    </row>
    <row r="1080" spans="1:21" ht="50.25" customHeight="1" x14ac:dyDescent="0.25">
      <c r="A1080" s="44" t="s">
        <v>459</v>
      </c>
      <c r="B1080" s="43" t="s">
        <v>1583</v>
      </c>
      <c r="C1080" s="365" t="s">
        <v>1584</v>
      </c>
      <c r="D1080" s="381"/>
      <c r="E1080" s="382"/>
      <c r="F1080" s="367" t="s">
        <v>192</v>
      </c>
      <c r="G1080" s="382"/>
      <c r="H1080" s="368">
        <v>2</v>
      </c>
      <c r="I1080" s="382"/>
      <c r="J1080" s="368">
        <v>1</v>
      </c>
      <c r="K1080" s="382"/>
      <c r="L1080" s="35">
        <v>2</v>
      </c>
      <c r="M1080" s="369"/>
      <c r="N1080" s="382"/>
      <c r="O1080" s="42"/>
      <c r="P1080" s="369"/>
      <c r="Q1080" s="382"/>
      <c r="R1080" s="369"/>
      <c r="S1080" s="381"/>
      <c r="T1080" s="382"/>
      <c r="U1080" s="38"/>
    </row>
    <row r="1081" spans="1:21" ht="14.25" customHeight="1" x14ac:dyDescent="0.25">
      <c r="A1081" s="39" t="s">
        <v>100</v>
      </c>
      <c r="B1081" s="39" t="s">
        <v>187</v>
      </c>
      <c r="C1081" s="379" t="s">
        <v>186</v>
      </c>
      <c r="D1081" s="381"/>
      <c r="E1081" s="382"/>
      <c r="F1081" s="380" t="s">
        <v>179</v>
      </c>
      <c r="G1081" s="382"/>
      <c r="H1081" s="378"/>
      <c r="I1081" s="382"/>
      <c r="J1081" s="378"/>
      <c r="K1081" s="382"/>
      <c r="L1081" s="37">
        <v>41.4</v>
      </c>
      <c r="M1081" s="378"/>
      <c r="N1081" s="382"/>
      <c r="O1081" s="39" t="s">
        <v>100</v>
      </c>
      <c r="P1081" s="378"/>
      <c r="Q1081" s="382"/>
      <c r="R1081" s="378"/>
      <c r="S1081" s="381"/>
      <c r="T1081" s="382"/>
      <c r="U1081" s="37">
        <v>31356.44</v>
      </c>
    </row>
    <row r="1082" spans="1:21" ht="14.25" customHeight="1" x14ac:dyDescent="0.25">
      <c r="A1082" s="39" t="s">
        <v>100</v>
      </c>
      <c r="B1082" s="39" t="s">
        <v>1585</v>
      </c>
      <c r="C1082" s="379" t="s">
        <v>1586</v>
      </c>
      <c r="D1082" s="381"/>
      <c r="E1082" s="382"/>
      <c r="F1082" s="380" t="s">
        <v>179</v>
      </c>
      <c r="G1082" s="382"/>
      <c r="H1082" s="383">
        <v>8.2799999999999994</v>
      </c>
      <c r="I1082" s="382"/>
      <c r="J1082" s="383">
        <v>1</v>
      </c>
      <c r="K1082" s="382"/>
      <c r="L1082" s="37">
        <v>16.559999999999999</v>
      </c>
      <c r="M1082" s="378"/>
      <c r="N1082" s="382"/>
      <c r="O1082" s="39" t="s">
        <v>100</v>
      </c>
      <c r="P1082" s="383">
        <v>538</v>
      </c>
      <c r="Q1082" s="382"/>
      <c r="R1082" s="383">
        <v>1</v>
      </c>
      <c r="S1082" s="381"/>
      <c r="T1082" s="382"/>
      <c r="U1082" s="37">
        <v>8909.2800000000007</v>
      </c>
    </row>
    <row r="1083" spans="1:21" ht="14.25" customHeight="1" x14ac:dyDescent="0.25">
      <c r="A1083" s="39" t="s">
        <v>100</v>
      </c>
      <c r="B1083" s="39" t="s">
        <v>1587</v>
      </c>
      <c r="C1083" s="379" t="s">
        <v>1588</v>
      </c>
      <c r="D1083" s="381"/>
      <c r="E1083" s="382"/>
      <c r="F1083" s="380" t="s">
        <v>179</v>
      </c>
      <c r="G1083" s="382"/>
      <c r="H1083" s="383">
        <v>12.42</v>
      </c>
      <c r="I1083" s="382"/>
      <c r="J1083" s="383">
        <v>1</v>
      </c>
      <c r="K1083" s="382"/>
      <c r="L1083" s="37">
        <v>24.84</v>
      </c>
      <c r="M1083" s="378"/>
      <c r="N1083" s="382"/>
      <c r="O1083" s="39" t="s">
        <v>100</v>
      </c>
      <c r="P1083" s="383">
        <v>903.67</v>
      </c>
      <c r="Q1083" s="382"/>
      <c r="R1083" s="383">
        <v>1</v>
      </c>
      <c r="S1083" s="381"/>
      <c r="T1083" s="382"/>
      <c r="U1083" s="37">
        <v>22447.16</v>
      </c>
    </row>
    <row r="1084" spans="1:21" ht="14.25" customHeight="1" x14ac:dyDescent="0.25">
      <c r="A1084" s="39" t="s">
        <v>100</v>
      </c>
      <c r="B1084" s="39" t="s">
        <v>183</v>
      </c>
      <c r="C1084" s="379" t="s">
        <v>182</v>
      </c>
      <c r="D1084" s="381"/>
      <c r="E1084" s="382"/>
      <c r="F1084" s="380" t="s">
        <v>100</v>
      </c>
      <c r="G1084" s="382"/>
      <c r="H1084" s="378"/>
      <c r="I1084" s="382"/>
      <c r="J1084" s="378"/>
      <c r="K1084" s="382"/>
      <c r="L1084" s="38"/>
      <c r="M1084" s="378"/>
      <c r="N1084" s="382"/>
      <c r="O1084" s="39" t="s">
        <v>100</v>
      </c>
      <c r="P1084" s="378"/>
      <c r="Q1084" s="382"/>
      <c r="R1084" s="378"/>
      <c r="S1084" s="381"/>
      <c r="T1084" s="382"/>
      <c r="U1084" s="37">
        <v>0</v>
      </c>
    </row>
    <row r="1085" spans="1:21" ht="14.25" customHeight="1" x14ac:dyDescent="0.25">
      <c r="A1085" s="39" t="s">
        <v>100</v>
      </c>
      <c r="B1085" s="39" t="s">
        <v>181</v>
      </c>
      <c r="C1085" s="379" t="s">
        <v>180</v>
      </c>
      <c r="D1085" s="381"/>
      <c r="E1085" s="382"/>
      <c r="F1085" s="380" t="s">
        <v>179</v>
      </c>
      <c r="G1085" s="382"/>
      <c r="H1085" s="378"/>
      <c r="I1085" s="382"/>
      <c r="J1085" s="378"/>
      <c r="K1085" s="382"/>
      <c r="L1085" s="38"/>
      <c r="M1085" s="378"/>
      <c r="N1085" s="382"/>
      <c r="O1085" s="39" t="s">
        <v>100</v>
      </c>
      <c r="P1085" s="378"/>
      <c r="Q1085" s="382"/>
      <c r="R1085" s="378"/>
      <c r="S1085" s="381"/>
      <c r="T1085" s="382"/>
      <c r="U1085" s="37">
        <v>0</v>
      </c>
    </row>
    <row r="1086" spans="1:21" ht="14.25" customHeight="1" x14ac:dyDescent="0.25">
      <c r="A1086" s="39" t="s">
        <v>100</v>
      </c>
      <c r="B1086" s="39" t="s">
        <v>178</v>
      </c>
      <c r="C1086" s="379" t="s">
        <v>177</v>
      </c>
      <c r="D1086" s="381"/>
      <c r="E1086" s="382"/>
      <c r="F1086" s="380" t="s">
        <v>100</v>
      </c>
      <c r="G1086" s="382"/>
      <c r="H1086" s="378"/>
      <c r="I1086" s="382"/>
      <c r="J1086" s="378"/>
      <c r="K1086" s="382"/>
      <c r="L1086" s="38"/>
      <c r="M1086" s="378"/>
      <c r="N1086" s="382"/>
      <c r="O1086" s="39" t="s">
        <v>100</v>
      </c>
      <c r="P1086" s="378"/>
      <c r="Q1086" s="382"/>
      <c r="R1086" s="378"/>
      <c r="S1086" s="381"/>
      <c r="T1086" s="382"/>
      <c r="U1086" s="37">
        <v>0</v>
      </c>
    </row>
    <row r="1087" spans="1:21" ht="14.25" customHeight="1" x14ac:dyDescent="0.25">
      <c r="A1087" s="39" t="s">
        <v>100</v>
      </c>
      <c r="B1087" s="39" t="s">
        <v>100</v>
      </c>
      <c r="C1087" s="365" t="s">
        <v>166</v>
      </c>
      <c r="D1087" s="381"/>
      <c r="E1087" s="382"/>
      <c r="F1087" s="380" t="s">
        <v>100</v>
      </c>
      <c r="G1087" s="382"/>
      <c r="H1087" s="378"/>
      <c r="I1087" s="382"/>
      <c r="J1087" s="378"/>
      <c r="K1087" s="382"/>
      <c r="L1087" s="38"/>
      <c r="M1087" s="378"/>
      <c r="N1087" s="382"/>
      <c r="O1087" s="39" t="s">
        <v>100</v>
      </c>
      <c r="P1087" s="378"/>
      <c r="Q1087" s="382"/>
      <c r="R1087" s="378"/>
      <c r="S1087" s="381"/>
      <c r="T1087" s="382"/>
      <c r="U1087" s="35">
        <v>31356.44</v>
      </c>
    </row>
    <row r="1088" spans="1:21" ht="14.25" customHeight="1" x14ac:dyDescent="0.25">
      <c r="A1088" s="41" t="s">
        <v>100</v>
      </c>
      <c r="B1088" s="41" t="s">
        <v>100</v>
      </c>
      <c r="C1088" s="379" t="s">
        <v>165</v>
      </c>
      <c r="D1088" s="381"/>
      <c r="E1088" s="382"/>
      <c r="F1088" s="380" t="s">
        <v>100</v>
      </c>
      <c r="G1088" s="382"/>
      <c r="H1088" s="378"/>
      <c r="I1088" s="382"/>
      <c r="J1088" s="379" t="s">
        <v>100</v>
      </c>
      <c r="K1088" s="382"/>
      <c r="L1088" s="39" t="s">
        <v>100</v>
      </c>
      <c r="M1088" s="379" t="s">
        <v>100</v>
      </c>
      <c r="N1088" s="382"/>
      <c r="O1088" s="41" t="s">
        <v>100</v>
      </c>
      <c r="P1088" s="378"/>
      <c r="Q1088" s="382"/>
      <c r="R1088" s="379" t="s">
        <v>100</v>
      </c>
      <c r="S1088" s="381"/>
      <c r="T1088" s="382"/>
      <c r="U1088" s="37">
        <v>31356.44</v>
      </c>
    </row>
    <row r="1089" spans="1:21" ht="28.35" customHeight="1" x14ac:dyDescent="0.25">
      <c r="A1089" s="41" t="s">
        <v>100</v>
      </c>
      <c r="B1089" s="39" t="s">
        <v>454</v>
      </c>
      <c r="C1089" s="379" t="s">
        <v>453</v>
      </c>
      <c r="D1089" s="381"/>
      <c r="E1089" s="382"/>
      <c r="F1089" s="380" t="s">
        <v>160</v>
      </c>
      <c r="G1089" s="382"/>
      <c r="H1089" s="383">
        <v>74</v>
      </c>
      <c r="I1089" s="382"/>
      <c r="J1089" s="383">
        <v>1</v>
      </c>
      <c r="K1089" s="382"/>
      <c r="L1089" s="37">
        <v>74</v>
      </c>
      <c r="M1089" s="378"/>
      <c r="N1089" s="382"/>
      <c r="O1089" s="39" t="s">
        <v>100</v>
      </c>
      <c r="P1089" s="378"/>
      <c r="Q1089" s="382"/>
      <c r="R1089" s="384" t="s">
        <v>100</v>
      </c>
      <c r="S1089" s="381"/>
      <c r="T1089" s="382"/>
      <c r="U1089" s="37">
        <v>23203.77</v>
      </c>
    </row>
    <row r="1090" spans="1:21" ht="28.35" customHeight="1" x14ac:dyDescent="0.25">
      <c r="A1090" s="41" t="s">
        <v>100</v>
      </c>
      <c r="B1090" s="39" t="s">
        <v>452</v>
      </c>
      <c r="C1090" s="379" t="s">
        <v>451</v>
      </c>
      <c r="D1090" s="381"/>
      <c r="E1090" s="382"/>
      <c r="F1090" s="380" t="s">
        <v>160</v>
      </c>
      <c r="G1090" s="382"/>
      <c r="H1090" s="383">
        <v>36</v>
      </c>
      <c r="I1090" s="382"/>
      <c r="J1090" s="383">
        <v>1</v>
      </c>
      <c r="K1090" s="382"/>
      <c r="L1090" s="37">
        <v>36</v>
      </c>
      <c r="M1090" s="378"/>
      <c r="N1090" s="382"/>
      <c r="O1090" s="39" t="s">
        <v>100</v>
      </c>
      <c r="P1090" s="378"/>
      <c r="Q1090" s="382"/>
      <c r="R1090" s="384" t="s">
        <v>100</v>
      </c>
      <c r="S1090" s="381"/>
      <c r="T1090" s="382"/>
      <c r="U1090" s="37">
        <v>11288.32</v>
      </c>
    </row>
    <row r="1091" spans="1:21" ht="14.25" customHeight="1" x14ac:dyDescent="0.25">
      <c r="A1091" s="36" t="s">
        <v>100</v>
      </c>
      <c r="B1091" s="36" t="s">
        <v>100</v>
      </c>
      <c r="C1091" s="365" t="s">
        <v>136</v>
      </c>
      <c r="D1091" s="381"/>
      <c r="E1091" s="381"/>
      <c r="F1091" s="381"/>
      <c r="G1091" s="381"/>
      <c r="H1091" s="381"/>
      <c r="I1091" s="381"/>
      <c r="J1091" s="381"/>
      <c r="K1091" s="381"/>
      <c r="L1091" s="382"/>
      <c r="M1091" s="385" t="s">
        <v>100</v>
      </c>
      <c r="N1091" s="381"/>
      <c r="O1091" s="382"/>
      <c r="P1091" s="386">
        <v>32924.26</v>
      </c>
      <c r="Q1091" s="382"/>
      <c r="R1091" s="369"/>
      <c r="S1091" s="381"/>
      <c r="T1091" s="382"/>
      <c r="U1091" s="35">
        <v>65848.53</v>
      </c>
    </row>
    <row r="1092" spans="1:21" ht="38.85" customHeight="1" x14ac:dyDescent="0.25">
      <c r="A1092" s="44" t="s">
        <v>1589</v>
      </c>
      <c r="B1092" s="43" t="s">
        <v>1590</v>
      </c>
      <c r="C1092" s="365" t="s">
        <v>1591</v>
      </c>
      <c r="D1092" s="381"/>
      <c r="E1092" s="382"/>
      <c r="F1092" s="367" t="s">
        <v>1582</v>
      </c>
      <c r="G1092" s="382"/>
      <c r="H1092" s="368">
        <v>2</v>
      </c>
      <c r="I1092" s="382"/>
      <c r="J1092" s="368">
        <v>1</v>
      </c>
      <c r="K1092" s="382"/>
      <c r="L1092" s="35">
        <v>2</v>
      </c>
      <c r="M1092" s="369"/>
      <c r="N1092" s="382"/>
      <c r="O1092" s="42"/>
      <c r="P1092" s="369"/>
      <c r="Q1092" s="382"/>
      <c r="R1092" s="369"/>
      <c r="S1092" s="381"/>
      <c r="T1092" s="382"/>
      <c r="U1092" s="38"/>
    </row>
    <row r="1093" spans="1:21" ht="14.25" customHeight="1" x14ac:dyDescent="0.25">
      <c r="A1093" s="39" t="s">
        <v>100</v>
      </c>
      <c r="B1093" s="39" t="s">
        <v>187</v>
      </c>
      <c r="C1093" s="379" t="s">
        <v>186</v>
      </c>
      <c r="D1093" s="381"/>
      <c r="E1093" s="382"/>
      <c r="F1093" s="380" t="s">
        <v>179</v>
      </c>
      <c r="G1093" s="382"/>
      <c r="H1093" s="378"/>
      <c r="I1093" s="382"/>
      <c r="J1093" s="378"/>
      <c r="K1093" s="382"/>
      <c r="L1093" s="37">
        <v>0.16</v>
      </c>
      <c r="M1093" s="378"/>
      <c r="N1093" s="382"/>
      <c r="O1093" s="39" t="s">
        <v>100</v>
      </c>
      <c r="P1093" s="378"/>
      <c r="Q1093" s="382"/>
      <c r="R1093" s="378"/>
      <c r="S1093" s="381"/>
      <c r="T1093" s="382"/>
      <c r="U1093" s="37">
        <v>119.7</v>
      </c>
    </row>
    <row r="1094" spans="1:21" ht="14.25" customHeight="1" x14ac:dyDescent="0.25">
      <c r="A1094" s="39" t="s">
        <v>100</v>
      </c>
      <c r="B1094" s="39" t="s">
        <v>294</v>
      </c>
      <c r="C1094" s="379" t="s">
        <v>293</v>
      </c>
      <c r="D1094" s="381"/>
      <c r="E1094" s="382"/>
      <c r="F1094" s="380" t="s">
        <v>179</v>
      </c>
      <c r="G1094" s="382"/>
      <c r="H1094" s="383">
        <v>0.04</v>
      </c>
      <c r="I1094" s="382"/>
      <c r="J1094" s="383">
        <v>1</v>
      </c>
      <c r="K1094" s="382"/>
      <c r="L1094" s="37">
        <v>0.08</v>
      </c>
      <c r="M1094" s="378"/>
      <c r="N1094" s="382"/>
      <c r="O1094" s="39" t="s">
        <v>100</v>
      </c>
      <c r="P1094" s="383">
        <v>756.56</v>
      </c>
      <c r="Q1094" s="382"/>
      <c r="R1094" s="383">
        <v>1</v>
      </c>
      <c r="S1094" s="381"/>
      <c r="T1094" s="382"/>
      <c r="U1094" s="37">
        <v>60.52</v>
      </c>
    </row>
    <row r="1095" spans="1:21" ht="14.25" customHeight="1" x14ac:dyDescent="0.25">
      <c r="A1095" s="39" t="s">
        <v>100</v>
      </c>
      <c r="B1095" s="39" t="s">
        <v>456</v>
      </c>
      <c r="C1095" s="379" t="s">
        <v>455</v>
      </c>
      <c r="D1095" s="381"/>
      <c r="E1095" s="382"/>
      <c r="F1095" s="380" t="s">
        <v>179</v>
      </c>
      <c r="G1095" s="382"/>
      <c r="H1095" s="383">
        <v>0.04</v>
      </c>
      <c r="I1095" s="382"/>
      <c r="J1095" s="383">
        <v>1</v>
      </c>
      <c r="K1095" s="382"/>
      <c r="L1095" s="37">
        <v>0.08</v>
      </c>
      <c r="M1095" s="378"/>
      <c r="N1095" s="382"/>
      <c r="O1095" s="39" t="s">
        <v>100</v>
      </c>
      <c r="P1095" s="383">
        <v>739.75</v>
      </c>
      <c r="Q1095" s="382"/>
      <c r="R1095" s="383">
        <v>1</v>
      </c>
      <c r="S1095" s="381"/>
      <c r="T1095" s="382"/>
      <c r="U1095" s="37">
        <v>59.18</v>
      </c>
    </row>
    <row r="1096" spans="1:21" ht="14.25" customHeight="1" x14ac:dyDescent="0.25">
      <c r="A1096" s="39" t="s">
        <v>100</v>
      </c>
      <c r="B1096" s="39" t="s">
        <v>183</v>
      </c>
      <c r="C1096" s="379" t="s">
        <v>182</v>
      </c>
      <c r="D1096" s="381"/>
      <c r="E1096" s="382"/>
      <c r="F1096" s="380" t="s">
        <v>100</v>
      </c>
      <c r="G1096" s="382"/>
      <c r="H1096" s="378"/>
      <c r="I1096" s="382"/>
      <c r="J1096" s="378"/>
      <c r="K1096" s="382"/>
      <c r="L1096" s="38"/>
      <c r="M1096" s="378"/>
      <c r="N1096" s="382"/>
      <c r="O1096" s="39" t="s">
        <v>100</v>
      </c>
      <c r="P1096" s="378"/>
      <c r="Q1096" s="382"/>
      <c r="R1096" s="378"/>
      <c r="S1096" s="381"/>
      <c r="T1096" s="382"/>
      <c r="U1096" s="37">
        <v>0</v>
      </c>
    </row>
    <row r="1097" spans="1:21" ht="14.25" customHeight="1" x14ac:dyDescent="0.25">
      <c r="A1097" s="39" t="s">
        <v>100</v>
      </c>
      <c r="B1097" s="39" t="s">
        <v>181</v>
      </c>
      <c r="C1097" s="379" t="s">
        <v>180</v>
      </c>
      <c r="D1097" s="381"/>
      <c r="E1097" s="382"/>
      <c r="F1097" s="380" t="s">
        <v>179</v>
      </c>
      <c r="G1097" s="382"/>
      <c r="H1097" s="378"/>
      <c r="I1097" s="382"/>
      <c r="J1097" s="378"/>
      <c r="K1097" s="382"/>
      <c r="L1097" s="38"/>
      <c r="M1097" s="378"/>
      <c r="N1097" s="382"/>
      <c r="O1097" s="39" t="s">
        <v>100</v>
      </c>
      <c r="P1097" s="378"/>
      <c r="Q1097" s="382"/>
      <c r="R1097" s="378"/>
      <c r="S1097" s="381"/>
      <c r="T1097" s="382"/>
      <c r="U1097" s="37">
        <v>0</v>
      </c>
    </row>
    <row r="1098" spans="1:21" ht="14.25" customHeight="1" x14ac:dyDescent="0.25">
      <c r="A1098" s="39" t="s">
        <v>100</v>
      </c>
      <c r="B1098" s="39" t="s">
        <v>178</v>
      </c>
      <c r="C1098" s="379" t="s">
        <v>177</v>
      </c>
      <c r="D1098" s="381"/>
      <c r="E1098" s="382"/>
      <c r="F1098" s="380" t="s">
        <v>100</v>
      </c>
      <c r="G1098" s="382"/>
      <c r="H1098" s="378"/>
      <c r="I1098" s="382"/>
      <c r="J1098" s="378"/>
      <c r="K1098" s="382"/>
      <c r="L1098" s="38"/>
      <c r="M1098" s="378"/>
      <c r="N1098" s="382"/>
      <c r="O1098" s="39" t="s">
        <v>100</v>
      </c>
      <c r="P1098" s="378"/>
      <c r="Q1098" s="382"/>
      <c r="R1098" s="378"/>
      <c r="S1098" s="381"/>
      <c r="T1098" s="382"/>
      <c r="U1098" s="37">
        <v>0</v>
      </c>
    </row>
    <row r="1099" spans="1:21" ht="14.25" customHeight="1" x14ac:dyDescent="0.25">
      <c r="A1099" s="39" t="s">
        <v>100</v>
      </c>
      <c r="B1099" s="39" t="s">
        <v>100</v>
      </c>
      <c r="C1099" s="365" t="s">
        <v>166</v>
      </c>
      <c r="D1099" s="381"/>
      <c r="E1099" s="382"/>
      <c r="F1099" s="380" t="s">
        <v>100</v>
      </c>
      <c r="G1099" s="382"/>
      <c r="H1099" s="378"/>
      <c r="I1099" s="382"/>
      <c r="J1099" s="378"/>
      <c r="K1099" s="382"/>
      <c r="L1099" s="38"/>
      <c r="M1099" s="378"/>
      <c r="N1099" s="382"/>
      <c r="O1099" s="39" t="s">
        <v>100</v>
      </c>
      <c r="P1099" s="378"/>
      <c r="Q1099" s="382"/>
      <c r="R1099" s="378"/>
      <c r="S1099" s="381"/>
      <c r="T1099" s="382"/>
      <c r="U1099" s="35">
        <v>119.7</v>
      </c>
    </row>
    <row r="1100" spans="1:21" ht="14.25" customHeight="1" x14ac:dyDescent="0.25">
      <c r="A1100" s="41" t="s">
        <v>100</v>
      </c>
      <c r="B1100" s="41" t="s">
        <v>100</v>
      </c>
      <c r="C1100" s="379" t="s">
        <v>165</v>
      </c>
      <c r="D1100" s="381"/>
      <c r="E1100" s="382"/>
      <c r="F1100" s="380" t="s">
        <v>100</v>
      </c>
      <c r="G1100" s="382"/>
      <c r="H1100" s="378"/>
      <c r="I1100" s="382"/>
      <c r="J1100" s="379" t="s">
        <v>100</v>
      </c>
      <c r="K1100" s="382"/>
      <c r="L1100" s="39" t="s">
        <v>100</v>
      </c>
      <c r="M1100" s="379" t="s">
        <v>100</v>
      </c>
      <c r="N1100" s="382"/>
      <c r="O1100" s="41" t="s">
        <v>100</v>
      </c>
      <c r="P1100" s="378"/>
      <c r="Q1100" s="382"/>
      <c r="R1100" s="379" t="s">
        <v>100</v>
      </c>
      <c r="S1100" s="381"/>
      <c r="T1100" s="382"/>
      <c r="U1100" s="37">
        <v>119.7</v>
      </c>
    </row>
    <row r="1101" spans="1:21" ht="28.35" customHeight="1" x14ac:dyDescent="0.25">
      <c r="A1101" s="41" t="s">
        <v>100</v>
      </c>
      <c r="B1101" s="39" t="s">
        <v>454</v>
      </c>
      <c r="C1101" s="379" t="s">
        <v>453</v>
      </c>
      <c r="D1101" s="381"/>
      <c r="E1101" s="382"/>
      <c r="F1101" s="380" t="s">
        <v>160</v>
      </c>
      <c r="G1101" s="382"/>
      <c r="H1101" s="383">
        <v>74</v>
      </c>
      <c r="I1101" s="382"/>
      <c r="J1101" s="383">
        <v>1</v>
      </c>
      <c r="K1101" s="382"/>
      <c r="L1101" s="37">
        <v>74</v>
      </c>
      <c r="M1101" s="378"/>
      <c r="N1101" s="382"/>
      <c r="O1101" s="39" t="s">
        <v>100</v>
      </c>
      <c r="P1101" s="378"/>
      <c r="Q1101" s="382"/>
      <c r="R1101" s="384" t="s">
        <v>100</v>
      </c>
      <c r="S1101" s="381"/>
      <c r="T1101" s="382"/>
      <c r="U1101" s="37">
        <v>88.58</v>
      </c>
    </row>
    <row r="1102" spans="1:21" ht="28.35" customHeight="1" x14ac:dyDescent="0.25">
      <c r="A1102" s="41" t="s">
        <v>100</v>
      </c>
      <c r="B1102" s="39" t="s">
        <v>452</v>
      </c>
      <c r="C1102" s="379" t="s">
        <v>451</v>
      </c>
      <c r="D1102" s="381"/>
      <c r="E1102" s="382"/>
      <c r="F1102" s="380" t="s">
        <v>160</v>
      </c>
      <c r="G1102" s="382"/>
      <c r="H1102" s="383">
        <v>36</v>
      </c>
      <c r="I1102" s="382"/>
      <c r="J1102" s="383">
        <v>1</v>
      </c>
      <c r="K1102" s="382"/>
      <c r="L1102" s="37">
        <v>36</v>
      </c>
      <c r="M1102" s="378"/>
      <c r="N1102" s="382"/>
      <c r="O1102" s="39" t="s">
        <v>100</v>
      </c>
      <c r="P1102" s="378"/>
      <c r="Q1102" s="382"/>
      <c r="R1102" s="384" t="s">
        <v>100</v>
      </c>
      <c r="S1102" s="381"/>
      <c r="T1102" s="382"/>
      <c r="U1102" s="37">
        <v>43.09</v>
      </c>
    </row>
    <row r="1103" spans="1:21" ht="14.25" customHeight="1" x14ac:dyDescent="0.25">
      <c r="A1103" s="36" t="s">
        <v>100</v>
      </c>
      <c r="B1103" s="36" t="s">
        <v>100</v>
      </c>
      <c r="C1103" s="365" t="s">
        <v>136</v>
      </c>
      <c r="D1103" s="381"/>
      <c r="E1103" s="381"/>
      <c r="F1103" s="381"/>
      <c r="G1103" s="381"/>
      <c r="H1103" s="381"/>
      <c r="I1103" s="381"/>
      <c r="J1103" s="381"/>
      <c r="K1103" s="381"/>
      <c r="L1103" s="382"/>
      <c r="M1103" s="385" t="s">
        <v>100</v>
      </c>
      <c r="N1103" s="381"/>
      <c r="O1103" s="382"/>
      <c r="P1103" s="386">
        <v>125.69</v>
      </c>
      <c r="Q1103" s="382"/>
      <c r="R1103" s="369"/>
      <c r="S1103" s="381"/>
      <c r="T1103" s="382"/>
      <c r="U1103" s="35">
        <v>251.37</v>
      </c>
    </row>
    <row r="1104" spans="1:21" ht="28.35" customHeight="1" x14ac:dyDescent="0.25">
      <c r="A1104" s="44" t="s">
        <v>1592</v>
      </c>
      <c r="B1104" s="43" t="s">
        <v>1593</v>
      </c>
      <c r="C1104" s="365" t="s">
        <v>1594</v>
      </c>
      <c r="D1104" s="381"/>
      <c r="E1104" s="382"/>
      <c r="F1104" s="367" t="s">
        <v>1595</v>
      </c>
      <c r="G1104" s="382"/>
      <c r="H1104" s="368">
        <v>2</v>
      </c>
      <c r="I1104" s="382"/>
      <c r="J1104" s="368">
        <v>1</v>
      </c>
      <c r="K1104" s="382"/>
      <c r="L1104" s="35">
        <v>2</v>
      </c>
      <c r="M1104" s="369"/>
      <c r="N1104" s="382"/>
      <c r="O1104" s="42"/>
      <c r="P1104" s="369"/>
      <c r="Q1104" s="382"/>
      <c r="R1104" s="369"/>
      <c r="S1104" s="381"/>
      <c r="T1104" s="382"/>
      <c r="U1104" s="38"/>
    </row>
    <row r="1105" spans="1:21" ht="14.25" customHeight="1" x14ac:dyDescent="0.25">
      <c r="A1105" s="39" t="s">
        <v>100</v>
      </c>
      <c r="B1105" s="39" t="s">
        <v>187</v>
      </c>
      <c r="C1105" s="379" t="s">
        <v>186</v>
      </c>
      <c r="D1105" s="381"/>
      <c r="E1105" s="382"/>
      <c r="F1105" s="380" t="s">
        <v>179</v>
      </c>
      <c r="G1105" s="382"/>
      <c r="H1105" s="378"/>
      <c r="I1105" s="382"/>
      <c r="J1105" s="378"/>
      <c r="K1105" s="382"/>
      <c r="L1105" s="37">
        <v>11.52</v>
      </c>
      <c r="M1105" s="378"/>
      <c r="N1105" s="382"/>
      <c r="O1105" s="39" t="s">
        <v>100</v>
      </c>
      <c r="P1105" s="378"/>
      <c r="Q1105" s="382"/>
      <c r="R1105" s="378"/>
      <c r="S1105" s="381"/>
      <c r="T1105" s="382"/>
      <c r="U1105" s="37">
        <v>8521.92</v>
      </c>
    </row>
    <row r="1106" spans="1:21" ht="14.25" customHeight="1" x14ac:dyDescent="0.25">
      <c r="A1106" s="39" t="s">
        <v>100</v>
      </c>
      <c r="B1106" s="39" t="s">
        <v>456</v>
      </c>
      <c r="C1106" s="379" t="s">
        <v>455</v>
      </c>
      <c r="D1106" s="381"/>
      <c r="E1106" s="382"/>
      <c r="F1106" s="380" t="s">
        <v>179</v>
      </c>
      <c r="G1106" s="382"/>
      <c r="H1106" s="383">
        <v>5.76</v>
      </c>
      <c r="I1106" s="382"/>
      <c r="J1106" s="383">
        <v>1</v>
      </c>
      <c r="K1106" s="382"/>
      <c r="L1106" s="37">
        <v>11.52</v>
      </c>
      <c r="M1106" s="378"/>
      <c r="N1106" s="382"/>
      <c r="O1106" s="39" t="s">
        <v>100</v>
      </c>
      <c r="P1106" s="383">
        <v>739.75</v>
      </c>
      <c r="Q1106" s="382"/>
      <c r="R1106" s="383">
        <v>1</v>
      </c>
      <c r="S1106" s="381"/>
      <c r="T1106" s="382"/>
      <c r="U1106" s="37">
        <v>8521.92</v>
      </c>
    </row>
    <row r="1107" spans="1:21" ht="14.25" customHeight="1" x14ac:dyDescent="0.25">
      <c r="A1107" s="39" t="s">
        <v>100</v>
      </c>
      <c r="B1107" s="39" t="s">
        <v>183</v>
      </c>
      <c r="C1107" s="379" t="s">
        <v>182</v>
      </c>
      <c r="D1107" s="381"/>
      <c r="E1107" s="382"/>
      <c r="F1107" s="380" t="s">
        <v>100</v>
      </c>
      <c r="G1107" s="382"/>
      <c r="H1107" s="378"/>
      <c r="I1107" s="382"/>
      <c r="J1107" s="378"/>
      <c r="K1107" s="382"/>
      <c r="L1107" s="38"/>
      <c r="M1107" s="378"/>
      <c r="N1107" s="382"/>
      <c r="O1107" s="39" t="s">
        <v>100</v>
      </c>
      <c r="P1107" s="378"/>
      <c r="Q1107" s="382"/>
      <c r="R1107" s="378"/>
      <c r="S1107" s="381"/>
      <c r="T1107" s="382"/>
      <c r="U1107" s="37">
        <v>0</v>
      </c>
    </row>
    <row r="1108" spans="1:21" ht="14.25" customHeight="1" x14ac:dyDescent="0.25">
      <c r="A1108" s="39" t="s">
        <v>100</v>
      </c>
      <c r="B1108" s="39" t="s">
        <v>181</v>
      </c>
      <c r="C1108" s="379" t="s">
        <v>180</v>
      </c>
      <c r="D1108" s="381"/>
      <c r="E1108" s="382"/>
      <c r="F1108" s="380" t="s">
        <v>179</v>
      </c>
      <c r="G1108" s="382"/>
      <c r="H1108" s="378"/>
      <c r="I1108" s="382"/>
      <c r="J1108" s="378"/>
      <c r="K1108" s="382"/>
      <c r="L1108" s="38"/>
      <c r="M1108" s="378"/>
      <c r="N1108" s="382"/>
      <c r="O1108" s="39" t="s">
        <v>100</v>
      </c>
      <c r="P1108" s="378"/>
      <c r="Q1108" s="382"/>
      <c r="R1108" s="378"/>
      <c r="S1108" s="381"/>
      <c r="T1108" s="382"/>
      <c r="U1108" s="37">
        <v>0</v>
      </c>
    </row>
    <row r="1109" spans="1:21" ht="14.25" customHeight="1" x14ac:dyDescent="0.25">
      <c r="A1109" s="39" t="s">
        <v>100</v>
      </c>
      <c r="B1109" s="39" t="s">
        <v>178</v>
      </c>
      <c r="C1109" s="379" t="s">
        <v>177</v>
      </c>
      <c r="D1109" s="381"/>
      <c r="E1109" s="382"/>
      <c r="F1109" s="380" t="s">
        <v>100</v>
      </c>
      <c r="G1109" s="382"/>
      <c r="H1109" s="378"/>
      <c r="I1109" s="382"/>
      <c r="J1109" s="378"/>
      <c r="K1109" s="382"/>
      <c r="L1109" s="38"/>
      <c r="M1109" s="378"/>
      <c r="N1109" s="382"/>
      <c r="O1109" s="39" t="s">
        <v>100</v>
      </c>
      <c r="P1109" s="378"/>
      <c r="Q1109" s="382"/>
      <c r="R1109" s="378"/>
      <c r="S1109" s="381"/>
      <c r="T1109" s="382"/>
      <c r="U1109" s="37">
        <v>0</v>
      </c>
    </row>
    <row r="1110" spans="1:21" ht="14.25" customHeight="1" x14ac:dyDescent="0.25">
      <c r="A1110" s="39" t="s">
        <v>100</v>
      </c>
      <c r="B1110" s="39" t="s">
        <v>100</v>
      </c>
      <c r="C1110" s="365" t="s">
        <v>166</v>
      </c>
      <c r="D1110" s="381"/>
      <c r="E1110" s="382"/>
      <c r="F1110" s="380" t="s">
        <v>100</v>
      </c>
      <c r="G1110" s="382"/>
      <c r="H1110" s="378"/>
      <c r="I1110" s="382"/>
      <c r="J1110" s="378"/>
      <c r="K1110" s="382"/>
      <c r="L1110" s="38"/>
      <c r="M1110" s="378"/>
      <c r="N1110" s="382"/>
      <c r="O1110" s="39" t="s">
        <v>100</v>
      </c>
      <c r="P1110" s="378"/>
      <c r="Q1110" s="382"/>
      <c r="R1110" s="378"/>
      <c r="S1110" s="381"/>
      <c r="T1110" s="382"/>
      <c r="U1110" s="35">
        <v>8521.92</v>
      </c>
    </row>
    <row r="1111" spans="1:21" ht="14.25" customHeight="1" x14ac:dyDescent="0.25">
      <c r="A1111" s="41" t="s">
        <v>100</v>
      </c>
      <c r="B1111" s="41" t="s">
        <v>100</v>
      </c>
      <c r="C1111" s="379" t="s">
        <v>165</v>
      </c>
      <c r="D1111" s="381"/>
      <c r="E1111" s="382"/>
      <c r="F1111" s="380" t="s">
        <v>100</v>
      </c>
      <c r="G1111" s="382"/>
      <c r="H1111" s="378"/>
      <c r="I1111" s="382"/>
      <c r="J1111" s="379" t="s">
        <v>100</v>
      </c>
      <c r="K1111" s="382"/>
      <c r="L1111" s="39" t="s">
        <v>100</v>
      </c>
      <c r="M1111" s="379" t="s">
        <v>100</v>
      </c>
      <c r="N1111" s="382"/>
      <c r="O1111" s="41" t="s">
        <v>100</v>
      </c>
      <c r="P1111" s="378"/>
      <c r="Q1111" s="382"/>
      <c r="R1111" s="379" t="s">
        <v>100</v>
      </c>
      <c r="S1111" s="381"/>
      <c r="T1111" s="382"/>
      <c r="U1111" s="37">
        <v>8521.92</v>
      </c>
    </row>
    <row r="1112" spans="1:21" ht="28.35" customHeight="1" x14ac:dyDescent="0.25">
      <c r="A1112" s="41" t="s">
        <v>100</v>
      </c>
      <c r="B1112" s="39" t="s">
        <v>454</v>
      </c>
      <c r="C1112" s="379" t="s">
        <v>453</v>
      </c>
      <c r="D1112" s="381"/>
      <c r="E1112" s="382"/>
      <c r="F1112" s="380" t="s">
        <v>160</v>
      </c>
      <c r="G1112" s="382"/>
      <c r="H1112" s="383">
        <v>74</v>
      </c>
      <c r="I1112" s="382"/>
      <c r="J1112" s="383">
        <v>1</v>
      </c>
      <c r="K1112" s="382"/>
      <c r="L1112" s="37">
        <v>74</v>
      </c>
      <c r="M1112" s="378"/>
      <c r="N1112" s="382"/>
      <c r="O1112" s="39" t="s">
        <v>100</v>
      </c>
      <c r="P1112" s="378"/>
      <c r="Q1112" s="382"/>
      <c r="R1112" s="384" t="s">
        <v>100</v>
      </c>
      <c r="S1112" s="381"/>
      <c r="T1112" s="382"/>
      <c r="U1112" s="37">
        <v>6306.22</v>
      </c>
    </row>
    <row r="1113" spans="1:21" ht="28.35" customHeight="1" x14ac:dyDescent="0.25">
      <c r="A1113" s="41" t="s">
        <v>100</v>
      </c>
      <c r="B1113" s="39" t="s">
        <v>452</v>
      </c>
      <c r="C1113" s="379" t="s">
        <v>451</v>
      </c>
      <c r="D1113" s="381"/>
      <c r="E1113" s="382"/>
      <c r="F1113" s="380" t="s">
        <v>160</v>
      </c>
      <c r="G1113" s="382"/>
      <c r="H1113" s="383">
        <v>36</v>
      </c>
      <c r="I1113" s="382"/>
      <c r="J1113" s="383">
        <v>1</v>
      </c>
      <c r="K1113" s="382"/>
      <c r="L1113" s="37">
        <v>36</v>
      </c>
      <c r="M1113" s="378"/>
      <c r="N1113" s="382"/>
      <c r="O1113" s="39" t="s">
        <v>100</v>
      </c>
      <c r="P1113" s="378"/>
      <c r="Q1113" s="382"/>
      <c r="R1113" s="384" t="s">
        <v>100</v>
      </c>
      <c r="S1113" s="381"/>
      <c r="T1113" s="382"/>
      <c r="U1113" s="37">
        <v>3067.89</v>
      </c>
    </row>
    <row r="1114" spans="1:21" ht="14.25" customHeight="1" x14ac:dyDescent="0.25">
      <c r="A1114" s="36" t="s">
        <v>100</v>
      </c>
      <c r="B1114" s="36" t="s">
        <v>100</v>
      </c>
      <c r="C1114" s="365" t="s">
        <v>136</v>
      </c>
      <c r="D1114" s="381"/>
      <c r="E1114" s="381"/>
      <c r="F1114" s="381"/>
      <c r="G1114" s="381"/>
      <c r="H1114" s="381"/>
      <c r="I1114" s="381"/>
      <c r="J1114" s="381"/>
      <c r="K1114" s="381"/>
      <c r="L1114" s="382"/>
      <c r="M1114" s="385" t="s">
        <v>100</v>
      </c>
      <c r="N1114" s="381"/>
      <c r="O1114" s="382"/>
      <c r="P1114" s="386">
        <v>8948.01</v>
      </c>
      <c r="Q1114" s="382"/>
      <c r="R1114" s="369"/>
      <c r="S1114" s="381"/>
      <c r="T1114" s="382"/>
      <c r="U1114" s="35">
        <v>17896.03</v>
      </c>
    </row>
    <row r="1115" spans="1:21" ht="50.25" customHeight="1" x14ac:dyDescent="0.25">
      <c r="A1115" s="44" t="s">
        <v>1596</v>
      </c>
      <c r="B1115" s="43" t="s">
        <v>1597</v>
      </c>
      <c r="C1115" s="365" t="s">
        <v>1598</v>
      </c>
      <c r="D1115" s="381"/>
      <c r="E1115" s="382"/>
      <c r="F1115" s="367" t="s">
        <v>460</v>
      </c>
      <c r="G1115" s="382"/>
      <c r="H1115" s="368">
        <v>26</v>
      </c>
      <c r="I1115" s="382"/>
      <c r="J1115" s="368">
        <v>1</v>
      </c>
      <c r="K1115" s="382"/>
      <c r="L1115" s="35">
        <v>26</v>
      </c>
      <c r="M1115" s="369"/>
      <c r="N1115" s="382"/>
      <c r="O1115" s="42"/>
      <c r="P1115" s="369"/>
      <c r="Q1115" s="382"/>
      <c r="R1115" s="369"/>
      <c r="S1115" s="381"/>
      <c r="T1115" s="382"/>
      <c r="U1115" s="38"/>
    </row>
    <row r="1116" spans="1:21" ht="14.25" customHeight="1" x14ac:dyDescent="0.25">
      <c r="A1116" s="39" t="s">
        <v>100</v>
      </c>
      <c r="B1116" s="39" t="s">
        <v>187</v>
      </c>
      <c r="C1116" s="379" t="s">
        <v>186</v>
      </c>
      <c r="D1116" s="381"/>
      <c r="E1116" s="382"/>
      <c r="F1116" s="380" t="s">
        <v>179</v>
      </c>
      <c r="G1116" s="382"/>
      <c r="H1116" s="378"/>
      <c r="I1116" s="382"/>
      <c r="J1116" s="378"/>
      <c r="K1116" s="382"/>
      <c r="L1116" s="37">
        <v>70.2</v>
      </c>
      <c r="M1116" s="378"/>
      <c r="N1116" s="382"/>
      <c r="O1116" s="39" t="s">
        <v>100</v>
      </c>
      <c r="P1116" s="378"/>
      <c r="Q1116" s="382"/>
      <c r="R1116" s="378"/>
      <c r="S1116" s="381"/>
      <c r="T1116" s="382"/>
      <c r="U1116" s="37">
        <v>49805.919999999998</v>
      </c>
    </row>
    <row r="1117" spans="1:21" ht="14.25" customHeight="1" x14ac:dyDescent="0.25">
      <c r="A1117" s="39" t="s">
        <v>100</v>
      </c>
      <c r="B1117" s="39" t="s">
        <v>1585</v>
      </c>
      <c r="C1117" s="379" t="s">
        <v>1586</v>
      </c>
      <c r="D1117" s="381"/>
      <c r="E1117" s="382"/>
      <c r="F1117" s="380" t="s">
        <v>179</v>
      </c>
      <c r="G1117" s="382"/>
      <c r="H1117" s="383">
        <v>1.08</v>
      </c>
      <c r="I1117" s="382"/>
      <c r="J1117" s="383">
        <v>1</v>
      </c>
      <c r="K1117" s="382"/>
      <c r="L1117" s="37">
        <v>28.08</v>
      </c>
      <c r="M1117" s="378"/>
      <c r="N1117" s="382"/>
      <c r="O1117" s="39" t="s">
        <v>100</v>
      </c>
      <c r="P1117" s="383">
        <v>538</v>
      </c>
      <c r="Q1117" s="382"/>
      <c r="R1117" s="383">
        <v>1</v>
      </c>
      <c r="S1117" s="381"/>
      <c r="T1117" s="382"/>
      <c r="U1117" s="37">
        <v>15107.04</v>
      </c>
    </row>
    <row r="1118" spans="1:21" ht="14.25" customHeight="1" x14ac:dyDescent="0.25">
      <c r="A1118" s="39" t="s">
        <v>100</v>
      </c>
      <c r="B1118" s="39" t="s">
        <v>1599</v>
      </c>
      <c r="C1118" s="379" t="s">
        <v>1600</v>
      </c>
      <c r="D1118" s="381"/>
      <c r="E1118" s="382"/>
      <c r="F1118" s="380" t="s">
        <v>179</v>
      </c>
      <c r="G1118" s="382"/>
      <c r="H1118" s="383">
        <v>1.62</v>
      </c>
      <c r="I1118" s="382"/>
      <c r="J1118" s="383">
        <v>1</v>
      </c>
      <c r="K1118" s="382"/>
      <c r="L1118" s="37">
        <v>42.12</v>
      </c>
      <c r="M1118" s="378"/>
      <c r="N1118" s="382"/>
      <c r="O1118" s="39" t="s">
        <v>100</v>
      </c>
      <c r="P1118" s="383">
        <v>823.81</v>
      </c>
      <c r="Q1118" s="382"/>
      <c r="R1118" s="383">
        <v>1</v>
      </c>
      <c r="S1118" s="381"/>
      <c r="T1118" s="382"/>
      <c r="U1118" s="37">
        <v>34698.879999999997</v>
      </c>
    </row>
    <row r="1119" spans="1:21" ht="14.25" customHeight="1" x14ac:dyDescent="0.25">
      <c r="A1119" s="39" t="s">
        <v>100</v>
      </c>
      <c r="B1119" s="39" t="s">
        <v>183</v>
      </c>
      <c r="C1119" s="379" t="s">
        <v>182</v>
      </c>
      <c r="D1119" s="381"/>
      <c r="E1119" s="382"/>
      <c r="F1119" s="380" t="s">
        <v>100</v>
      </c>
      <c r="G1119" s="382"/>
      <c r="H1119" s="378"/>
      <c r="I1119" s="382"/>
      <c r="J1119" s="378"/>
      <c r="K1119" s="382"/>
      <c r="L1119" s="38"/>
      <c r="M1119" s="378"/>
      <c r="N1119" s="382"/>
      <c r="O1119" s="39" t="s">
        <v>100</v>
      </c>
      <c r="P1119" s="378"/>
      <c r="Q1119" s="382"/>
      <c r="R1119" s="378"/>
      <c r="S1119" s="381"/>
      <c r="T1119" s="382"/>
      <c r="U1119" s="37">
        <v>0</v>
      </c>
    </row>
    <row r="1120" spans="1:21" ht="14.25" customHeight="1" x14ac:dyDescent="0.25">
      <c r="A1120" s="39" t="s">
        <v>100</v>
      </c>
      <c r="B1120" s="39" t="s">
        <v>181</v>
      </c>
      <c r="C1120" s="379" t="s">
        <v>180</v>
      </c>
      <c r="D1120" s="381"/>
      <c r="E1120" s="382"/>
      <c r="F1120" s="380" t="s">
        <v>179</v>
      </c>
      <c r="G1120" s="382"/>
      <c r="H1120" s="378"/>
      <c r="I1120" s="382"/>
      <c r="J1120" s="378"/>
      <c r="K1120" s="382"/>
      <c r="L1120" s="38"/>
      <c r="M1120" s="378"/>
      <c r="N1120" s="382"/>
      <c r="O1120" s="39" t="s">
        <v>100</v>
      </c>
      <c r="P1120" s="378"/>
      <c r="Q1120" s="382"/>
      <c r="R1120" s="378"/>
      <c r="S1120" s="381"/>
      <c r="T1120" s="382"/>
      <c r="U1120" s="37">
        <v>0</v>
      </c>
    </row>
    <row r="1121" spans="1:21" ht="14.25" customHeight="1" x14ac:dyDescent="0.25">
      <c r="A1121" s="39" t="s">
        <v>100</v>
      </c>
      <c r="B1121" s="39" t="s">
        <v>178</v>
      </c>
      <c r="C1121" s="379" t="s">
        <v>177</v>
      </c>
      <c r="D1121" s="381"/>
      <c r="E1121" s="382"/>
      <c r="F1121" s="380" t="s">
        <v>100</v>
      </c>
      <c r="G1121" s="382"/>
      <c r="H1121" s="378"/>
      <c r="I1121" s="382"/>
      <c r="J1121" s="378"/>
      <c r="K1121" s="382"/>
      <c r="L1121" s="38"/>
      <c r="M1121" s="378"/>
      <c r="N1121" s="382"/>
      <c r="O1121" s="39" t="s">
        <v>100</v>
      </c>
      <c r="P1121" s="378"/>
      <c r="Q1121" s="382"/>
      <c r="R1121" s="378"/>
      <c r="S1121" s="381"/>
      <c r="T1121" s="382"/>
      <c r="U1121" s="37">
        <v>0</v>
      </c>
    </row>
    <row r="1122" spans="1:21" ht="14.25" customHeight="1" x14ac:dyDescent="0.25">
      <c r="A1122" s="39" t="s">
        <v>100</v>
      </c>
      <c r="B1122" s="39" t="s">
        <v>100</v>
      </c>
      <c r="C1122" s="365" t="s">
        <v>166</v>
      </c>
      <c r="D1122" s="381"/>
      <c r="E1122" s="382"/>
      <c r="F1122" s="380" t="s">
        <v>100</v>
      </c>
      <c r="G1122" s="382"/>
      <c r="H1122" s="378"/>
      <c r="I1122" s="382"/>
      <c r="J1122" s="378"/>
      <c r="K1122" s="382"/>
      <c r="L1122" s="38"/>
      <c r="M1122" s="378"/>
      <c r="N1122" s="382"/>
      <c r="O1122" s="39" t="s">
        <v>100</v>
      </c>
      <c r="P1122" s="378"/>
      <c r="Q1122" s="382"/>
      <c r="R1122" s="378"/>
      <c r="S1122" s="381"/>
      <c r="T1122" s="382"/>
      <c r="U1122" s="35">
        <v>49805.919999999998</v>
      </c>
    </row>
    <row r="1123" spans="1:21" ht="14.25" customHeight="1" x14ac:dyDescent="0.25">
      <c r="A1123" s="41" t="s">
        <v>100</v>
      </c>
      <c r="B1123" s="41" t="s">
        <v>100</v>
      </c>
      <c r="C1123" s="379" t="s">
        <v>165</v>
      </c>
      <c r="D1123" s="381"/>
      <c r="E1123" s="382"/>
      <c r="F1123" s="380" t="s">
        <v>100</v>
      </c>
      <c r="G1123" s="382"/>
      <c r="H1123" s="378"/>
      <c r="I1123" s="382"/>
      <c r="J1123" s="379" t="s">
        <v>100</v>
      </c>
      <c r="K1123" s="382"/>
      <c r="L1123" s="39" t="s">
        <v>100</v>
      </c>
      <c r="M1123" s="379" t="s">
        <v>100</v>
      </c>
      <c r="N1123" s="382"/>
      <c r="O1123" s="41" t="s">
        <v>100</v>
      </c>
      <c r="P1123" s="378"/>
      <c r="Q1123" s="382"/>
      <c r="R1123" s="379" t="s">
        <v>100</v>
      </c>
      <c r="S1123" s="381"/>
      <c r="T1123" s="382"/>
      <c r="U1123" s="37">
        <v>49805.919999999998</v>
      </c>
    </row>
    <row r="1124" spans="1:21" ht="28.35" customHeight="1" x14ac:dyDescent="0.25">
      <c r="A1124" s="41" t="s">
        <v>100</v>
      </c>
      <c r="B1124" s="39" t="s">
        <v>454</v>
      </c>
      <c r="C1124" s="379" t="s">
        <v>453</v>
      </c>
      <c r="D1124" s="381"/>
      <c r="E1124" s="382"/>
      <c r="F1124" s="380" t="s">
        <v>160</v>
      </c>
      <c r="G1124" s="382"/>
      <c r="H1124" s="383">
        <v>74</v>
      </c>
      <c r="I1124" s="382"/>
      <c r="J1124" s="383">
        <v>1</v>
      </c>
      <c r="K1124" s="382"/>
      <c r="L1124" s="37">
        <v>74</v>
      </c>
      <c r="M1124" s="378"/>
      <c r="N1124" s="382"/>
      <c r="O1124" s="39" t="s">
        <v>100</v>
      </c>
      <c r="P1124" s="378"/>
      <c r="Q1124" s="382"/>
      <c r="R1124" s="384" t="s">
        <v>100</v>
      </c>
      <c r="S1124" s="381"/>
      <c r="T1124" s="382"/>
      <c r="U1124" s="37">
        <v>36856.379999999997</v>
      </c>
    </row>
    <row r="1125" spans="1:21" ht="28.35" customHeight="1" x14ac:dyDescent="0.25">
      <c r="A1125" s="41" t="s">
        <v>100</v>
      </c>
      <c r="B1125" s="39" t="s">
        <v>452</v>
      </c>
      <c r="C1125" s="379" t="s">
        <v>451</v>
      </c>
      <c r="D1125" s="381"/>
      <c r="E1125" s="382"/>
      <c r="F1125" s="380" t="s">
        <v>160</v>
      </c>
      <c r="G1125" s="382"/>
      <c r="H1125" s="383">
        <v>36</v>
      </c>
      <c r="I1125" s="382"/>
      <c r="J1125" s="383">
        <v>1</v>
      </c>
      <c r="K1125" s="382"/>
      <c r="L1125" s="37">
        <v>36</v>
      </c>
      <c r="M1125" s="378"/>
      <c r="N1125" s="382"/>
      <c r="O1125" s="39" t="s">
        <v>100</v>
      </c>
      <c r="P1125" s="378"/>
      <c r="Q1125" s="382"/>
      <c r="R1125" s="384" t="s">
        <v>100</v>
      </c>
      <c r="S1125" s="381"/>
      <c r="T1125" s="382"/>
      <c r="U1125" s="37">
        <v>17930.13</v>
      </c>
    </row>
    <row r="1126" spans="1:21" ht="14.25" customHeight="1" x14ac:dyDescent="0.25">
      <c r="A1126" s="36" t="s">
        <v>100</v>
      </c>
      <c r="B1126" s="36" t="s">
        <v>100</v>
      </c>
      <c r="C1126" s="365" t="s">
        <v>136</v>
      </c>
      <c r="D1126" s="381"/>
      <c r="E1126" s="381"/>
      <c r="F1126" s="381"/>
      <c r="G1126" s="381"/>
      <c r="H1126" s="381"/>
      <c r="I1126" s="381"/>
      <c r="J1126" s="381"/>
      <c r="K1126" s="381"/>
      <c r="L1126" s="382"/>
      <c r="M1126" s="385" t="s">
        <v>100</v>
      </c>
      <c r="N1126" s="381"/>
      <c r="O1126" s="382"/>
      <c r="P1126" s="386">
        <v>4022.79</v>
      </c>
      <c r="Q1126" s="382"/>
      <c r="R1126" s="369"/>
      <c r="S1126" s="381"/>
      <c r="T1126" s="382"/>
      <c r="U1126" s="35">
        <v>104592.43</v>
      </c>
    </row>
    <row r="1127" spans="1:21" ht="71.45" customHeight="1" x14ac:dyDescent="0.25">
      <c r="A1127" s="44" t="s">
        <v>1601</v>
      </c>
      <c r="B1127" s="43" t="s">
        <v>1602</v>
      </c>
      <c r="C1127" s="365" t="s">
        <v>1603</v>
      </c>
      <c r="D1127" s="381"/>
      <c r="E1127" s="382"/>
      <c r="F1127" s="367" t="s">
        <v>192</v>
      </c>
      <c r="G1127" s="382"/>
      <c r="H1127" s="368">
        <v>8</v>
      </c>
      <c r="I1127" s="382"/>
      <c r="J1127" s="368">
        <v>1</v>
      </c>
      <c r="K1127" s="382"/>
      <c r="L1127" s="35">
        <v>8</v>
      </c>
      <c r="M1127" s="369"/>
      <c r="N1127" s="382"/>
      <c r="O1127" s="42"/>
      <c r="P1127" s="369"/>
      <c r="Q1127" s="382"/>
      <c r="R1127" s="369"/>
      <c r="S1127" s="381"/>
      <c r="T1127" s="382"/>
      <c r="U1127" s="38"/>
    </row>
    <row r="1128" spans="1:21" ht="14.25" customHeight="1" x14ac:dyDescent="0.25">
      <c r="A1128" s="39" t="s">
        <v>100</v>
      </c>
      <c r="B1128" s="39" t="s">
        <v>187</v>
      </c>
      <c r="C1128" s="379" t="s">
        <v>186</v>
      </c>
      <c r="D1128" s="381"/>
      <c r="E1128" s="382"/>
      <c r="F1128" s="380" t="s">
        <v>179</v>
      </c>
      <c r="G1128" s="382"/>
      <c r="H1128" s="378"/>
      <c r="I1128" s="382"/>
      <c r="J1128" s="378"/>
      <c r="K1128" s="382"/>
      <c r="L1128" s="37">
        <v>21.6</v>
      </c>
      <c r="M1128" s="378"/>
      <c r="N1128" s="382"/>
      <c r="O1128" s="39" t="s">
        <v>100</v>
      </c>
      <c r="P1128" s="378"/>
      <c r="Q1128" s="382"/>
      <c r="R1128" s="378"/>
      <c r="S1128" s="381"/>
      <c r="T1128" s="382"/>
      <c r="U1128" s="37">
        <v>11893.18</v>
      </c>
    </row>
    <row r="1129" spans="1:21" ht="14.25" customHeight="1" x14ac:dyDescent="0.25">
      <c r="A1129" s="39" t="s">
        <v>100</v>
      </c>
      <c r="B1129" s="39" t="s">
        <v>296</v>
      </c>
      <c r="C1129" s="379" t="s">
        <v>295</v>
      </c>
      <c r="D1129" s="381"/>
      <c r="E1129" s="382"/>
      <c r="F1129" s="380" t="s">
        <v>179</v>
      </c>
      <c r="G1129" s="382"/>
      <c r="H1129" s="383">
        <v>1.35</v>
      </c>
      <c r="I1129" s="382"/>
      <c r="J1129" s="383">
        <v>1</v>
      </c>
      <c r="K1129" s="382"/>
      <c r="L1129" s="37">
        <v>10.8</v>
      </c>
      <c r="M1129" s="378"/>
      <c r="N1129" s="382"/>
      <c r="O1129" s="39" t="s">
        <v>100</v>
      </c>
      <c r="P1129" s="383">
        <v>563.22</v>
      </c>
      <c r="Q1129" s="382"/>
      <c r="R1129" s="383">
        <v>1</v>
      </c>
      <c r="S1129" s="381"/>
      <c r="T1129" s="382"/>
      <c r="U1129" s="37">
        <v>6082.78</v>
      </c>
    </row>
    <row r="1130" spans="1:21" ht="14.25" customHeight="1" x14ac:dyDescent="0.25">
      <c r="A1130" s="39" t="s">
        <v>100</v>
      </c>
      <c r="B1130" s="39" t="s">
        <v>1585</v>
      </c>
      <c r="C1130" s="379" t="s">
        <v>1586</v>
      </c>
      <c r="D1130" s="381"/>
      <c r="E1130" s="382"/>
      <c r="F1130" s="380" t="s">
        <v>179</v>
      </c>
      <c r="G1130" s="382"/>
      <c r="H1130" s="383">
        <v>1.35</v>
      </c>
      <c r="I1130" s="382"/>
      <c r="J1130" s="383">
        <v>1</v>
      </c>
      <c r="K1130" s="382"/>
      <c r="L1130" s="37">
        <v>10.8</v>
      </c>
      <c r="M1130" s="378"/>
      <c r="N1130" s="382"/>
      <c r="O1130" s="39" t="s">
        <v>100</v>
      </c>
      <c r="P1130" s="383">
        <v>538</v>
      </c>
      <c r="Q1130" s="382"/>
      <c r="R1130" s="383">
        <v>1</v>
      </c>
      <c r="S1130" s="381"/>
      <c r="T1130" s="382"/>
      <c r="U1130" s="37">
        <v>5810.4</v>
      </c>
    </row>
    <row r="1131" spans="1:21" ht="14.25" customHeight="1" x14ac:dyDescent="0.25">
      <c r="A1131" s="39" t="s">
        <v>100</v>
      </c>
      <c r="B1131" s="39" t="s">
        <v>183</v>
      </c>
      <c r="C1131" s="379" t="s">
        <v>182</v>
      </c>
      <c r="D1131" s="381"/>
      <c r="E1131" s="382"/>
      <c r="F1131" s="380" t="s">
        <v>100</v>
      </c>
      <c r="G1131" s="382"/>
      <c r="H1131" s="378"/>
      <c r="I1131" s="382"/>
      <c r="J1131" s="378"/>
      <c r="K1131" s="382"/>
      <c r="L1131" s="38"/>
      <c r="M1131" s="378"/>
      <c r="N1131" s="382"/>
      <c r="O1131" s="39" t="s">
        <v>100</v>
      </c>
      <c r="P1131" s="378"/>
      <c r="Q1131" s="382"/>
      <c r="R1131" s="378"/>
      <c r="S1131" s="381"/>
      <c r="T1131" s="382"/>
      <c r="U1131" s="37">
        <v>0</v>
      </c>
    </row>
    <row r="1132" spans="1:21" ht="14.25" customHeight="1" x14ac:dyDescent="0.25">
      <c r="A1132" s="39" t="s">
        <v>100</v>
      </c>
      <c r="B1132" s="39" t="s">
        <v>181</v>
      </c>
      <c r="C1132" s="379" t="s">
        <v>180</v>
      </c>
      <c r="D1132" s="381"/>
      <c r="E1132" s="382"/>
      <c r="F1132" s="380" t="s">
        <v>179</v>
      </c>
      <c r="G1132" s="382"/>
      <c r="H1132" s="378"/>
      <c r="I1132" s="382"/>
      <c r="J1132" s="378"/>
      <c r="K1132" s="382"/>
      <c r="L1132" s="38"/>
      <c r="M1132" s="378"/>
      <c r="N1132" s="382"/>
      <c r="O1132" s="39" t="s">
        <v>100</v>
      </c>
      <c r="P1132" s="378"/>
      <c r="Q1132" s="382"/>
      <c r="R1132" s="378"/>
      <c r="S1132" s="381"/>
      <c r="T1132" s="382"/>
      <c r="U1132" s="37">
        <v>0</v>
      </c>
    </row>
    <row r="1133" spans="1:21" ht="14.25" customHeight="1" x14ac:dyDescent="0.25">
      <c r="A1133" s="39" t="s">
        <v>100</v>
      </c>
      <c r="B1133" s="39" t="s">
        <v>178</v>
      </c>
      <c r="C1133" s="379" t="s">
        <v>177</v>
      </c>
      <c r="D1133" s="381"/>
      <c r="E1133" s="382"/>
      <c r="F1133" s="380" t="s">
        <v>100</v>
      </c>
      <c r="G1133" s="382"/>
      <c r="H1133" s="378"/>
      <c r="I1133" s="382"/>
      <c r="J1133" s="378"/>
      <c r="K1133" s="382"/>
      <c r="L1133" s="38"/>
      <c r="M1133" s="378"/>
      <c r="N1133" s="382"/>
      <c r="O1133" s="39" t="s">
        <v>100</v>
      </c>
      <c r="P1133" s="378"/>
      <c r="Q1133" s="382"/>
      <c r="R1133" s="378"/>
      <c r="S1133" s="381"/>
      <c r="T1133" s="382"/>
      <c r="U1133" s="37">
        <v>0</v>
      </c>
    </row>
    <row r="1134" spans="1:21" ht="14.25" customHeight="1" x14ac:dyDescent="0.25">
      <c r="A1134" s="39" t="s">
        <v>100</v>
      </c>
      <c r="B1134" s="39" t="s">
        <v>100</v>
      </c>
      <c r="C1134" s="365" t="s">
        <v>166</v>
      </c>
      <c r="D1134" s="381"/>
      <c r="E1134" s="382"/>
      <c r="F1134" s="380" t="s">
        <v>100</v>
      </c>
      <c r="G1134" s="382"/>
      <c r="H1134" s="378"/>
      <c r="I1134" s="382"/>
      <c r="J1134" s="378"/>
      <c r="K1134" s="382"/>
      <c r="L1134" s="38"/>
      <c r="M1134" s="378"/>
      <c r="N1134" s="382"/>
      <c r="O1134" s="39" t="s">
        <v>100</v>
      </c>
      <c r="P1134" s="378"/>
      <c r="Q1134" s="382"/>
      <c r="R1134" s="378"/>
      <c r="S1134" s="381"/>
      <c r="T1134" s="382"/>
      <c r="U1134" s="35">
        <v>11893.18</v>
      </c>
    </row>
    <row r="1135" spans="1:21" ht="14.25" customHeight="1" x14ac:dyDescent="0.25">
      <c r="A1135" s="41" t="s">
        <v>100</v>
      </c>
      <c r="B1135" s="41" t="s">
        <v>100</v>
      </c>
      <c r="C1135" s="379" t="s">
        <v>165</v>
      </c>
      <c r="D1135" s="381"/>
      <c r="E1135" s="382"/>
      <c r="F1135" s="380" t="s">
        <v>100</v>
      </c>
      <c r="G1135" s="382"/>
      <c r="H1135" s="378"/>
      <c r="I1135" s="382"/>
      <c r="J1135" s="379" t="s">
        <v>100</v>
      </c>
      <c r="K1135" s="382"/>
      <c r="L1135" s="39" t="s">
        <v>100</v>
      </c>
      <c r="M1135" s="379" t="s">
        <v>100</v>
      </c>
      <c r="N1135" s="382"/>
      <c r="O1135" s="41" t="s">
        <v>100</v>
      </c>
      <c r="P1135" s="378"/>
      <c r="Q1135" s="382"/>
      <c r="R1135" s="379" t="s">
        <v>100</v>
      </c>
      <c r="S1135" s="381"/>
      <c r="T1135" s="382"/>
      <c r="U1135" s="37">
        <v>11893.18</v>
      </c>
    </row>
    <row r="1136" spans="1:21" ht="28.35" customHeight="1" x14ac:dyDescent="0.25">
      <c r="A1136" s="41" t="s">
        <v>100</v>
      </c>
      <c r="B1136" s="39" t="s">
        <v>454</v>
      </c>
      <c r="C1136" s="379" t="s">
        <v>453</v>
      </c>
      <c r="D1136" s="381"/>
      <c r="E1136" s="382"/>
      <c r="F1136" s="380" t="s">
        <v>160</v>
      </c>
      <c r="G1136" s="382"/>
      <c r="H1136" s="383">
        <v>74</v>
      </c>
      <c r="I1136" s="382"/>
      <c r="J1136" s="383">
        <v>1</v>
      </c>
      <c r="K1136" s="382"/>
      <c r="L1136" s="37">
        <v>74</v>
      </c>
      <c r="M1136" s="378"/>
      <c r="N1136" s="382"/>
      <c r="O1136" s="39" t="s">
        <v>100</v>
      </c>
      <c r="P1136" s="378"/>
      <c r="Q1136" s="382"/>
      <c r="R1136" s="384" t="s">
        <v>100</v>
      </c>
      <c r="S1136" s="381"/>
      <c r="T1136" s="382"/>
      <c r="U1136" s="37">
        <v>8800.9500000000007</v>
      </c>
    </row>
    <row r="1137" spans="1:21" ht="28.35" customHeight="1" x14ac:dyDescent="0.25">
      <c r="A1137" s="41" t="s">
        <v>100</v>
      </c>
      <c r="B1137" s="39" t="s">
        <v>452</v>
      </c>
      <c r="C1137" s="379" t="s">
        <v>451</v>
      </c>
      <c r="D1137" s="381"/>
      <c r="E1137" s="382"/>
      <c r="F1137" s="380" t="s">
        <v>160</v>
      </c>
      <c r="G1137" s="382"/>
      <c r="H1137" s="383">
        <v>36</v>
      </c>
      <c r="I1137" s="382"/>
      <c r="J1137" s="383">
        <v>1</v>
      </c>
      <c r="K1137" s="382"/>
      <c r="L1137" s="37">
        <v>36</v>
      </c>
      <c r="M1137" s="378"/>
      <c r="N1137" s="382"/>
      <c r="O1137" s="39" t="s">
        <v>100</v>
      </c>
      <c r="P1137" s="378"/>
      <c r="Q1137" s="382"/>
      <c r="R1137" s="384" t="s">
        <v>100</v>
      </c>
      <c r="S1137" s="381"/>
      <c r="T1137" s="382"/>
      <c r="U1137" s="37">
        <v>4281.54</v>
      </c>
    </row>
    <row r="1138" spans="1:21" ht="14.25" customHeight="1" x14ac:dyDescent="0.25">
      <c r="A1138" s="36" t="s">
        <v>100</v>
      </c>
      <c r="B1138" s="36" t="s">
        <v>100</v>
      </c>
      <c r="C1138" s="365" t="s">
        <v>136</v>
      </c>
      <c r="D1138" s="381"/>
      <c r="E1138" s="381"/>
      <c r="F1138" s="381"/>
      <c r="G1138" s="381"/>
      <c r="H1138" s="381"/>
      <c r="I1138" s="381"/>
      <c r="J1138" s="381"/>
      <c r="K1138" s="381"/>
      <c r="L1138" s="382"/>
      <c r="M1138" s="385" t="s">
        <v>100</v>
      </c>
      <c r="N1138" s="381"/>
      <c r="O1138" s="382"/>
      <c r="P1138" s="386">
        <v>3121.96</v>
      </c>
      <c r="Q1138" s="382"/>
      <c r="R1138" s="369"/>
      <c r="S1138" s="381"/>
      <c r="T1138" s="382"/>
      <c r="U1138" s="35">
        <v>24975.67</v>
      </c>
    </row>
    <row r="1139" spans="1:21" ht="50.25" customHeight="1" x14ac:dyDescent="0.25">
      <c r="A1139" s="44" t="s">
        <v>1604</v>
      </c>
      <c r="B1139" s="43" t="s">
        <v>1605</v>
      </c>
      <c r="C1139" s="365" t="s">
        <v>1606</v>
      </c>
      <c r="D1139" s="381"/>
      <c r="E1139" s="382"/>
      <c r="F1139" s="367" t="s">
        <v>192</v>
      </c>
      <c r="G1139" s="382"/>
      <c r="H1139" s="368">
        <v>30</v>
      </c>
      <c r="I1139" s="382"/>
      <c r="J1139" s="368">
        <v>1</v>
      </c>
      <c r="K1139" s="382"/>
      <c r="L1139" s="35">
        <v>30</v>
      </c>
      <c r="M1139" s="369"/>
      <c r="N1139" s="382"/>
      <c r="O1139" s="42"/>
      <c r="P1139" s="369"/>
      <c r="Q1139" s="382"/>
      <c r="R1139" s="369"/>
      <c r="S1139" s="381"/>
      <c r="T1139" s="382"/>
      <c r="U1139" s="38"/>
    </row>
    <row r="1140" spans="1:21" ht="14.25" customHeight="1" x14ac:dyDescent="0.25">
      <c r="A1140" s="39" t="s">
        <v>100</v>
      </c>
      <c r="B1140" s="39" t="s">
        <v>187</v>
      </c>
      <c r="C1140" s="379" t="s">
        <v>186</v>
      </c>
      <c r="D1140" s="381"/>
      <c r="E1140" s="382"/>
      <c r="F1140" s="380" t="s">
        <v>179</v>
      </c>
      <c r="G1140" s="382"/>
      <c r="H1140" s="378"/>
      <c r="I1140" s="382"/>
      <c r="J1140" s="378"/>
      <c r="K1140" s="382"/>
      <c r="L1140" s="37">
        <v>54</v>
      </c>
      <c r="M1140" s="378"/>
      <c r="N1140" s="382"/>
      <c r="O1140" s="39" t="s">
        <v>100</v>
      </c>
      <c r="P1140" s="378"/>
      <c r="Q1140" s="382"/>
      <c r="R1140" s="378"/>
      <c r="S1140" s="381"/>
      <c r="T1140" s="382"/>
      <c r="U1140" s="37">
        <v>29732.94</v>
      </c>
    </row>
    <row r="1141" spans="1:21" ht="14.25" customHeight="1" x14ac:dyDescent="0.25">
      <c r="A1141" s="39" t="s">
        <v>100</v>
      </c>
      <c r="B1141" s="39" t="s">
        <v>296</v>
      </c>
      <c r="C1141" s="379" t="s">
        <v>295</v>
      </c>
      <c r="D1141" s="381"/>
      <c r="E1141" s="382"/>
      <c r="F1141" s="380" t="s">
        <v>179</v>
      </c>
      <c r="G1141" s="382"/>
      <c r="H1141" s="383">
        <v>0.9</v>
      </c>
      <c r="I1141" s="382"/>
      <c r="J1141" s="383">
        <v>1</v>
      </c>
      <c r="K1141" s="382"/>
      <c r="L1141" s="37">
        <v>27</v>
      </c>
      <c r="M1141" s="378"/>
      <c r="N1141" s="382"/>
      <c r="O1141" s="39" t="s">
        <v>100</v>
      </c>
      <c r="P1141" s="383">
        <v>563.22</v>
      </c>
      <c r="Q1141" s="382"/>
      <c r="R1141" s="383">
        <v>1</v>
      </c>
      <c r="S1141" s="381"/>
      <c r="T1141" s="382"/>
      <c r="U1141" s="37">
        <v>15206.94</v>
      </c>
    </row>
    <row r="1142" spans="1:21" ht="14.25" customHeight="1" x14ac:dyDescent="0.25">
      <c r="A1142" s="39" t="s">
        <v>100</v>
      </c>
      <c r="B1142" s="39" t="s">
        <v>1585</v>
      </c>
      <c r="C1142" s="379" t="s">
        <v>1586</v>
      </c>
      <c r="D1142" s="381"/>
      <c r="E1142" s="382"/>
      <c r="F1142" s="380" t="s">
        <v>179</v>
      </c>
      <c r="G1142" s="382"/>
      <c r="H1142" s="383">
        <v>0.9</v>
      </c>
      <c r="I1142" s="382"/>
      <c r="J1142" s="383">
        <v>1</v>
      </c>
      <c r="K1142" s="382"/>
      <c r="L1142" s="37">
        <v>27</v>
      </c>
      <c r="M1142" s="378"/>
      <c r="N1142" s="382"/>
      <c r="O1142" s="39" t="s">
        <v>100</v>
      </c>
      <c r="P1142" s="383">
        <v>538</v>
      </c>
      <c r="Q1142" s="382"/>
      <c r="R1142" s="383">
        <v>1</v>
      </c>
      <c r="S1142" s="381"/>
      <c r="T1142" s="382"/>
      <c r="U1142" s="37">
        <v>14526</v>
      </c>
    </row>
    <row r="1143" spans="1:21" ht="14.25" customHeight="1" x14ac:dyDescent="0.25">
      <c r="A1143" s="39" t="s">
        <v>100</v>
      </c>
      <c r="B1143" s="39" t="s">
        <v>183</v>
      </c>
      <c r="C1143" s="379" t="s">
        <v>182</v>
      </c>
      <c r="D1143" s="381"/>
      <c r="E1143" s="382"/>
      <c r="F1143" s="380" t="s">
        <v>100</v>
      </c>
      <c r="G1143" s="382"/>
      <c r="H1143" s="378"/>
      <c r="I1143" s="382"/>
      <c r="J1143" s="378"/>
      <c r="K1143" s="382"/>
      <c r="L1143" s="38"/>
      <c r="M1143" s="378"/>
      <c r="N1143" s="382"/>
      <c r="O1143" s="39" t="s">
        <v>100</v>
      </c>
      <c r="P1143" s="378"/>
      <c r="Q1143" s="382"/>
      <c r="R1143" s="378"/>
      <c r="S1143" s="381"/>
      <c r="T1143" s="382"/>
      <c r="U1143" s="37">
        <v>0</v>
      </c>
    </row>
    <row r="1144" spans="1:21" ht="14.25" customHeight="1" x14ac:dyDescent="0.25">
      <c r="A1144" s="39" t="s">
        <v>100</v>
      </c>
      <c r="B1144" s="39" t="s">
        <v>181</v>
      </c>
      <c r="C1144" s="379" t="s">
        <v>180</v>
      </c>
      <c r="D1144" s="381"/>
      <c r="E1144" s="382"/>
      <c r="F1144" s="380" t="s">
        <v>179</v>
      </c>
      <c r="G1144" s="382"/>
      <c r="H1144" s="378"/>
      <c r="I1144" s="382"/>
      <c r="J1144" s="378"/>
      <c r="K1144" s="382"/>
      <c r="L1144" s="38"/>
      <c r="M1144" s="378"/>
      <c r="N1144" s="382"/>
      <c r="O1144" s="39" t="s">
        <v>100</v>
      </c>
      <c r="P1144" s="378"/>
      <c r="Q1144" s="382"/>
      <c r="R1144" s="378"/>
      <c r="S1144" s="381"/>
      <c r="T1144" s="382"/>
      <c r="U1144" s="37">
        <v>0</v>
      </c>
    </row>
    <row r="1145" spans="1:21" ht="14.25" customHeight="1" x14ac:dyDescent="0.25">
      <c r="A1145" s="39" t="s">
        <v>100</v>
      </c>
      <c r="B1145" s="39" t="s">
        <v>178</v>
      </c>
      <c r="C1145" s="379" t="s">
        <v>177</v>
      </c>
      <c r="D1145" s="381"/>
      <c r="E1145" s="382"/>
      <c r="F1145" s="380" t="s">
        <v>100</v>
      </c>
      <c r="G1145" s="382"/>
      <c r="H1145" s="378"/>
      <c r="I1145" s="382"/>
      <c r="J1145" s="378"/>
      <c r="K1145" s="382"/>
      <c r="L1145" s="38"/>
      <c r="M1145" s="378"/>
      <c r="N1145" s="382"/>
      <c r="O1145" s="39" t="s">
        <v>100</v>
      </c>
      <c r="P1145" s="378"/>
      <c r="Q1145" s="382"/>
      <c r="R1145" s="378"/>
      <c r="S1145" s="381"/>
      <c r="T1145" s="382"/>
      <c r="U1145" s="37">
        <v>0</v>
      </c>
    </row>
    <row r="1146" spans="1:21" ht="14.25" customHeight="1" x14ac:dyDescent="0.25">
      <c r="A1146" s="39" t="s">
        <v>100</v>
      </c>
      <c r="B1146" s="39" t="s">
        <v>100</v>
      </c>
      <c r="C1146" s="365" t="s">
        <v>166</v>
      </c>
      <c r="D1146" s="381"/>
      <c r="E1146" s="382"/>
      <c r="F1146" s="380" t="s">
        <v>100</v>
      </c>
      <c r="G1146" s="382"/>
      <c r="H1146" s="378"/>
      <c r="I1146" s="382"/>
      <c r="J1146" s="378"/>
      <c r="K1146" s="382"/>
      <c r="L1146" s="38"/>
      <c r="M1146" s="378"/>
      <c r="N1146" s="382"/>
      <c r="O1146" s="39" t="s">
        <v>100</v>
      </c>
      <c r="P1146" s="378"/>
      <c r="Q1146" s="382"/>
      <c r="R1146" s="378"/>
      <c r="S1146" s="381"/>
      <c r="T1146" s="382"/>
      <c r="U1146" s="35">
        <v>29732.94</v>
      </c>
    </row>
    <row r="1147" spans="1:21" ht="14.25" customHeight="1" x14ac:dyDescent="0.25">
      <c r="A1147" s="41" t="s">
        <v>100</v>
      </c>
      <c r="B1147" s="41" t="s">
        <v>100</v>
      </c>
      <c r="C1147" s="379" t="s">
        <v>165</v>
      </c>
      <c r="D1147" s="381"/>
      <c r="E1147" s="382"/>
      <c r="F1147" s="380" t="s">
        <v>100</v>
      </c>
      <c r="G1147" s="382"/>
      <c r="H1147" s="378"/>
      <c r="I1147" s="382"/>
      <c r="J1147" s="379" t="s">
        <v>100</v>
      </c>
      <c r="K1147" s="382"/>
      <c r="L1147" s="39" t="s">
        <v>100</v>
      </c>
      <c r="M1147" s="379" t="s">
        <v>100</v>
      </c>
      <c r="N1147" s="382"/>
      <c r="O1147" s="41" t="s">
        <v>100</v>
      </c>
      <c r="P1147" s="378"/>
      <c r="Q1147" s="382"/>
      <c r="R1147" s="379" t="s">
        <v>100</v>
      </c>
      <c r="S1147" s="381"/>
      <c r="T1147" s="382"/>
      <c r="U1147" s="37">
        <v>29732.94</v>
      </c>
    </row>
    <row r="1148" spans="1:21" ht="28.35" customHeight="1" x14ac:dyDescent="0.25">
      <c r="A1148" s="41" t="s">
        <v>100</v>
      </c>
      <c r="B1148" s="39" t="s">
        <v>454</v>
      </c>
      <c r="C1148" s="379" t="s">
        <v>453</v>
      </c>
      <c r="D1148" s="381"/>
      <c r="E1148" s="382"/>
      <c r="F1148" s="380" t="s">
        <v>160</v>
      </c>
      <c r="G1148" s="382"/>
      <c r="H1148" s="383">
        <v>74</v>
      </c>
      <c r="I1148" s="382"/>
      <c r="J1148" s="383">
        <v>1</v>
      </c>
      <c r="K1148" s="382"/>
      <c r="L1148" s="37">
        <v>74</v>
      </c>
      <c r="M1148" s="378"/>
      <c r="N1148" s="382"/>
      <c r="O1148" s="39" t="s">
        <v>100</v>
      </c>
      <c r="P1148" s="378"/>
      <c r="Q1148" s="382"/>
      <c r="R1148" s="384" t="s">
        <v>100</v>
      </c>
      <c r="S1148" s="381"/>
      <c r="T1148" s="382"/>
      <c r="U1148" s="37">
        <v>22002.38</v>
      </c>
    </row>
    <row r="1149" spans="1:21" ht="28.35" customHeight="1" x14ac:dyDescent="0.25">
      <c r="A1149" s="41" t="s">
        <v>100</v>
      </c>
      <c r="B1149" s="39" t="s">
        <v>452</v>
      </c>
      <c r="C1149" s="379" t="s">
        <v>451</v>
      </c>
      <c r="D1149" s="381"/>
      <c r="E1149" s="382"/>
      <c r="F1149" s="380" t="s">
        <v>160</v>
      </c>
      <c r="G1149" s="382"/>
      <c r="H1149" s="383">
        <v>36</v>
      </c>
      <c r="I1149" s="382"/>
      <c r="J1149" s="383">
        <v>1</v>
      </c>
      <c r="K1149" s="382"/>
      <c r="L1149" s="37">
        <v>36</v>
      </c>
      <c r="M1149" s="378"/>
      <c r="N1149" s="382"/>
      <c r="O1149" s="39" t="s">
        <v>100</v>
      </c>
      <c r="P1149" s="378"/>
      <c r="Q1149" s="382"/>
      <c r="R1149" s="384" t="s">
        <v>100</v>
      </c>
      <c r="S1149" s="381"/>
      <c r="T1149" s="382"/>
      <c r="U1149" s="37">
        <v>10703.86</v>
      </c>
    </row>
    <row r="1150" spans="1:21" ht="14.25" customHeight="1" x14ac:dyDescent="0.25">
      <c r="A1150" s="36" t="s">
        <v>100</v>
      </c>
      <c r="B1150" s="36" t="s">
        <v>100</v>
      </c>
      <c r="C1150" s="365" t="s">
        <v>136</v>
      </c>
      <c r="D1150" s="381"/>
      <c r="E1150" s="381"/>
      <c r="F1150" s="381"/>
      <c r="G1150" s="381"/>
      <c r="H1150" s="381"/>
      <c r="I1150" s="381"/>
      <c r="J1150" s="381"/>
      <c r="K1150" s="381"/>
      <c r="L1150" s="382"/>
      <c r="M1150" s="385" t="s">
        <v>100</v>
      </c>
      <c r="N1150" s="381"/>
      <c r="O1150" s="382"/>
      <c r="P1150" s="386">
        <v>2081.31</v>
      </c>
      <c r="Q1150" s="382"/>
      <c r="R1150" s="369"/>
      <c r="S1150" s="381"/>
      <c r="T1150" s="382"/>
      <c r="U1150" s="35">
        <v>62439.18</v>
      </c>
    </row>
    <row r="1151" spans="1:21" ht="60.75" customHeight="1" x14ac:dyDescent="0.25">
      <c r="A1151" s="44" t="s">
        <v>1607</v>
      </c>
      <c r="B1151" s="43" t="s">
        <v>1608</v>
      </c>
      <c r="C1151" s="365" t="s">
        <v>1609</v>
      </c>
      <c r="D1151" s="381"/>
      <c r="E1151" s="382"/>
      <c r="F1151" s="367" t="s">
        <v>1582</v>
      </c>
      <c r="G1151" s="382"/>
      <c r="H1151" s="368">
        <v>9</v>
      </c>
      <c r="I1151" s="382"/>
      <c r="J1151" s="368">
        <v>1</v>
      </c>
      <c r="K1151" s="382"/>
      <c r="L1151" s="35">
        <v>9</v>
      </c>
      <c r="M1151" s="369"/>
      <c r="N1151" s="382"/>
      <c r="O1151" s="42"/>
      <c r="P1151" s="369"/>
      <c r="Q1151" s="382"/>
      <c r="R1151" s="369"/>
      <c r="S1151" s="381"/>
      <c r="T1151" s="382"/>
      <c r="U1151" s="38"/>
    </row>
    <row r="1152" spans="1:21" ht="14.25" customHeight="1" x14ac:dyDescent="0.25">
      <c r="A1152" s="39" t="s">
        <v>100</v>
      </c>
      <c r="B1152" s="39" t="s">
        <v>187</v>
      </c>
      <c r="C1152" s="379" t="s">
        <v>186</v>
      </c>
      <c r="D1152" s="381"/>
      <c r="E1152" s="382"/>
      <c r="F1152" s="380" t="s">
        <v>179</v>
      </c>
      <c r="G1152" s="382"/>
      <c r="H1152" s="378"/>
      <c r="I1152" s="382"/>
      <c r="J1152" s="378"/>
      <c r="K1152" s="382"/>
      <c r="L1152" s="37">
        <v>7.38</v>
      </c>
      <c r="M1152" s="378"/>
      <c r="N1152" s="382"/>
      <c r="O1152" s="39" t="s">
        <v>100</v>
      </c>
      <c r="P1152" s="378"/>
      <c r="Q1152" s="382"/>
      <c r="R1152" s="378"/>
      <c r="S1152" s="381"/>
      <c r="T1152" s="382"/>
      <c r="U1152" s="37">
        <v>5521.39</v>
      </c>
    </row>
    <row r="1153" spans="1:21" ht="14.25" customHeight="1" x14ac:dyDescent="0.25">
      <c r="A1153" s="39" t="s">
        <v>100</v>
      </c>
      <c r="B1153" s="39" t="s">
        <v>294</v>
      </c>
      <c r="C1153" s="379" t="s">
        <v>293</v>
      </c>
      <c r="D1153" s="381"/>
      <c r="E1153" s="382"/>
      <c r="F1153" s="380" t="s">
        <v>179</v>
      </c>
      <c r="G1153" s="382"/>
      <c r="H1153" s="383">
        <v>0.41</v>
      </c>
      <c r="I1153" s="382"/>
      <c r="J1153" s="383">
        <v>1</v>
      </c>
      <c r="K1153" s="382"/>
      <c r="L1153" s="37">
        <v>3.69</v>
      </c>
      <c r="M1153" s="378"/>
      <c r="N1153" s="382"/>
      <c r="O1153" s="39" t="s">
        <v>100</v>
      </c>
      <c r="P1153" s="383">
        <v>756.56</v>
      </c>
      <c r="Q1153" s="382"/>
      <c r="R1153" s="383">
        <v>1</v>
      </c>
      <c r="S1153" s="381"/>
      <c r="T1153" s="382"/>
      <c r="U1153" s="37">
        <v>2791.71</v>
      </c>
    </row>
    <row r="1154" spans="1:21" ht="14.25" customHeight="1" x14ac:dyDescent="0.25">
      <c r="A1154" s="39" t="s">
        <v>100</v>
      </c>
      <c r="B1154" s="39" t="s">
        <v>456</v>
      </c>
      <c r="C1154" s="379" t="s">
        <v>455</v>
      </c>
      <c r="D1154" s="381"/>
      <c r="E1154" s="382"/>
      <c r="F1154" s="380" t="s">
        <v>179</v>
      </c>
      <c r="G1154" s="382"/>
      <c r="H1154" s="383">
        <v>0.41</v>
      </c>
      <c r="I1154" s="382"/>
      <c r="J1154" s="383">
        <v>1</v>
      </c>
      <c r="K1154" s="382"/>
      <c r="L1154" s="37">
        <v>3.69</v>
      </c>
      <c r="M1154" s="378"/>
      <c r="N1154" s="382"/>
      <c r="O1154" s="39" t="s">
        <v>100</v>
      </c>
      <c r="P1154" s="383">
        <v>739.75</v>
      </c>
      <c r="Q1154" s="382"/>
      <c r="R1154" s="383">
        <v>1</v>
      </c>
      <c r="S1154" s="381"/>
      <c r="T1154" s="382"/>
      <c r="U1154" s="37">
        <v>2729.68</v>
      </c>
    </row>
    <row r="1155" spans="1:21" ht="14.25" customHeight="1" x14ac:dyDescent="0.25">
      <c r="A1155" s="39" t="s">
        <v>100</v>
      </c>
      <c r="B1155" s="39" t="s">
        <v>183</v>
      </c>
      <c r="C1155" s="379" t="s">
        <v>182</v>
      </c>
      <c r="D1155" s="381"/>
      <c r="E1155" s="382"/>
      <c r="F1155" s="380" t="s">
        <v>100</v>
      </c>
      <c r="G1155" s="382"/>
      <c r="H1155" s="378"/>
      <c r="I1155" s="382"/>
      <c r="J1155" s="378"/>
      <c r="K1155" s="382"/>
      <c r="L1155" s="38"/>
      <c r="M1155" s="378"/>
      <c r="N1155" s="382"/>
      <c r="O1155" s="39" t="s">
        <v>100</v>
      </c>
      <c r="P1155" s="378"/>
      <c r="Q1155" s="382"/>
      <c r="R1155" s="378"/>
      <c r="S1155" s="381"/>
      <c r="T1155" s="382"/>
      <c r="U1155" s="37">
        <v>0</v>
      </c>
    </row>
    <row r="1156" spans="1:21" ht="14.25" customHeight="1" x14ac:dyDescent="0.25">
      <c r="A1156" s="39" t="s">
        <v>100</v>
      </c>
      <c r="B1156" s="39" t="s">
        <v>181</v>
      </c>
      <c r="C1156" s="379" t="s">
        <v>180</v>
      </c>
      <c r="D1156" s="381"/>
      <c r="E1156" s="382"/>
      <c r="F1156" s="380" t="s">
        <v>179</v>
      </c>
      <c r="G1156" s="382"/>
      <c r="H1156" s="378"/>
      <c r="I1156" s="382"/>
      <c r="J1156" s="378"/>
      <c r="K1156" s="382"/>
      <c r="L1156" s="38"/>
      <c r="M1156" s="378"/>
      <c r="N1156" s="382"/>
      <c r="O1156" s="39" t="s">
        <v>100</v>
      </c>
      <c r="P1156" s="378"/>
      <c r="Q1156" s="382"/>
      <c r="R1156" s="378"/>
      <c r="S1156" s="381"/>
      <c r="T1156" s="382"/>
      <c r="U1156" s="37">
        <v>0</v>
      </c>
    </row>
    <row r="1157" spans="1:21" ht="14.25" customHeight="1" x14ac:dyDescent="0.25">
      <c r="A1157" s="39" t="s">
        <v>100</v>
      </c>
      <c r="B1157" s="39" t="s">
        <v>178</v>
      </c>
      <c r="C1157" s="379" t="s">
        <v>177</v>
      </c>
      <c r="D1157" s="381"/>
      <c r="E1157" s="382"/>
      <c r="F1157" s="380" t="s">
        <v>100</v>
      </c>
      <c r="G1157" s="382"/>
      <c r="H1157" s="378"/>
      <c r="I1157" s="382"/>
      <c r="J1157" s="378"/>
      <c r="K1157" s="382"/>
      <c r="L1157" s="38"/>
      <c r="M1157" s="378"/>
      <c r="N1157" s="382"/>
      <c r="O1157" s="39" t="s">
        <v>100</v>
      </c>
      <c r="P1157" s="378"/>
      <c r="Q1157" s="382"/>
      <c r="R1157" s="378"/>
      <c r="S1157" s="381"/>
      <c r="T1157" s="382"/>
      <c r="U1157" s="37">
        <v>0</v>
      </c>
    </row>
    <row r="1158" spans="1:21" ht="14.25" customHeight="1" x14ac:dyDescent="0.25">
      <c r="A1158" s="39" t="s">
        <v>100</v>
      </c>
      <c r="B1158" s="39" t="s">
        <v>100</v>
      </c>
      <c r="C1158" s="365" t="s">
        <v>166</v>
      </c>
      <c r="D1158" s="381"/>
      <c r="E1158" s="382"/>
      <c r="F1158" s="380" t="s">
        <v>100</v>
      </c>
      <c r="G1158" s="382"/>
      <c r="H1158" s="378"/>
      <c r="I1158" s="382"/>
      <c r="J1158" s="378"/>
      <c r="K1158" s="382"/>
      <c r="L1158" s="38"/>
      <c r="M1158" s="378"/>
      <c r="N1158" s="382"/>
      <c r="O1158" s="39" t="s">
        <v>100</v>
      </c>
      <c r="P1158" s="378"/>
      <c r="Q1158" s="382"/>
      <c r="R1158" s="378"/>
      <c r="S1158" s="381"/>
      <c r="T1158" s="382"/>
      <c r="U1158" s="35">
        <v>5521.39</v>
      </c>
    </row>
    <row r="1159" spans="1:21" ht="14.25" customHeight="1" x14ac:dyDescent="0.25">
      <c r="A1159" s="41" t="s">
        <v>100</v>
      </c>
      <c r="B1159" s="41" t="s">
        <v>100</v>
      </c>
      <c r="C1159" s="379" t="s">
        <v>165</v>
      </c>
      <c r="D1159" s="381"/>
      <c r="E1159" s="382"/>
      <c r="F1159" s="380" t="s">
        <v>100</v>
      </c>
      <c r="G1159" s="382"/>
      <c r="H1159" s="378"/>
      <c r="I1159" s="382"/>
      <c r="J1159" s="379" t="s">
        <v>100</v>
      </c>
      <c r="K1159" s="382"/>
      <c r="L1159" s="39" t="s">
        <v>100</v>
      </c>
      <c r="M1159" s="379" t="s">
        <v>100</v>
      </c>
      <c r="N1159" s="382"/>
      <c r="O1159" s="41" t="s">
        <v>100</v>
      </c>
      <c r="P1159" s="378"/>
      <c r="Q1159" s="382"/>
      <c r="R1159" s="379" t="s">
        <v>100</v>
      </c>
      <c r="S1159" s="381"/>
      <c r="T1159" s="382"/>
      <c r="U1159" s="37">
        <v>5521.39</v>
      </c>
    </row>
    <row r="1160" spans="1:21" ht="28.35" customHeight="1" x14ac:dyDescent="0.25">
      <c r="A1160" s="41" t="s">
        <v>100</v>
      </c>
      <c r="B1160" s="39" t="s">
        <v>454</v>
      </c>
      <c r="C1160" s="379" t="s">
        <v>453</v>
      </c>
      <c r="D1160" s="381"/>
      <c r="E1160" s="382"/>
      <c r="F1160" s="380" t="s">
        <v>160</v>
      </c>
      <c r="G1160" s="382"/>
      <c r="H1160" s="383">
        <v>74</v>
      </c>
      <c r="I1160" s="382"/>
      <c r="J1160" s="383">
        <v>1</v>
      </c>
      <c r="K1160" s="382"/>
      <c r="L1160" s="37">
        <v>74</v>
      </c>
      <c r="M1160" s="378"/>
      <c r="N1160" s="382"/>
      <c r="O1160" s="39" t="s">
        <v>100</v>
      </c>
      <c r="P1160" s="378"/>
      <c r="Q1160" s="382"/>
      <c r="R1160" s="384" t="s">
        <v>100</v>
      </c>
      <c r="S1160" s="381"/>
      <c r="T1160" s="382"/>
      <c r="U1160" s="37">
        <v>4085.83</v>
      </c>
    </row>
    <row r="1161" spans="1:21" ht="28.35" customHeight="1" x14ac:dyDescent="0.25">
      <c r="A1161" s="41" t="s">
        <v>100</v>
      </c>
      <c r="B1161" s="39" t="s">
        <v>452</v>
      </c>
      <c r="C1161" s="379" t="s">
        <v>451</v>
      </c>
      <c r="D1161" s="381"/>
      <c r="E1161" s="382"/>
      <c r="F1161" s="380" t="s">
        <v>160</v>
      </c>
      <c r="G1161" s="382"/>
      <c r="H1161" s="383">
        <v>36</v>
      </c>
      <c r="I1161" s="382"/>
      <c r="J1161" s="383">
        <v>1</v>
      </c>
      <c r="K1161" s="382"/>
      <c r="L1161" s="37">
        <v>36</v>
      </c>
      <c r="M1161" s="378"/>
      <c r="N1161" s="382"/>
      <c r="O1161" s="39" t="s">
        <v>100</v>
      </c>
      <c r="P1161" s="378"/>
      <c r="Q1161" s="382"/>
      <c r="R1161" s="384" t="s">
        <v>100</v>
      </c>
      <c r="S1161" s="381"/>
      <c r="T1161" s="382"/>
      <c r="U1161" s="37">
        <v>1987.7</v>
      </c>
    </row>
    <row r="1162" spans="1:21" ht="14.25" customHeight="1" x14ac:dyDescent="0.25">
      <c r="A1162" s="36" t="s">
        <v>100</v>
      </c>
      <c r="B1162" s="36" t="s">
        <v>100</v>
      </c>
      <c r="C1162" s="365" t="s">
        <v>136</v>
      </c>
      <c r="D1162" s="381"/>
      <c r="E1162" s="381"/>
      <c r="F1162" s="381"/>
      <c r="G1162" s="381"/>
      <c r="H1162" s="381"/>
      <c r="I1162" s="381"/>
      <c r="J1162" s="381"/>
      <c r="K1162" s="381"/>
      <c r="L1162" s="382"/>
      <c r="M1162" s="385" t="s">
        <v>100</v>
      </c>
      <c r="N1162" s="381"/>
      <c r="O1162" s="382"/>
      <c r="P1162" s="386">
        <v>1288.32</v>
      </c>
      <c r="Q1162" s="382"/>
      <c r="R1162" s="369"/>
      <c r="S1162" s="381"/>
      <c r="T1162" s="382"/>
      <c r="U1162" s="35">
        <v>11594.92</v>
      </c>
    </row>
    <row r="1163" spans="1:21" ht="38.85" customHeight="1" x14ac:dyDescent="0.25">
      <c r="A1163" s="44" t="s">
        <v>1610</v>
      </c>
      <c r="B1163" s="43" t="s">
        <v>1605</v>
      </c>
      <c r="C1163" s="365" t="s">
        <v>1611</v>
      </c>
      <c r="D1163" s="381"/>
      <c r="E1163" s="382"/>
      <c r="F1163" s="367" t="s">
        <v>192</v>
      </c>
      <c r="G1163" s="382"/>
      <c r="H1163" s="368">
        <v>9</v>
      </c>
      <c r="I1163" s="382"/>
      <c r="J1163" s="368">
        <v>1</v>
      </c>
      <c r="K1163" s="382"/>
      <c r="L1163" s="35">
        <v>9</v>
      </c>
      <c r="M1163" s="369"/>
      <c r="N1163" s="382"/>
      <c r="O1163" s="42"/>
      <c r="P1163" s="369"/>
      <c r="Q1163" s="382"/>
      <c r="R1163" s="369"/>
      <c r="S1163" s="381"/>
      <c r="T1163" s="382"/>
      <c r="U1163" s="38"/>
    </row>
    <row r="1164" spans="1:21" ht="14.25" customHeight="1" x14ac:dyDescent="0.25">
      <c r="A1164" s="39" t="s">
        <v>100</v>
      </c>
      <c r="B1164" s="39" t="s">
        <v>187</v>
      </c>
      <c r="C1164" s="379" t="s">
        <v>186</v>
      </c>
      <c r="D1164" s="381"/>
      <c r="E1164" s="382"/>
      <c r="F1164" s="380" t="s">
        <v>179</v>
      </c>
      <c r="G1164" s="382"/>
      <c r="H1164" s="378"/>
      <c r="I1164" s="382"/>
      <c r="J1164" s="378"/>
      <c r="K1164" s="382"/>
      <c r="L1164" s="37">
        <v>16.2</v>
      </c>
      <c r="M1164" s="378"/>
      <c r="N1164" s="382"/>
      <c r="O1164" s="39" t="s">
        <v>100</v>
      </c>
      <c r="P1164" s="378"/>
      <c r="Q1164" s="382"/>
      <c r="R1164" s="378"/>
      <c r="S1164" s="381"/>
      <c r="T1164" s="382"/>
      <c r="U1164" s="37">
        <v>8919.8799999999992</v>
      </c>
    </row>
    <row r="1165" spans="1:21" ht="14.25" customHeight="1" x14ac:dyDescent="0.25">
      <c r="A1165" s="39" t="s">
        <v>100</v>
      </c>
      <c r="B1165" s="39" t="s">
        <v>296</v>
      </c>
      <c r="C1165" s="379" t="s">
        <v>295</v>
      </c>
      <c r="D1165" s="381"/>
      <c r="E1165" s="382"/>
      <c r="F1165" s="380" t="s">
        <v>179</v>
      </c>
      <c r="G1165" s="382"/>
      <c r="H1165" s="383">
        <v>0.9</v>
      </c>
      <c r="I1165" s="382"/>
      <c r="J1165" s="383">
        <v>1</v>
      </c>
      <c r="K1165" s="382"/>
      <c r="L1165" s="37">
        <v>8.1</v>
      </c>
      <c r="M1165" s="378"/>
      <c r="N1165" s="382"/>
      <c r="O1165" s="39" t="s">
        <v>100</v>
      </c>
      <c r="P1165" s="383">
        <v>563.22</v>
      </c>
      <c r="Q1165" s="382"/>
      <c r="R1165" s="383">
        <v>1</v>
      </c>
      <c r="S1165" s="381"/>
      <c r="T1165" s="382"/>
      <c r="U1165" s="37">
        <v>4562.08</v>
      </c>
    </row>
    <row r="1166" spans="1:21" ht="14.25" customHeight="1" x14ac:dyDescent="0.25">
      <c r="A1166" s="39" t="s">
        <v>100</v>
      </c>
      <c r="B1166" s="39" t="s">
        <v>1585</v>
      </c>
      <c r="C1166" s="379" t="s">
        <v>1586</v>
      </c>
      <c r="D1166" s="381"/>
      <c r="E1166" s="382"/>
      <c r="F1166" s="380" t="s">
        <v>179</v>
      </c>
      <c r="G1166" s="382"/>
      <c r="H1166" s="383">
        <v>0.9</v>
      </c>
      <c r="I1166" s="382"/>
      <c r="J1166" s="383">
        <v>1</v>
      </c>
      <c r="K1166" s="382"/>
      <c r="L1166" s="37">
        <v>8.1</v>
      </c>
      <c r="M1166" s="378"/>
      <c r="N1166" s="382"/>
      <c r="O1166" s="39" t="s">
        <v>100</v>
      </c>
      <c r="P1166" s="383">
        <v>538</v>
      </c>
      <c r="Q1166" s="382"/>
      <c r="R1166" s="383">
        <v>1</v>
      </c>
      <c r="S1166" s="381"/>
      <c r="T1166" s="382"/>
      <c r="U1166" s="37">
        <v>4357.8</v>
      </c>
    </row>
    <row r="1167" spans="1:21" ht="14.25" customHeight="1" x14ac:dyDescent="0.25">
      <c r="A1167" s="39" t="s">
        <v>100</v>
      </c>
      <c r="B1167" s="39" t="s">
        <v>183</v>
      </c>
      <c r="C1167" s="379" t="s">
        <v>182</v>
      </c>
      <c r="D1167" s="381"/>
      <c r="E1167" s="382"/>
      <c r="F1167" s="380" t="s">
        <v>100</v>
      </c>
      <c r="G1167" s="382"/>
      <c r="H1167" s="378"/>
      <c r="I1167" s="382"/>
      <c r="J1167" s="378"/>
      <c r="K1167" s="382"/>
      <c r="L1167" s="38"/>
      <c r="M1167" s="378"/>
      <c r="N1167" s="382"/>
      <c r="O1167" s="39" t="s">
        <v>100</v>
      </c>
      <c r="P1167" s="378"/>
      <c r="Q1167" s="382"/>
      <c r="R1167" s="378"/>
      <c r="S1167" s="381"/>
      <c r="T1167" s="382"/>
      <c r="U1167" s="37">
        <v>0</v>
      </c>
    </row>
    <row r="1168" spans="1:21" ht="14.25" customHeight="1" x14ac:dyDescent="0.25">
      <c r="A1168" s="39" t="s">
        <v>100</v>
      </c>
      <c r="B1168" s="39" t="s">
        <v>181</v>
      </c>
      <c r="C1168" s="379" t="s">
        <v>180</v>
      </c>
      <c r="D1168" s="381"/>
      <c r="E1168" s="382"/>
      <c r="F1168" s="380" t="s">
        <v>179</v>
      </c>
      <c r="G1168" s="382"/>
      <c r="H1168" s="378"/>
      <c r="I1168" s="382"/>
      <c r="J1168" s="378"/>
      <c r="K1168" s="382"/>
      <c r="L1168" s="38"/>
      <c r="M1168" s="378"/>
      <c r="N1168" s="382"/>
      <c r="O1168" s="39" t="s">
        <v>100</v>
      </c>
      <c r="P1168" s="378"/>
      <c r="Q1168" s="382"/>
      <c r="R1168" s="378"/>
      <c r="S1168" s="381"/>
      <c r="T1168" s="382"/>
      <c r="U1168" s="37">
        <v>0</v>
      </c>
    </row>
    <row r="1169" spans="1:21" ht="14.25" customHeight="1" x14ac:dyDescent="0.25">
      <c r="A1169" s="39" t="s">
        <v>100</v>
      </c>
      <c r="B1169" s="39" t="s">
        <v>178</v>
      </c>
      <c r="C1169" s="379" t="s">
        <v>177</v>
      </c>
      <c r="D1169" s="381"/>
      <c r="E1169" s="382"/>
      <c r="F1169" s="380" t="s">
        <v>100</v>
      </c>
      <c r="G1169" s="382"/>
      <c r="H1169" s="378"/>
      <c r="I1169" s="382"/>
      <c r="J1169" s="378"/>
      <c r="K1169" s="382"/>
      <c r="L1169" s="38"/>
      <c r="M1169" s="378"/>
      <c r="N1169" s="382"/>
      <c r="O1169" s="39" t="s">
        <v>100</v>
      </c>
      <c r="P1169" s="378"/>
      <c r="Q1169" s="382"/>
      <c r="R1169" s="378"/>
      <c r="S1169" s="381"/>
      <c r="T1169" s="382"/>
      <c r="U1169" s="37">
        <v>0</v>
      </c>
    </row>
    <row r="1170" spans="1:21" ht="14.25" customHeight="1" x14ac:dyDescent="0.25">
      <c r="A1170" s="39" t="s">
        <v>100</v>
      </c>
      <c r="B1170" s="39" t="s">
        <v>100</v>
      </c>
      <c r="C1170" s="365" t="s">
        <v>166</v>
      </c>
      <c r="D1170" s="381"/>
      <c r="E1170" s="382"/>
      <c r="F1170" s="380" t="s">
        <v>100</v>
      </c>
      <c r="G1170" s="382"/>
      <c r="H1170" s="378"/>
      <c r="I1170" s="382"/>
      <c r="J1170" s="378"/>
      <c r="K1170" s="382"/>
      <c r="L1170" s="38"/>
      <c r="M1170" s="378"/>
      <c r="N1170" s="382"/>
      <c r="O1170" s="39" t="s">
        <v>100</v>
      </c>
      <c r="P1170" s="378"/>
      <c r="Q1170" s="382"/>
      <c r="R1170" s="378"/>
      <c r="S1170" s="381"/>
      <c r="T1170" s="382"/>
      <c r="U1170" s="35">
        <v>8919.8799999999992</v>
      </c>
    </row>
    <row r="1171" spans="1:21" ht="14.25" customHeight="1" x14ac:dyDescent="0.25">
      <c r="A1171" s="41" t="s">
        <v>100</v>
      </c>
      <c r="B1171" s="41" t="s">
        <v>100</v>
      </c>
      <c r="C1171" s="379" t="s">
        <v>165</v>
      </c>
      <c r="D1171" s="381"/>
      <c r="E1171" s="382"/>
      <c r="F1171" s="380" t="s">
        <v>100</v>
      </c>
      <c r="G1171" s="382"/>
      <c r="H1171" s="378"/>
      <c r="I1171" s="382"/>
      <c r="J1171" s="379" t="s">
        <v>100</v>
      </c>
      <c r="K1171" s="382"/>
      <c r="L1171" s="39" t="s">
        <v>100</v>
      </c>
      <c r="M1171" s="379" t="s">
        <v>100</v>
      </c>
      <c r="N1171" s="382"/>
      <c r="O1171" s="41" t="s">
        <v>100</v>
      </c>
      <c r="P1171" s="378"/>
      <c r="Q1171" s="382"/>
      <c r="R1171" s="379" t="s">
        <v>100</v>
      </c>
      <c r="S1171" s="381"/>
      <c r="T1171" s="382"/>
      <c r="U1171" s="37">
        <v>8919.8799999999992</v>
      </c>
    </row>
    <row r="1172" spans="1:21" ht="28.35" customHeight="1" x14ac:dyDescent="0.25">
      <c r="A1172" s="41" t="s">
        <v>100</v>
      </c>
      <c r="B1172" s="39" t="s">
        <v>454</v>
      </c>
      <c r="C1172" s="379" t="s">
        <v>453</v>
      </c>
      <c r="D1172" s="381"/>
      <c r="E1172" s="382"/>
      <c r="F1172" s="380" t="s">
        <v>160</v>
      </c>
      <c r="G1172" s="382"/>
      <c r="H1172" s="383">
        <v>74</v>
      </c>
      <c r="I1172" s="382"/>
      <c r="J1172" s="383">
        <v>1</v>
      </c>
      <c r="K1172" s="382"/>
      <c r="L1172" s="37">
        <v>74</v>
      </c>
      <c r="M1172" s="378"/>
      <c r="N1172" s="382"/>
      <c r="O1172" s="39" t="s">
        <v>100</v>
      </c>
      <c r="P1172" s="378"/>
      <c r="Q1172" s="382"/>
      <c r="R1172" s="384" t="s">
        <v>100</v>
      </c>
      <c r="S1172" s="381"/>
      <c r="T1172" s="382"/>
      <c r="U1172" s="37">
        <v>6600.71</v>
      </c>
    </row>
    <row r="1173" spans="1:21" ht="28.35" customHeight="1" x14ac:dyDescent="0.25">
      <c r="A1173" s="41" t="s">
        <v>100</v>
      </c>
      <c r="B1173" s="39" t="s">
        <v>452</v>
      </c>
      <c r="C1173" s="379" t="s">
        <v>451</v>
      </c>
      <c r="D1173" s="381"/>
      <c r="E1173" s="382"/>
      <c r="F1173" s="380" t="s">
        <v>160</v>
      </c>
      <c r="G1173" s="382"/>
      <c r="H1173" s="383">
        <v>36</v>
      </c>
      <c r="I1173" s="382"/>
      <c r="J1173" s="383">
        <v>1</v>
      </c>
      <c r="K1173" s="382"/>
      <c r="L1173" s="37">
        <v>36</v>
      </c>
      <c r="M1173" s="378"/>
      <c r="N1173" s="382"/>
      <c r="O1173" s="39" t="s">
        <v>100</v>
      </c>
      <c r="P1173" s="378"/>
      <c r="Q1173" s="382"/>
      <c r="R1173" s="384" t="s">
        <v>100</v>
      </c>
      <c r="S1173" s="381"/>
      <c r="T1173" s="382"/>
      <c r="U1173" s="37">
        <v>3211.16</v>
      </c>
    </row>
    <row r="1174" spans="1:21" ht="14.25" customHeight="1" x14ac:dyDescent="0.25">
      <c r="A1174" s="36" t="s">
        <v>100</v>
      </c>
      <c r="B1174" s="36" t="s">
        <v>100</v>
      </c>
      <c r="C1174" s="365" t="s">
        <v>136</v>
      </c>
      <c r="D1174" s="381"/>
      <c r="E1174" s="381"/>
      <c r="F1174" s="381"/>
      <c r="G1174" s="381"/>
      <c r="H1174" s="381"/>
      <c r="I1174" s="381"/>
      <c r="J1174" s="381"/>
      <c r="K1174" s="381"/>
      <c r="L1174" s="382"/>
      <c r="M1174" s="385" t="s">
        <v>100</v>
      </c>
      <c r="N1174" s="381"/>
      <c r="O1174" s="382"/>
      <c r="P1174" s="386">
        <v>2081.31</v>
      </c>
      <c r="Q1174" s="382"/>
      <c r="R1174" s="369"/>
      <c r="S1174" s="381"/>
      <c r="T1174" s="382"/>
      <c r="U1174" s="35">
        <v>18731.75</v>
      </c>
    </row>
    <row r="1175" spans="1:21" ht="93.6" customHeight="1" x14ac:dyDescent="0.25">
      <c r="A1175" s="44" t="s">
        <v>1612</v>
      </c>
      <c r="B1175" s="43" t="s">
        <v>465</v>
      </c>
      <c r="C1175" s="365" t="s">
        <v>464</v>
      </c>
      <c r="D1175" s="381"/>
      <c r="E1175" s="382"/>
      <c r="F1175" s="367" t="s">
        <v>192</v>
      </c>
      <c r="G1175" s="382"/>
      <c r="H1175" s="368">
        <v>8</v>
      </c>
      <c r="I1175" s="382"/>
      <c r="J1175" s="368">
        <v>1</v>
      </c>
      <c r="K1175" s="382"/>
      <c r="L1175" s="35">
        <v>8</v>
      </c>
      <c r="M1175" s="369"/>
      <c r="N1175" s="382"/>
      <c r="O1175" s="42"/>
      <c r="P1175" s="369"/>
      <c r="Q1175" s="382"/>
      <c r="R1175" s="369"/>
      <c r="S1175" s="381"/>
      <c r="T1175" s="382"/>
      <c r="U1175" s="38"/>
    </row>
    <row r="1176" spans="1:21" ht="14.25" customHeight="1" x14ac:dyDescent="0.25">
      <c r="A1176" s="39" t="s">
        <v>100</v>
      </c>
      <c r="B1176" s="39" t="s">
        <v>187</v>
      </c>
      <c r="C1176" s="379" t="s">
        <v>186</v>
      </c>
      <c r="D1176" s="381"/>
      <c r="E1176" s="382"/>
      <c r="F1176" s="380" t="s">
        <v>179</v>
      </c>
      <c r="G1176" s="382"/>
      <c r="H1176" s="378"/>
      <c r="I1176" s="382"/>
      <c r="J1176" s="378"/>
      <c r="K1176" s="382"/>
      <c r="L1176" s="37">
        <v>2.56</v>
      </c>
      <c r="M1176" s="378"/>
      <c r="N1176" s="382"/>
      <c r="O1176" s="39" t="s">
        <v>100</v>
      </c>
      <c r="P1176" s="378"/>
      <c r="Q1176" s="382"/>
      <c r="R1176" s="378"/>
      <c r="S1176" s="381"/>
      <c r="T1176" s="382"/>
      <c r="U1176" s="37">
        <v>1915.28</v>
      </c>
    </row>
    <row r="1177" spans="1:21" ht="14.25" customHeight="1" x14ac:dyDescent="0.25">
      <c r="A1177" s="39" t="s">
        <v>100</v>
      </c>
      <c r="B1177" s="39" t="s">
        <v>294</v>
      </c>
      <c r="C1177" s="379" t="s">
        <v>293</v>
      </c>
      <c r="D1177" s="381"/>
      <c r="E1177" s="382"/>
      <c r="F1177" s="380" t="s">
        <v>179</v>
      </c>
      <c r="G1177" s="382"/>
      <c r="H1177" s="383">
        <v>0.16</v>
      </c>
      <c r="I1177" s="382"/>
      <c r="J1177" s="383">
        <v>1</v>
      </c>
      <c r="K1177" s="382"/>
      <c r="L1177" s="37">
        <v>1.28</v>
      </c>
      <c r="M1177" s="378"/>
      <c r="N1177" s="382"/>
      <c r="O1177" s="39" t="s">
        <v>100</v>
      </c>
      <c r="P1177" s="383">
        <v>756.56</v>
      </c>
      <c r="Q1177" s="382"/>
      <c r="R1177" s="383">
        <v>1</v>
      </c>
      <c r="S1177" s="381"/>
      <c r="T1177" s="382"/>
      <c r="U1177" s="37">
        <v>968.4</v>
      </c>
    </row>
    <row r="1178" spans="1:21" ht="14.25" customHeight="1" x14ac:dyDescent="0.25">
      <c r="A1178" s="39" t="s">
        <v>100</v>
      </c>
      <c r="B1178" s="39" t="s">
        <v>456</v>
      </c>
      <c r="C1178" s="379" t="s">
        <v>455</v>
      </c>
      <c r="D1178" s="381"/>
      <c r="E1178" s="382"/>
      <c r="F1178" s="380" t="s">
        <v>179</v>
      </c>
      <c r="G1178" s="382"/>
      <c r="H1178" s="383">
        <v>0.16</v>
      </c>
      <c r="I1178" s="382"/>
      <c r="J1178" s="383">
        <v>1</v>
      </c>
      <c r="K1178" s="382"/>
      <c r="L1178" s="37">
        <v>1.28</v>
      </c>
      <c r="M1178" s="378"/>
      <c r="N1178" s="382"/>
      <c r="O1178" s="39" t="s">
        <v>100</v>
      </c>
      <c r="P1178" s="383">
        <v>739.75</v>
      </c>
      <c r="Q1178" s="382"/>
      <c r="R1178" s="383">
        <v>1</v>
      </c>
      <c r="S1178" s="381"/>
      <c r="T1178" s="382"/>
      <c r="U1178" s="37">
        <v>946.88</v>
      </c>
    </row>
    <row r="1179" spans="1:21" ht="14.25" customHeight="1" x14ac:dyDescent="0.25">
      <c r="A1179" s="39" t="s">
        <v>100</v>
      </c>
      <c r="B1179" s="39" t="s">
        <v>183</v>
      </c>
      <c r="C1179" s="379" t="s">
        <v>182</v>
      </c>
      <c r="D1179" s="381"/>
      <c r="E1179" s="382"/>
      <c r="F1179" s="380" t="s">
        <v>100</v>
      </c>
      <c r="G1179" s="382"/>
      <c r="H1179" s="378"/>
      <c r="I1179" s="382"/>
      <c r="J1179" s="378"/>
      <c r="K1179" s="382"/>
      <c r="L1179" s="38"/>
      <c r="M1179" s="378"/>
      <c r="N1179" s="382"/>
      <c r="O1179" s="39" t="s">
        <v>100</v>
      </c>
      <c r="P1179" s="378"/>
      <c r="Q1179" s="382"/>
      <c r="R1179" s="378"/>
      <c r="S1179" s="381"/>
      <c r="T1179" s="382"/>
      <c r="U1179" s="37">
        <v>0</v>
      </c>
    </row>
    <row r="1180" spans="1:21" ht="14.25" customHeight="1" x14ac:dyDescent="0.25">
      <c r="A1180" s="39" t="s">
        <v>100</v>
      </c>
      <c r="B1180" s="39" t="s">
        <v>181</v>
      </c>
      <c r="C1180" s="379" t="s">
        <v>180</v>
      </c>
      <c r="D1180" s="381"/>
      <c r="E1180" s="382"/>
      <c r="F1180" s="380" t="s">
        <v>179</v>
      </c>
      <c r="G1180" s="382"/>
      <c r="H1180" s="378"/>
      <c r="I1180" s="382"/>
      <c r="J1180" s="378"/>
      <c r="K1180" s="382"/>
      <c r="L1180" s="38"/>
      <c r="M1180" s="378"/>
      <c r="N1180" s="382"/>
      <c r="O1180" s="39" t="s">
        <v>100</v>
      </c>
      <c r="P1180" s="378"/>
      <c r="Q1180" s="382"/>
      <c r="R1180" s="378"/>
      <c r="S1180" s="381"/>
      <c r="T1180" s="382"/>
      <c r="U1180" s="37">
        <v>0</v>
      </c>
    </row>
    <row r="1181" spans="1:21" ht="14.25" customHeight="1" x14ac:dyDescent="0.25">
      <c r="A1181" s="39" t="s">
        <v>100</v>
      </c>
      <c r="B1181" s="39" t="s">
        <v>178</v>
      </c>
      <c r="C1181" s="379" t="s">
        <v>177</v>
      </c>
      <c r="D1181" s="381"/>
      <c r="E1181" s="382"/>
      <c r="F1181" s="380" t="s">
        <v>100</v>
      </c>
      <c r="G1181" s="382"/>
      <c r="H1181" s="378"/>
      <c r="I1181" s="382"/>
      <c r="J1181" s="378"/>
      <c r="K1181" s="382"/>
      <c r="L1181" s="38"/>
      <c r="M1181" s="378"/>
      <c r="N1181" s="382"/>
      <c r="O1181" s="39" t="s">
        <v>100</v>
      </c>
      <c r="P1181" s="378"/>
      <c r="Q1181" s="382"/>
      <c r="R1181" s="378"/>
      <c r="S1181" s="381"/>
      <c r="T1181" s="382"/>
      <c r="U1181" s="37">
        <v>0</v>
      </c>
    </row>
    <row r="1182" spans="1:21" ht="14.25" customHeight="1" x14ac:dyDescent="0.25">
      <c r="A1182" s="39" t="s">
        <v>100</v>
      </c>
      <c r="B1182" s="39" t="s">
        <v>100</v>
      </c>
      <c r="C1182" s="365" t="s">
        <v>166</v>
      </c>
      <c r="D1182" s="381"/>
      <c r="E1182" s="382"/>
      <c r="F1182" s="380" t="s">
        <v>100</v>
      </c>
      <c r="G1182" s="382"/>
      <c r="H1182" s="378"/>
      <c r="I1182" s="382"/>
      <c r="J1182" s="378"/>
      <c r="K1182" s="382"/>
      <c r="L1182" s="38"/>
      <c r="M1182" s="378"/>
      <c r="N1182" s="382"/>
      <c r="O1182" s="39" t="s">
        <v>100</v>
      </c>
      <c r="P1182" s="378"/>
      <c r="Q1182" s="382"/>
      <c r="R1182" s="378"/>
      <c r="S1182" s="381"/>
      <c r="T1182" s="382"/>
      <c r="U1182" s="35">
        <v>1915.28</v>
      </c>
    </row>
    <row r="1183" spans="1:21" ht="14.25" customHeight="1" x14ac:dyDescent="0.25">
      <c r="A1183" s="41" t="s">
        <v>100</v>
      </c>
      <c r="B1183" s="41" t="s">
        <v>100</v>
      </c>
      <c r="C1183" s="379" t="s">
        <v>165</v>
      </c>
      <c r="D1183" s="381"/>
      <c r="E1183" s="382"/>
      <c r="F1183" s="380" t="s">
        <v>100</v>
      </c>
      <c r="G1183" s="382"/>
      <c r="H1183" s="378"/>
      <c r="I1183" s="382"/>
      <c r="J1183" s="379" t="s">
        <v>100</v>
      </c>
      <c r="K1183" s="382"/>
      <c r="L1183" s="39" t="s">
        <v>100</v>
      </c>
      <c r="M1183" s="379" t="s">
        <v>100</v>
      </c>
      <c r="N1183" s="382"/>
      <c r="O1183" s="41" t="s">
        <v>100</v>
      </c>
      <c r="P1183" s="378"/>
      <c r="Q1183" s="382"/>
      <c r="R1183" s="379" t="s">
        <v>100</v>
      </c>
      <c r="S1183" s="381"/>
      <c r="T1183" s="382"/>
      <c r="U1183" s="37">
        <v>1915.28</v>
      </c>
    </row>
    <row r="1184" spans="1:21" ht="28.35" customHeight="1" x14ac:dyDescent="0.25">
      <c r="A1184" s="41" t="s">
        <v>100</v>
      </c>
      <c r="B1184" s="39" t="s">
        <v>454</v>
      </c>
      <c r="C1184" s="379" t="s">
        <v>453</v>
      </c>
      <c r="D1184" s="381"/>
      <c r="E1184" s="382"/>
      <c r="F1184" s="380" t="s">
        <v>160</v>
      </c>
      <c r="G1184" s="382"/>
      <c r="H1184" s="383">
        <v>74</v>
      </c>
      <c r="I1184" s="382"/>
      <c r="J1184" s="383">
        <v>1</v>
      </c>
      <c r="K1184" s="382"/>
      <c r="L1184" s="37">
        <v>74</v>
      </c>
      <c r="M1184" s="378"/>
      <c r="N1184" s="382"/>
      <c r="O1184" s="39" t="s">
        <v>100</v>
      </c>
      <c r="P1184" s="378"/>
      <c r="Q1184" s="382"/>
      <c r="R1184" s="384" t="s">
        <v>100</v>
      </c>
      <c r="S1184" s="381"/>
      <c r="T1184" s="382"/>
      <c r="U1184" s="37">
        <v>1417.31</v>
      </c>
    </row>
    <row r="1185" spans="1:21" ht="28.35" customHeight="1" x14ac:dyDescent="0.25">
      <c r="A1185" s="41" t="s">
        <v>100</v>
      </c>
      <c r="B1185" s="39" t="s">
        <v>452</v>
      </c>
      <c r="C1185" s="379" t="s">
        <v>451</v>
      </c>
      <c r="D1185" s="381"/>
      <c r="E1185" s="382"/>
      <c r="F1185" s="380" t="s">
        <v>160</v>
      </c>
      <c r="G1185" s="382"/>
      <c r="H1185" s="383">
        <v>36</v>
      </c>
      <c r="I1185" s="382"/>
      <c r="J1185" s="383">
        <v>1</v>
      </c>
      <c r="K1185" s="382"/>
      <c r="L1185" s="37">
        <v>36</v>
      </c>
      <c r="M1185" s="378"/>
      <c r="N1185" s="382"/>
      <c r="O1185" s="39" t="s">
        <v>100</v>
      </c>
      <c r="P1185" s="378"/>
      <c r="Q1185" s="382"/>
      <c r="R1185" s="384" t="s">
        <v>100</v>
      </c>
      <c r="S1185" s="381"/>
      <c r="T1185" s="382"/>
      <c r="U1185" s="37">
        <v>689.5</v>
      </c>
    </row>
    <row r="1186" spans="1:21" ht="14.25" customHeight="1" x14ac:dyDescent="0.25">
      <c r="A1186" s="36" t="s">
        <v>100</v>
      </c>
      <c r="B1186" s="36" t="s">
        <v>100</v>
      </c>
      <c r="C1186" s="365" t="s">
        <v>136</v>
      </c>
      <c r="D1186" s="381"/>
      <c r="E1186" s="381"/>
      <c r="F1186" s="381"/>
      <c r="G1186" s="381"/>
      <c r="H1186" s="381"/>
      <c r="I1186" s="381"/>
      <c r="J1186" s="381"/>
      <c r="K1186" s="381"/>
      <c r="L1186" s="382"/>
      <c r="M1186" s="385" t="s">
        <v>100</v>
      </c>
      <c r="N1186" s="381"/>
      <c r="O1186" s="382"/>
      <c r="P1186" s="386">
        <v>502.76</v>
      </c>
      <c r="Q1186" s="382"/>
      <c r="R1186" s="369"/>
      <c r="S1186" s="381"/>
      <c r="T1186" s="382"/>
      <c r="U1186" s="35">
        <v>4022.09</v>
      </c>
    </row>
    <row r="1187" spans="1:21" ht="71.45" customHeight="1" x14ac:dyDescent="0.25">
      <c r="A1187" s="44" t="s">
        <v>1613</v>
      </c>
      <c r="B1187" s="43" t="s">
        <v>1614</v>
      </c>
      <c r="C1187" s="365" t="s">
        <v>1615</v>
      </c>
      <c r="D1187" s="381"/>
      <c r="E1187" s="382"/>
      <c r="F1187" s="367" t="s">
        <v>192</v>
      </c>
      <c r="G1187" s="382"/>
      <c r="H1187" s="368">
        <v>6</v>
      </c>
      <c r="I1187" s="382"/>
      <c r="J1187" s="368">
        <v>1</v>
      </c>
      <c r="K1187" s="382"/>
      <c r="L1187" s="35">
        <v>6</v>
      </c>
      <c r="M1187" s="369"/>
      <c r="N1187" s="382"/>
      <c r="O1187" s="42"/>
      <c r="P1187" s="369"/>
      <c r="Q1187" s="382"/>
      <c r="R1187" s="369"/>
      <c r="S1187" s="381"/>
      <c r="T1187" s="382"/>
      <c r="U1187" s="38"/>
    </row>
    <row r="1188" spans="1:21" ht="14.25" customHeight="1" x14ac:dyDescent="0.25">
      <c r="A1188" s="39" t="s">
        <v>100</v>
      </c>
      <c r="B1188" s="39" t="s">
        <v>187</v>
      </c>
      <c r="C1188" s="379" t="s">
        <v>186</v>
      </c>
      <c r="D1188" s="381"/>
      <c r="E1188" s="382"/>
      <c r="F1188" s="380" t="s">
        <v>179</v>
      </c>
      <c r="G1188" s="382"/>
      <c r="H1188" s="378"/>
      <c r="I1188" s="382"/>
      <c r="J1188" s="378"/>
      <c r="K1188" s="382"/>
      <c r="L1188" s="37">
        <v>10.8</v>
      </c>
      <c r="M1188" s="378"/>
      <c r="N1188" s="382"/>
      <c r="O1188" s="39" t="s">
        <v>100</v>
      </c>
      <c r="P1188" s="378"/>
      <c r="Q1188" s="382"/>
      <c r="R1188" s="378"/>
      <c r="S1188" s="381"/>
      <c r="T1188" s="382"/>
      <c r="U1188" s="37">
        <v>5946.59</v>
      </c>
    </row>
    <row r="1189" spans="1:21" ht="14.25" customHeight="1" x14ac:dyDescent="0.25">
      <c r="A1189" s="39" t="s">
        <v>100</v>
      </c>
      <c r="B1189" s="39" t="s">
        <v>296</v>
      </c>
      <c r="C1189" s="379" t="s">
        <v>295</v>
      </c>
      <c r="D1189" s="381"/>
      <c r="E1189" s="382"/>
      <c r="F1189" s="380" t="s">
        <v>179</v>
      </c>
      <c r="G1189" s="382"/>
      <c r="H1189" s="383">
        <v>0.9</v>
      </c>
      <c r="I1189" s="382"/>
      <c r="J1189" s="383">
        <v>1</v>
      </c>
      <c r="K1189" s="382"/>
      <c r="L1189" s="37">
        <v>5.4</v>
      </c>
      <c r="M1189" s="378"/>
      <c r="N1189" s="382"/>
      <c r="O1189" s="39" t="s">
        <v>100</v>
      </c>
      <c r="P1189" s="383">
        <v>563.22</v>
      </c>
      <c r="Q1189" s="382"/>
      <c r="R1189" s="383">
        <v>1</v>
      </c>
      <c r="S1189" s="381"/>
      <c r="T1189" s="382"/>
      <c r="U1189" s="37">
        <v>3041.39</v>
      </c>
    </row>
    <row r="1190" spans="1:21" ht="14.25" customHeight="1" x14ac:dyDescent="0.25">
      <c r="A1190" s="39" t="s">
        <v>100</v>
      </c>
      <c r="B1190" s="39" t="s">
        <v>1585</v>
      </c>
      <c r="C1190" s="379" t="s">
        <v>1586</v>
      </c>
      <c r="D1190" s="381"/>
      <c r="E1190" s="382"/>
      <c r="F1190" s="380" t="s">
        <v>179</v>
      </c>
      <c r="G1190" s="382"/>
      <c r="H1190" s="383">
        <v>0.9</v>
      </c>
      <c r="I1190" s="382"/>
      <c r="J1190" s="383">
        <v>1</v>
      </c>
      <c r="K1190" s="382"/>
      <c r="L1190" s="37">
        <v>5.4</v>
      </c>
      <c r="M1190" s="378"/>
      <c r="N1190" s="382"/>
      <c r="O1190" s="39" t="s">
        <v>100</v>
      </c>
      <c r="P1190" s="383">
        <v>538</v>
      </c>
      <c r="Q1190" s="382"/>
      <c r="R1190" s="383">
        <v>1</v>
      </c>
      <c r="S1190" s="381"/>
      <c r="T1190" s="382"/>
      <c r="U1190" s="37">
        <v>2905.2</v>
      </c>
    </row>
    <row r="1191" spans="1:21" ht="14.25" customHeight="1" x14ac:dyDescent="0.25">
      <c r="A1191" s="39" t="s">
        <v>100</v>
      </c>
      <c r="B1191" s="39" t="s">
        <v>183</v>
      </c>
      <c r="C1191" s="379" t="s">
        <v>182</v>
      </c>
      <c r="D1191" s="381"/>
      <c r="E1191" s="382"/>
      <c r="F1191" s="380" t="s">
        <v>100</v>
      </c>
      <c r="G1191" s="382"/>
      <c r="H1191" s="378"/>
      <c r="I1191" s="382"/>
      <c r="J1191" s="378"/>
      <c r="K1191" s="382"/>
      <c r="L1191" s="38"/>
      <c r="M1191" s="378"/>
      <c r="N1191" s="382"/>
      <c r="O1191" s="39" t="s">
        <v>100</v>
      </c>
      <c r="P1191" s="378"/>
      <c r="Q1191" s="382"/>
      <c r="R1191" s="378"/>
      <c r="S1191" s="381"/>
      <c r="T1191" s="382"/>
      <c r="U1191" s="37">
        <v>0</v>
      </c>
    </row>
    <row r="1192" spans="1:21" ht="14.25" customHeight="1" x14ac:dyDescent="0.25">
      <c r="A1192" s="39" t="s">
        <v>100</v>
      </c>
      <c r="B1192" s="39" t="s">
        <v>181</v>
      </c>
      <c r="C1192" s="379" t="s">
        <v>180</v>
      </c>
      <c r="D1192" s="381"/>
      <c r="E1192" s="382"/>
      <c r="F1192" s="380" t="s">
        <v>179</v>
      </c>
      <c r="G1192" s="382"/>
      <c r="H1192" s="378"/>
      <c r="I1192" s="382"/>
      <c r="J1192" s="378"/>
      <c r="K1192" s="382"/>
      <c r="L1192" s="38"/>
      <c r="M1192" s="378"/>
      <c r="N1192" s="382"/>
      <c r="O1192" s="39" t="s">
        <v>100</v>
      </c>
      <c r="P1192" s="378"/>
      <c r="Q1192" s="382"/>
      <c r="R1192" s="378"/>
      <c r="S1192" s="381"/>
      <c r="T1192" s="382"/>
      <c r="U1192" s="37">
        <v>0</v>
      </c>
    </row>
    <row r="1193" spans="1:21" ht="14.25" customHeight="1" x14ac:dyDescent="0.25">
      <c r="A1193" s="39" t="s">
        <v>100</v>
      </c>
      <c r="B1193" s="39" t="s">
        <v>178</v>
      </c>
      <c r="C1193" s="379" t="s">
        <v>177</v>
      </c>
      <c r="D1193" s="381"/>
      <c r="E1193" s="382"/>
      <c r="F1193" s="380" t="s">
        <v>100</v>
      </c>
      <c r="G1193" s="382"/>
      <c r="H1193" s="378"/>
      <c r="I1193" s="382"/>
      <c r="J1193" s="378"/>
      <c r="K1193" s="382"/>
      <c r="L1193" s="38"/>
      <c r="M1193" s="378"/>
      <c r="N1193" s="382"/>
      <c r="O1193" s="39" t="s">
        <v>100</v>
      </c>
      <c r="P1193" s="378"/>
      <c r="Q1193" s="382"/>
      <c r="R1193" s="378"/>
      <c r="S1193" s="381"/>
      <c r="T1193" s="382"/>
      <c r="U1193" s="37">
        <v>0</v>
      </c>
    </row>
    <row r="1194" spans="1:21" ht="14.25" customHeight="1" x14ac:dyDescent="0.25">
      <c r="A1194" s="39" t="s">
        <v>100</v>
      </c>
      <c r="B1194" s="39" t="s">
        <v>100</v>
      </c>
      <c r="C1194" s="365" t="s">
        <v>166</v>
      </c>
      <c r="D1194" s="381"/>
      <c r="E1194" s="382"/>
      <c r="F1194" s="380" t="s">
        <v>100</v>
      </c>
      <c r="G1194" s="382"/>
      <c r="H1194" s="378"/>
      <c r="I1194" s="382"/>
      <c r="J1194" s="378"/>
      <c r="K1194" s="382"/>
      <c r="L1194" s="38"/>
      <c r="M1194" s="378"/>
      <c r="N1194" s="382"/>
      <c r="O1194" s="39" t="s">
        <v>100</v>
      </c>
      <c r="P1194" s="378"/>
      <c r="Q1194" s="382"/>
      <c r="R1194" s="378"/>
      <c r="S1194" s="381"/>
      <c r="T1194" s="382"/>
      <c r="U1194" s="35">
        <v>5946.59</v>
      </c>
    </row>
    <row r="1195" spans="1:21" ht="14.25" customHeight="1" x14ac:dyDescent="0.25">
      <c r="A1195" s="41" t="s">
        <v>100</v>
      </c>
      <c r="B1195" s="41" t="s">
        <v>100</v>
      </c>
      <c r="C1195" s="379" t="s">
        <v>165</v>
      </c>
      <c r="D1195" s="381"/>
      <c r="E1195" s="382"/>
      <c r="F1195" s="380" t="s">
        <v>100</v>
      </c>
      <c r="G1195" s="382"/>
      <c r="H1195" s="378"/>
      <c r="I1195" s="382"/>
      <c r="J1195" s="379" t="s">
        <v>100</v>
      </c>
      <c r="K1195" s="382"/>
      <c r="L1195" s="39" t="s">
        <v>100</v>
      </c>
      <c r="M1195" s="379" t="s">
        <v>100</v>
      </c>
      <c r="N1195" s="382"/>
      <c r="O1195" s="41" t="s">
        <v>100</v>
      </c>
      <c r="P1195" s="378"/>
      <c r="Q1195" s="382"/>
      <c r="R1195" s="379" t="s">
        <v>100</v>
      </c>
      <c r="S1195" s="381"/>
      <c r="T1195" s="382"/>
      <c r="U1195" s="37">
        <v>5946.59</v>
      </c>
    </row>
    <row r="1196" spans="1:21" ht="28.35" customHeight="1" x14ac:dyDescent="0.25">
      <c r="A1196" s="41" t="s">
        <v>100</v>
      </c>
      <c r="B1196" s="39" t="s">
        <v>454</v>
      </c>
      <c r="C1196" s="379" t="s">
        <v>453</v>
      </c>
      <c r="D1196" s="381"/>
      <c r="E1196" s="382"/>
      <c r="F1196" s="380" t="s">
        <v>160</v>
      </c>
      <c r="G1196" s="382"/>
      <c r="H1196" s="383">
        <v>74</v>
      </c>
      <c r="I1196" s="382"/>
      <c r="J1196" s="383">
        <v>1</v>
      </c>
      <c r="K1196" s="382"/>
      <c r="L1196" s="37">
        <v>74</v>
      </c>
      <c r="M1196" s="378"/>
      <c r="N1196" s="382"/>
      <c r="O1196" s="39" t="s">
        <v>100</v>
      </c>
      <c r="P1196" s="378"/>
      <c r="Q1196" s="382"/>
      <c r="R1196" s="384" t="s">
        <v>100</v>
      </c>
      <c r="S1196" s="381"/>
      <c r="T1196" s="382"/>
      <c r="U1196" s="37">
        <v>4400.4799999999996</v>
      </c>
    </row>
    <row r="1197" spans="1:21" ht="28.35" customHeight="1" x14ac:dyDescent="0.25">
      <c r="A1197" s="41" t="s">
        <v>100</v>
      </c>
      <c r="B1197" s="39" t="s">
        <v>452</v>
      </c>
      <c r="C1197" s="379" t="s">
        <v>451</v>
      </c>
      <c r="D1197" s="381"/>
      <c r="E1197" s="382"/>
      <c r="F1197" s="380" t="s">
        <v>160</v>
      </c>
      <c r="G1197" s="382"/>
      <c r="H1197" s="383">
        <v>36</v>
      </c>
      <c r="I1197" s="382"/>
      <c r="J1197" s="383">
        <v>1</v>
      </c>
      <c r="K1197" s="382"/>
      <c r="L1197" s="37">
        <v>36</v>
      </c>
      <c r="M1197" s="378"/>
      <c r="N1197" s="382"/>
      <c r="O1197" s="39" t="s">
        <v>100</v>
      </c>
      <c r="P1197" s="378"/>
      <c r="Q1197" s="382"/>
      <c r="R1197" s="384" t="s">
        <v>100</v>
      </c>
      <c r="S1197" s="381"/>
      <c r="T1197" s="382"/>
      <c r="U1197" s="37">
        <v>2140.77</v>
      </c>
    </row>
    <row r="1198" spans="1:21" ht="14.25" customHeight="1" x14ac:dyDescent="0.25">
      <c r="A1198" s="36" t="s">
        <v>100</v>
      </c>
      <c r="B1198" s="36" t="s">
        <v>100</v>
      </c>
      <c r="C1198" s="365" t="s">
        <v>136</v>
      </c>
      <c r="D1198" s="381"/>
      <c r="E1198" s="381"/>
      <c r="F1198" s="381"/>
      <c r="G1198" s="381"/>
      <c r="H1198" s="381"/>
      <c r="I1198" s="381"/>
      <c r="J1198" s="381"/>
      <c r="K1198" s="381"/>
      <c r="L1198" s="382"/>
      <c r="M1198" s="385" t="s">
        <v>100</v>
      </c>
      <c r="N1198" s="381"/>
      <c r="O1198" s="382"/>
      <c r="P1198" s="386">
        <v>2081.31</v>
      </c>
      <c r="Q1198" s="382"/>
      <c r="R1198" s="369"/>
      <c r="S1198" s="381"/>
      <c r="T1198" s="382"/>
      <c r="U1198" s="35">
        <v>12487.84</v>
      </c>
    </row>
    <row r="1199" spans="1:21" ht="71.45" customHeight="1" x14ac:dyDescent="0.25">
      <c r="A1199" s="44" t="s">
        <v>1616</v>
      </c>
      <c r="B1199" s="43" t="s">
        <v>1602</v>
      </c>
      <c r="C1199" s="365" t="s">
        <v>1617</v>
      </c>
      <c r="D1199" s="381"/>
      <c r="E1199" s="382"/>
      <c r="F1199" s="367" t="s">
        <v>192</v>
      </c>
      <c r="G1199" s="382"/>
      <c r="H1199" s="368">
        <v>4</v>
      </c>
      <c r="I1199" s="382"/>
      <c r="J1199" s="368">
        <v>1</v>
      </c>
      <c r="K1199" s="382"/>
      <c r="L1199" s="35">
        <v>4</v>
      </c>
      <c r="M1199" s="369"/>
      <c r="N1199" s="382"/>
      <c r="O1199" s="42"/>
      <c r="P1199" s="369"/>
      <c r="Q1199" s="382"/>
      <c r="R1199" s="369"/>
      <c r="S1199" s="381"/>
      <c r="T1199" s="382"/>
      <c r="U1199" s="38"/>
    </row>
    <row r="1200" spans="1:21" ht="14.25" customHeight="1" x14ac:dyDescent="0.25">
      <c r="A1200" s="39" t="s">
        <v>100</v>
      </c>
      <c r="B1200" s="39" t="s">
        <v>187</v>
      </c>
      <c r="C1200" s="379" t="s">
        <v>186</v>
      </c>
      <c r="D1200" s="381"/>
      <c r="E1200" s="382"/>
      <c r="F1200" s="380" t="s">
        <v>179</v>
      </c>
      <c r="G1200" s="382"/>
      <c r="H1200" s="378"/>
      <c r="I1200" s="382"/>
      <c r="J1200" s="378"/>
      <c r="K1200" s="382"/>
      <c r="L1200" s="37">
        <v>10.8</v>
      </c>
      <c r="M1200" s="378"/>
      <c r="N1200" s="382"/>
      <c r="O1200" s="39" t="s">
        <v>100</v>
      </c>
      <c r="P1200" s="378"/>
      <c r="Q1200" s="382"/>
      <c r="R1200" s="378"/>
      <c r="S1200" s="381"/>
      <c r="T1200" s="382"/>
      <c r="U1200" s="37">
        <v>5946.59</v>
      </c>
    </row>
    <row r="1201" spans="1:21" ht="14.25" customHeight="1" x14ac:dyDescent="0.25">
      <c r="A1201" s="39" t="s">
        <v>100</v>
      </c>
      <c r="B1201" s="39" t="s">
        <v>296</v>
      </c>
      <c r="C1201" s="379" t="s">
        <v>295</v>
      </c>
      <c r="D1201" s="381"/>
      <c r="E1201" s="382"/>
      <c r="F1201" s="380" t="s">
        <v>179</v>
      </c>
      <c r="G1201" s="382"/>
      <c r="H1201" s="383">
        <v>1.35</v>
      </c>
      <c r="I1201" s="382"/>
      <c r="J1201" s="383">
        <v>1</v>
      </c>
      <c r="K1201" s="382"/>
      <c r="L1201" s="37">
        <v>5.4</v>
      </c>
      <c r="M1201" s="378"/>
      <c r="N1201" s="382"/>
      <c r="O1201" s="39" t="s">
        <v>100</v>
      </c>
      <c r="P1201" s="383">
        <v>563.22</v>
      </c>
      <c r="Q1201" s="382"/>
      <c r="R1201" s="383">
        <v>1</v>
      </c>
      <c r="S1201" s="381"/>
      <c r="T1201" s="382"/>
      <c r="U1201" s="37">
        <v>3041.39</v>
      </c>
    </row>
    <row r="1202" spans="1:21" ht="14.25" customHeight="1" x14ac:dyDescent="0.25">
      <c r="A1202" s="39" t="s">
        <v>100</v>
      </c>
      <c r="B1202" s="39" t="s">
        <v>1585</v>
      </c>
      <c r="C1202" s="379" t="s">
        <v>1586</v>
      </c>
      <c r="D1202" s="381"/>
      <c r="E1202" s="382"/>
      <c r="F1202" s="380" t="s">
        <v>179</v>
      </c>
      <c r="G1202" s="382"/>
      <c r="H1202" s="383">
        <v>1.35</v>
      </c>
      <c r="I1202" s="382"/>
      <c r="J1202" s="383">
        <v>1</v>
      </c>
      <c r="K1202" s="382"/>
      <c r="L1202" s="37">
        <v>5.4</v>
      </c>
      <c r="M1202" s="378"/>
      <c r="N1202" s="382"/>
      <c r="O1202" s="39" t="s">
        <v>100</v>
      </c>
      <c r="P1202" s="383">
        <v>538</v>
      </c>
      <c r="Q1202" s="382"/>
      <c r="R1202" s="383">
        <v>1</v>
      </c>
      <c r="S1202" s="381"/>
      <c r="T1202" s="382"/>
      <c r="U1202" s="37">
        <v>2905.2</v>
      </c>
    </row>
    <row r="1203" spans="1:21" ht="14.25" customHeight="1" x14ac:dyDescent="0.25">
      <c r="A1203" s="39" t="s">
        <v>100</v>
      </c>
      <c r="B1203" s="39" t="s">
        <v>183</v>
      </c>
      <c r="C1203" s="379" t="s">
        <v>182</v>
      </c>
      <c r="D1203" s="381"/>
      <c r="E1203" s="382"/>
      <c r="F1203" s="380" t="s">
        <v>100</v>
      </c>
      <c r="G1203" s="382"/>
      <c r="H1203" s="378"/>
      <c r="I1203" s="382"/>
      <c r="J1203" s="378"/>
      <c r="K1203" s="382"/>
      <c r="L1203" s="38"/>
      <c r="M1203" s="378"/>
      <c r="N1203" s="382"/>
      <c r="O1203" s="39" t="s">
        <v>100</v>
      </c>
      <c r="P1203" s="378"/>
      <c r="Q1203" s="382"/>
      <c r="R1203" s="378"/>
      <c r="S1203" s="381"/>
      <c r="T1203" s="382"/>
      <c r="U1203" s="37">
        <v>0</v>
      </c>
    </row>
    <row r="1204" spans="1:21" ht="14.25" customHeight="1" x14ac:dyDescent="0.25">
      <c r="A1204" s="39" t="s">
        <v>100</v>
      </c>
      <c r="B1204" s="39" t="s">
        <v>181</v>
      </c>
      <c r="C1204" s="379" t="s">
        <v>180</v>
      </c>
      <c r="D1204" s="381"/>
      <c r="E1204" s="382"/>
      <c r="F1204" s="380" t="s">
        <v>179</v>
      </c>
      <c r="G1204" s="382"/>
      <c r="H1204" s="378"/>
      <c r="I1204" s="382"/>
      <c r="J1204" s="378"/>
      <c r="K1204" s="382"/>
      <c r="L1204" s="38"/>
      <c r="M1204" s="378"/>
      <c r="N1204" s="382"/>
      <c r="O1204" s="39" t="s">
        <v>100</v>
      </c>
      <c r="P1204" s="378"/>
      <c r="Q1204" s="382"/>
      <c r="R1204" s="378"/>
      <c r="S1204" s="381"/>
      <c r="T1204" s="382"/>
      <c r="U1204" s="37">
        <v>0</v>
      </c>
    </row>
    <row r="1205" spans="1:21" ht="14.25" customHeight="1" x14ac:dyDescent="0.25">
      <c r="A1205" s="39" t="s">
        <v>100</v>
      </c>
      <c r="B1205" s="39" t="s">
        <v>178</v>
      </c>
      <c r="C1205" s="379" t="s">
        <v>177</v>
      </c>
      <c r="D1205" s="381"/>
      <c r="E1205" s="382"/>
      <c r="F1205" s="380" t="s">
        <v>100</v>
      </c>
      <c r="G1205" s="382"/>
      <c r="H1205" s="378"/>
      <c r="I1205" s="382"/>
      <c r="J1205" s="378"/>
      <c r="K1205" s="382"/>
      <c r="L1205" s="38"/>
      <c r="M1205" s="378"/>
      <c r="N1205" s="382"/>
      <c r="O1205" s="39" t="s">
        <v>100</v>
      </c>
      <c r="P1205" s="378"/>
      <c r="Q1205" s="382"/>
      <c r="R1205" s="378"/>
      <c r="S1205" s="381"/>
      <c r="T1205" s="382"/>
      <c r="U1205" s="37">
        <v>0</v>
      </c>
    </row>
    <row r="1206" spans="1:21" ht="14.25" customHeight="1" x14ac:dyDescent="0.25">
      <c r="A1206" s="39" t="s">
        <v>100</v>
      </c>
      <c r="B1206" s="39" t="s">
        <v>100</v>
      </c>
      <c r="C1206" s="365" t="s">
        <v>166</v>
      </c>
      <c r="D1206" s="381"/>
      <c r="E1206" s="382"/>
      <c r="F1206" s="380" t="s">
        <v>100</v>
      </c>
      <c r="G1206" s="382"/>
      <c r="H1206" s="378"/>
      <c r="I1206" s="382"/>
      <c r="J1206" s="378"/>
      <c r="K1206" s="382"/>
      <c r="L1206" s="38"/>
      <c r="M1206" s="378"/>
      <c r="N1206" s="382"/>
      <c r="O1206" s="39" t="s">
        <v>100</v>
      </c>
      <c r="P1206" s="378"/>
      <c r="Q1206" s="382"/>
      <c r="R1206" s="378"/>
      <c r="S1206" s="381"/>
      <c r="T1206" s="382"/>
      <c r="U1206" s="35">
        <v>5946.59</v>
      </c>
    </row>
    <row r="1207" spans="1:21" ht="14.25" customHeight="1" x14ac:dyDescent="0.25">
      <c r="A1207" s="41" t="s">
        <v>100</v>
      </c>
      <c r="B1207" s="41" t="s">
        <v>100</v>
      </c>
      <c r="C1207" s="379" t="s">
        <v>165</v>
      </c>
      <c r="D1207" s="381"/>
      <c r="E1207" s="382"/>
      <c r="F1207" s="380" t="s">
        <v>100</v>
      </c>
      <c r="G1207" s="382"/>
      <c r="H1207" s="378"/>
      <c r="I1207" s="382"/>
      <c r="J1207" s="379" t="s">
        <v>100</v>
      </c>
      <c r="K1207" s="382"/>
      <c r="L1207" s="39" t="s">
        <v>100</v>
      </c>
      <c r="M1207" s="379" t="s">
        <v>100</v>
      </c>
      <c r="N1207" s="382"/>
      <c r="O1207" s="41" t="s">
        <v>100</v>
      </c>
      <c r="P1207" s="378"/>
      <c r="Q1207" s="382"/>
      <c r="R1207" s="379" t="s">
        <v>100</v>
      </c>
      <c r="S1207" s="381"/>
      <c r="T1207" s="382"/>
      <c r="U1207" s="37">
        <v>5946.59</v>
      </c>
    </row>
    <row r="1208" spans="1:21" ht="28.35" customHeight="1" x14ac:dyDescent="0.25">
      <c r="A1208" s="41" t="s">
        <v>100</v>
      </c>
      <c r="B1208" s="39" t="s">
        <v>454</v>
      </c>
      <c r="C1208" s="379" t="s">
        <v>453</v>
      </c>
      <c r="D1208" s="381"/>
      <c r="E1208" s="382"/>
      <c r="F1208" s="380" t="s">
        <v>160</v>
      </c>
      <c r="G1208" s="382"/>
      <c r="H1208" s="383">
        <v>74</v>
      </c>
      <c r="I1208" s="382"/>
      <c r="J1208" s="383">
        <v>1</v>
      </c>
      <c r="K1208" s="382"/>
      <c r="L1208" s="37">
        <v>74</v>
      </c>
      <c r="M1208" s="378"/>
      <c r="N1208" s="382"/>
      <c r="O1208" s="39" t="s">
        <v>100</v>
      </c>
      <c r="P1208" s="378"/>
      <c r="Q1208" s="382"/>
      <c r="R1208" s="384" t="s">
        <v>100</v>
      </c>
      <c r="S1208" s="381"/>
      <c r="T1208" s="382"/>
      <c r="U1208" s="37">
        <v>4400.4799999999996</v>
      </c>
    </row>
    <row r="1209" spans="1:21" ht="28.35" customHeight="1" x14ac:dyDescent="0.25">
      <c r="A1209" s="41" t="s">
        <v>100</v>
      </c>
      <c r="B1209" s="39" t="s">
        <v>452</v>
      </c>
      <c r="C1209" s="379" t="s">
        <v>451</v>
      </c>
      <c r="D1209" s="381"/>
      <c r="E1209" s="382"/>
      <c r="F1209" s="380" t="s">
        <v>160</v>
      </c>
      <c r="G1209" s="382"/>
      <c r="H1209" s="383">
        <v>36</v>
      </c>
      <c r="I1209" s="382"/>
      <c r="J1209" s="383">
        <v>1</v>
      </c>
      <c r="K1209" s="382"/>
      <c r="L1209" s="37">
        <v>36</v>
      </c>
      <c r="M1209" s="378"/>
      <c r="N1209" s="382"/>
      <c r="O1209" s="39" t="s">
        <v>100</v>
      </c>
      <c r="P1209" s="378"/>
      <c r="Q1209" s="382"/>
      <c r="R1209" s="384" t="s">
        <v>100</v>
      </c>
      <c r="S1209" s="381"/>
      <c r="T1209" s="382"/>
      <c r="U1209" s="37">
        <v>2140.77</v>
      </c>
    </row>
    <row r="1210" spans="1:21" ht="14.25" customHeight="1" x14ac:dyDescent="0.25">
      <c r="A1210" s="36" t="s">
        <v>100</v>
      </c>
      <c r="B1210" s="36" t="s">
        <v>100</v>
      </c>
      <c r="C1210" s="365" t="s">
        <v>136</v>
      </c>
      <c r="D1210" s="381"/>
      <c r="E1210" s="381"/>
      <c r="F1210" s="381"/>
      <c r="G1210" s="381"/>
      <c r="H1210" s="381"/>
      <c r="I1210" s="381"/>
      <c r="J1210" s="381"/>
      <c r="K1210" s="381"/>
      <c r="L1210" s="382"/>
      <c r="M1210" s="385" t="s">
        <v>100</v>
      </c>
      <c r="N1210" s="381"/>
      <c r="O1210" s="382"/>
      <c r="P1210" s="386">
        <v>3121.96</v>
      </c>
      <c r="Q1210" s="382"/>
      <c r="R1210" s="369"/>
      <c r="S1210" s="381"/>
      <c r="T1210" s="382"/>
      <c r="U1210" s="35">
        <v>12487.84</v>
      </c>
    </row>
    <row r="1211" spans="1:21" ht="71.45" customHeight="1" x14ac:dyDescent="0.25">
      <c r="A1211" s="44" t="s">
        <v>1618</v>
      </c>
      <c r="B1211" s="43" t="s">
        <v>1619</v>
      </c>
      <c r="C1211" s="365" t="s">
        <v>1620</v>
      </c>
      <c r="D1211" s="381"/>
      <c r="E1211" s="382"/>
      <c r="F1211" s="367" t="s">
        <v>192</v>
      </c>
      <c r="G1211" s="382"/>
      <c r="H1211" s="368">
        <v>10</v>
      </c>
      <c r="I1211" s="382"/>
      <c r="J1211" s="368">
        <v>1</v>
      </c>
      <c r="K1211" s="382"/>
      <c r="L1211" s="35">
        <v>10</v>
      </c>
      <c r="M1211" s="369"/>
      <c r="N1211" s="382"/>
      <c r="O1211" s="42"/>
      <c r="P1211" s="369"/>
      <c r="Q1211" s="382"/>
      <c r="R1211" s="369"/>
      <c r="S1211" s="381"/>
      <c r="T1211" s="382"/>
      <c r="U1211" s="38"/>
    </row>
    <row r="1212" spans="1:21" ht="14.25" customHeight="1" x14ac:dyDescent="0.25">
      <c r="A1212" s="39" t="s">
        <v>100</v>
      </c>
      <c r="B1212" s="39" t="s">
        <v>187</v>
      </c>
      <c r="C1212" s="379" t="s">
        <v>186</v>
      </c>
      <c r="D1212" s="381"/>
      <c r="E1212" s="382"/>
      <c r="F1212" s="380" t="s">
        <v>179</v>
      </c>
      <c r="G1212" s="382"/>
      <c r="H1212" s="378"/>
      <c r="I1212" s="382"/>
      <c r="J1212" s="378"/>
      <c r="K1212" s="382"/>
      <c r="L1212" s="37">
        <v>36</v>
      </c>
      <c r="M1212" s="378"/>
      <c r="N1212" s="382"/>
      <c r="O1212" s="39" t="s">
        <v>100</v>
      </c>
      <c r="P1212" s="378"/>
      <c r="Q1212" s="382"/>
      <c r="R1212" s="378"/>
      <c r="S1212" s="381"/>
      <c r="T1212" s="382"/>
      <c r="U1212" s="37">
        <v>19821.96</v>
      </c>
    </row>
    <row r="1213" spans="1:21" ht="14.25" customHeight="1" x14ac:dyDescent="0.25">
      <c r="A1213" s="39" t="s">
        <v>100</v>
      </c>
      <c r="B1213" s="39" t="s">
        <v>296</v>
      </c>
      <c r="C1213" s="379" t="s">
        <v>295</v>
      </c>
      <c r="D1213" s="381"/>
      <c r="E1213" s="382"/>
      <c r="F1213" s="380" t="s">
        <v>179</v>
      </c>
      <c r="G1213" s="382"/>
      <c r="H1213" s="383">
        <v>1.8</v>
      </c>
      <c r="I1213" s="382"/>
      <c r="J1213" s="383">
        <v>1</v>
      </c>
      <c r="K1213" s="382"/>
      <c r="L1213" s="37">
        <v>18</v>
      </c>
      <c r="M1213" s="378"/>
      <c r="N1213" s="382"/>
      <c r="O1213" s="39" t="s">
        <v>100</v>
      </c>
      <c r="P1213" s="383">
        <v>563.22</v>
      </c>
      <c r="Q1213" s="382"/>
      <c r="R1213" s="383">
        <v>1</v>
      </c>
      <c r="S1213" s="381"/>
      <c r="T1213" s="382"/>
      <c r="U1213" s="37">
        <v>10137.959999999999</v>
      </c>
    </row>
    <row r="1214" spans="1:21" ht="14.25" customHeight="1" x14ac:dyDescent="0.25">
      <c r="A1214" s="39" t="s">
        <v>100</v>
      </c>
      <c r="B1214" s="39" t="s">
        <v>1585</v>
      </c>
      <c r="C1214" s="379" t="s">
        <v>1586</v>
      </c>
      <c r="D1214" s="381"/>
      <c r="E1214" s="382"/>
      <c r="F1214" s="380" t="s">
        <v>179</v>
      </c>
      <c r="G1214" s="382"/>
      <c r="H1214" s="383">
        <v>1.8</v>
      </c>
      <c r="I1214" s="382"/>
      <c r="J1214" s="383">
        <v>1</v>
      </c>
      <c r="K1214" s="382"/>
      <c r="L1214" s="37">
        <v>18</v>
      </c>
      <c r="M1214" s="378"/>
      <c r="N1214" s="382"/>
      <c r="O1214" s="39" t="s">
        <v>100</v>
      </c>
      <c r="P1214" s="383">
        <v>538</v>
      </c>
      <c r="Q1214" s="382"/>
      <c r="R1214" s="383">
        <v>1</v>
      </c>
      <c r="S1214" s="381"/>
      <c r="T1214" s="382"/>
      <c r="U1214" s="37">
        <v>9684</v>
      </c>
    </row>
    <row r="1215" spans="1:21" ht="14.25" customHeight="1" x14ac:dyDescent="0.25">
      <c r="A1215" s="39" t="s">
        <v>100</v>
      </c>
      <c r="B1215" s="39" t="s">
        <v>183</v>
      </c>
      <c r="C1215" s="379" t="s">
        <v>182</v>
      </c>
      <c r="D1215" s="381"/>
      <c r="E1215" s="382"/>
      <c r="F1215" s="380" t="s">
        <v>100</v>
      </c>
      <c r="G1215" s="382"/>
      <c r="H1215" s="378"/>
      <c r="I1215" s="382"/>
      <c r="J1215" s="378"/>
      <c r="K1215" s="382"/>
      <c r="L1215" s="38"/>
      <c r="M1215" s="378"/>
      <c r="N1215" s="382"/>
      <c r="O1215" s="39" t="s">
        <v>100</v>
      </c>
      <c r="P1215" s="378"/>
      <c r="Q1215" s="382"/>
      <c r="R1215" s="378"/>
      <c r="S1215" s="381"/>
      <c r="T1215" s="382"/>
      <c r="U1215" s="37">
        <v>0</v>
      </c>
    </row>
    <row r="1216" spans="1:21" ht="14.25" customHeight="1" x14ac:dyDescent="0.25">
      <c r="A1216" s="39" t="s">
        <v>100</v>
      </c>
      <c r="B1216" s="39" t="s">
        <v>181</v>
      </c>
      <c r="C1216" s="379" t="s">
        <v>180</v>
      </c>
      <c r="D1216" s="381"/>
      <c r="E1216" s="382"/>
      <c r="F1216" s="380" t="s">
        <v>179</v>
      </c>
      <c r="G1216" s="382"/>
      <c r="H1216" s="378"/>
      <c r="I1216" s="382"/>
      <c r="J1216" s="378"/>
      <c r="K1216" s="382"/>
      <c r="L1216" s="38"/>
      <c r="M1216" s="378"/>
      <c r="N1216" s="382"/>
      <c r="O1216" s="39" t="s">
        <v>100</v>
      </c>
      <c r="P1216" s="378"/>
      <c r="Q1216" s="382"/>
      <c r="R1216" s="378"/>
      <c r="S1216" s="381"/>
      <c r="T1216" s="382"/>
      <c r="U1216" s="37">
        <v>0</v>
      </c>
    </row>
    <row r="1217" spans="1:21" ht="14.25" customHeight="1" x14ac:dyDescent="0.25">
      <c r="A1217" s="39" t="s">
        <v>100</v>
      </c>
      <c r="B1217" s="39" t="s">
        <v>178</v>
      </c>
      <c r="C1217" s="379" t="s">
        <v>177</v>
      </c>
      <c r="D1217" s="381"/>
      <c r="E1217" s="382"/>
      <c r="F1217" s="380" t="s">
        <v>100</v>
      </c>
      <c r="G1217" s="382"/>
      <c r="H1217" s="378"/>
      <c r="I1217" s="382"/>
      <c r="J1217" s="378"/>
      <c r="K1217" s="382"/>
      <c r="L1217" s="38"/>
      <c r="M1217" s="378"/>
      <c r="N1217" s="382"/>
      <c r="O1217" s="39" t="s">
        <v>100</v>
      </c>
      <c r="P1217" s="378"/>
      <c r="Q1217" s="382"/>
      <c r="R1217" s="378"/>
      <c r="S1217" s="381"/>
      <c r="T1217" s="382"/>
      <c r="U1217" s="37">
        <v>0</v>
      </c>
    </row>
    <row r="1218" spans="1:21" ht="14.25" customHeight="1" x14ac:dyDescent="0.25">
      <c r="A1218" s="39" t="s">
        <v>100</v>
      </c>
      <c r="B1218" s="39" t="s">
        <v>100</v>
      </c>
      <c r="C1218" s="365" t="s">
        <v>166</v>
      </c>
      <c r="D1218" s="381"/>
      <c r="E1218" s="382"/>
      <c r="F1218" s="380" t="s">
        <v>100</v>
      </c>
      <c r="G1218" s="382"/>
      <c r="H1218" s="378"/>
      <c r="I1218" s="382"/>
      <c r="J1218" s="378"/>
      <c r="K1218" s="382"/>
      <c r="L1218" s="38"/>
      <c r="M1218" s="378"/>
      <c r="N1218" s="382"/>
      <c r="O1218" s="39" t="s">
        <v>100</v>
      </c>
      <c r="P1218" s="378"/>
      <c r="Q1218" s="382"/>
      <c r="R1218" s="378"/>
      <c r="S1218" s="381"/>
      <c r="T1218" s="382"/>
      <c r="U1218" s="35">
        <v>19821.96</v>
      </c>
    </row>
    <row r="1219" spans="1:21" ht="14.25" customHeight="1" x14ac:dyDescent="0.25">
      <c r="A1219" s="41" t="s">
        <v>100</v>
      </c>
      <c r="B1219" s="41" t="s">
        <v>100</v>
      </c>
      <c r="C1219" s="379" t="s">
        <v>165</v>
      </c>
      <c r="D1219" s="381"/>
      <c r="E1219" s="382"/>
      <c r="F1219" s="380" t="s">
        <v>100</v>
      </c>
      <c r="G1219" s="382"/>
      <c r="H1219" s="378"/>
      <c r="I1219" s="382"/>
      <c r="J1219" s="379" t="s">
        <v>100</v>
      </c>
      <c r="K1219" s="382"/>
      <c r="L1219" s="39" t="s">
        <v>100</v>
      </c>
      <c r="M1219" s="379" t="s">
        <v>100</v>
      </c>
      <c r="N1219" s="382"/>
      <c r="O1219" s="41" t="s">
        <v>100</v>
      </c>
      <c r="P1219" s="378"/>
      <c r="Q1219" s="382"/>
      <c r="R1219" s="379" t="s">
        <v>100</v>
      </c>
      <c r="S1219" s="381"/>
      <c r="T1219" s="382"/>
      <c r="U1219" s="37">
        <v>19821.96</v>
      </c>
    </row>
    <row r="1220" spans="1:21" ht="28.35" customHeight="1" x14ac:dyDescent="0.25">
      <c r="A1220" s="41" t="s">
        <v>100</v>
      </c>
      <c r="B1220" s="39" t="s">
        <v>454</v>
      </c>
      <c r="C1220" s="379" t="s">
        <v>453</v>
      </c>
      <c r="D1220" s="381"/>
      <c r="E1220" s="382"/>
      <c r="F1220" s="380" t="s">
        <v>160</v>
      </c>
      <c r="G1220" s="382"/>
      <c r="H1220" s="383">
        <v>74</v>
      </c>
      <c r="I1220" s="382"/>
      <c r="J1220" s="383">
        <v>1</v>
      </c>
      <c r="K1220" s="382"/>
      <c r="L1220" s="37">
        <v>74</v>
      </c>
      <c r="M1220" s="378"/>
      <c r="N1220" s="382"/>
      <c r="O1220" s="39" t="s">
        <v>100</v>
      </c>
      <c r="P1220" s="378"/>
      <c r="Q1220" s="382"/>
      <c r="R1220" s="384" t="s">
        <v>100</v>
      </c>
      <c r="S1220" s="381"/>
      <c r="T1220" s="382"/>
      <c r="U1220" s="37">
        <v>14668.25</v>
      </c>
    </row>
    <row r="1221" spans="1:21" ht="28.35" customHeight="1" x14ac:dyDescent="0.25">
      <c r="A1221" s="41" t="s">
        <v>100</v>
      </c>
      <c r="B1221" s="39" t="s">
        <v>452</v>
      </c>
      <c r="C1221" s="379" t="s">
        <v>451</v>
      </c>
      <c r="D1221" s="381"/>
      <c r="E1221" s="382"/>
      <c r="F1221" s="380" t="s">
        <v>160</v>
      </c>
      <c r="G1221" s="382"/>
      <c r="H1221" s="383">
        <v>36</v>
      </c>
      <c r="I1221" s="382"/>
      <c r="J1221" s="383">
        <v>1</v>
      </c>
      <c r="K1221" s="382"/>
      <c r="L1221" s="37">
        <v>36</v>
      </c>
      <c r="M1221" s="378"/>
      <c r="N1221" s="382"/>
      <c r="O1221" s="39" t="s">
        <v>100</v>
      </c>
      <c r="P1221" s="378"/>
      <c r="Q1221" s="382"/>
      <c r="R1221" s="384" t="s">
        <v>100</v>
      </c>
      <c r="S1221" s="381"/>
      <c r="T1221" s="382"/>
      <c r="U1221" s="37">
        <v>7135.91</v>
      </c>
    </row>
    <row r="1222" spans="1:21" ht="14.25" customHeight="1" x14ac:dyDescent="0.25">
      <c r="A1222" s="36" t="s">
        <v>100</v>
      </c>
      <c r="B1222" s="36" t="s">
        <v>100</v>
      </c>
      <c r="C1222" s="365" t="s">
        <v>136</v>
      </c>
      <c r="D1222" s="381"/>
      <c r="E1222" s="381"/>
      <c r="F1222" s="381"/>
      <c r="G1222" s="381"/>
      <c r="H1222" s="381"/>
      <c r="I1222" s="381"/>
      <c r="J1222" s="381"/>
      <c r="K1222" s="381"/>
      <c r="L1222" s="382"/>
      <c r="M1222" s="385" t="s">
        <v>100</v>
      </c>
      <c r="N1222" s="381"/>
      <c r="O1222" s="382"/>
      <c r="P1222" s="386">
        <v>4162.6099999999997</v>
      </c>
      <c r="Q1222" s="382"/>
      <c r="R1222" s="369"/>
      <c r="S1222" s="381"/>
      <c r="T1222" s="382"/>
      <c r="U1222" s="35">
        <v>41626.120000000003</v>
      </c>
    </row>
    <row r="1223" spans="1:21" ht="71.45" customHeight="1" x14ac:dyDescent="0.25">
      <c r="A1223" s="44" t="s">
        <v>1621</v>
      </c>
      <c r="B1223" s="43" t="s">
        <v>1622</v>
      </c>
      <c r="C1223" s="365" t="s">
        <v>1623</v>
      </c>
      <c r="D1223" s="381"/>
      <c r="E1223" s="382"/>
      <c r="F1223" s="367" t="s">
        <v>192</v>
      </c>
      <c r="G1223" s="382"/>
      <c r="H1223" s="368">
        <v>2</v>
      </c>
      <c r="I1223" s="382"/>
      <c r="J1223" s="368">
        <v>1</v>
      </c>
      <c r="K1223" s="382"/>
      <c r="L1223" s="35">
        <v>2</v>
      </c>
      <c r="M1223" s="369"/>
      <c r="N1223" s="382"/>
      <c r="O1223" s="42"/>
      <c r="P1223" s="369"/>
      <c r="Q1223" s="382"/>
      <c r="R1223" s="369"/>
      <c r="S1223" s="381"/>
      <c r="T1223" s="382"/>
      <c r="U1223" s="38"/>
    </row>
    <row r="1224" spans="1:21" ht="14.25" customHeight="1" x14ac:dyDescent="0.25">
      <c r="A1224" s="39" t="s">
        <v>100</v>
      </c>
      <c r="B1224" s="39" t="s">
        <v>187</v>
      </c>
      <c r="C1224" s="379" t="s">
        <v>186</v>
      </c>
      <c r="D1224" s="381"/>
      <c r="E1224" s="382"/>
      <c r="F1224" s="380" t="s">
        <v>179</v>
      </c>
      <c r="G1224" s="382"/>
      <c r="H1224" s="378"/>
      <c r="I1224" s="382"/>
      <c r="J1224" s="378"/>
      <c r="K1224" s="382"/>
      <c r="L1224" s="37">
        <v>12.6</v>
      </c>
      <c r="M1224" s="378"/>
      <c r="N1224" s="382"/>
      <c r="O1224" s="39" t="s">
        <v>100</v>
      </c>
      <c r="P1224" s="378"/>
      <c r="Q1224" s="382"/>
      <c r="R1224" s="378"/>
      <c r="S1224" s="381"/>
      <c r="T1224" s="382"/>
      <c r="U1224" s="37">
        <v>6937.69</v>
      </c>
    </row>
    <row r="1225" spans="1:21" ht="14.25" customHeight="1" x14ac:dyDescent="0.25">
      <c r="A1225" s="39" t="s">
        <v>100</v>
      </c>
      <c r="B1225" s="39" t="s">
        <v>296</v>
      </c>
      <c r="C1225" s="379" t="s">
        <v>295</v>
      </c>
      <c r="D1225" s="381"/>
      <c r="E1225" s="382"/>
      <c r="F1225" s="380" t="s">
        <v>179</v>
      </c>
      <c r="G1225" s="382"/>
      <c r="H1225" s="383">
        <v>3.15</v>
      </c>
      <c r="I1225" s="382"/>
      <c r="J1225" s="383">
        <v>1</v>
      </c>
      <c r="K1225" s="382"/>
      <c r="L1225" s="37">
        <v>6.3</v>
      </c>
      <c r="M1225" s="378"/>
      <c r="N1225" s="382"/>
      <c r="O1225" s="39" t="s">
        <v>100</v>
      </c>
      <c r="P1225" s="383">
        <v>563.22</v>
      </c>
      <c r="Q1225" s="382"/>
      <c r="R1225" s="383">
        <v>1</v>
      </c>
      <c r="S1225" s="381"/>
      <c r="T1225" s="382"/>
      <c r="U1225" s="37">
        <v>3548.29</v>
      </c>
    </row>
    <row r="1226" spans="1:21" ht="14.25" customHeight="1" x14ac:dyDescent="0.25">
      <c r="A1226" s="39" t="s">
        <v>100</v>
      </c>
      <c r="B1226" s="39" t="s">
        <v>1585</v>
      </c>
      <c r="C1226" s="379" t="s">
        <v>1586</v>
      </c>
      <c r="D1226" s="381"/>
      <c r="E1226" s="382"/>
      <c r="F1226" s="380" t="s">
        <v>179</v>
      </c>
      <c r="G1226" s="382"/>
      <c r="H1226" s="383">
        <v>3.15</v>
      </c>
      <c r="I1226" s="382"/>
      <c r="J1226" s="383">
        <v>1</v>
      </c>
      <c r="K1226" s="382"/>
      <c r="L1226" s="37">
        <v>6.3</v>
      </c>
      <c r="M1226" s="378"/>
      <c r="N1226" s="382"/>
      <c r="O1226" s="39" t="s">
        <v>100</v>
      </c>
      <c r="P1226" s="383">
        <v>538</v>
      </c>
      <c r="Q1226" s="382"/>
      <c r="R1226" s="383">
        <v>1</v>
      </c>
      <c r="S1226" s="381"/>
      <c r="T1226" s="382"/>
      <c r="U1226" s="37">
        <v>3389.4</v>
      </c>
    </row>
    <row r="1227" spans="1:21" ht="14.25" customHeight="1" x14ac:dyDescent="0.25">
      <c r="A1227" s="39" t="s">
        <v>100</v>
      </c>
      <c r="B1227" s="39" t="s">
        <v>183</v>
      </c>
      <c r="C1227" s="379" t="s">
        <v>182</v>
      </c>
      <c r="D1227" s="381"/>
      <c r="E1227" s="382"/>
      <c r="F1227" s="380" t="s">
        <v>100</v>
      </c>
      <c r="G1227" s="382"/>
      <c r="H1227" s="378"/>
      <c r="I1227" s="382"/>
      <c r="J1227" s="378"/>
      <c r="K1227" s="382"/>
      <c r="L1227" s="38"/>
      <c r="M1227" s="378"/>
      <c r="N1227" s="382"/>
      <c r="O1227" s="39" t="s">
        <v>100</v>
      </c>
      <c r="P1227" s="378"/>
      <c r="Q1227" s="382"/>
      <c r="R1227" s="378"/>
      <c r="S1227" s="381"/>
      <c r="T1227" s="382"/>
      <c r="U1227" s="37">
        <v>0</v>
      </c>
    </row>
    <row r="1228" spans="1:21" ht="14.25" customHeight="1" x14ac:dyDescent="0.25">
      <c r="A1228" s="39" t="s">
        <v>100</v>
      </c>
      <c r="B1228" s="39" t="s">
        <v>181</v>
      </c>
      <c r="C1228" s="379" t="s">
        <v>180</v>
      </c>
      <c r="D1228" s="381"/>
      <c r="E1228" s="382"/>
      <c r="F1228" s="380" t="s">
        <v>179</v>
      </c>
      <c r="G1228" s="382"/>
      <c r="H1228" s="378"/>
      <c r="I1228" s="382"/>
      <c r="J1228" s="378"/>
      <c r="K1228" s="382"/>
      <c r="L1228" s="38"/>
      <c r="M1228" s="378"/>
      <c r="N1228" s="382"/>
      <c r="O1228" s="39" t="s">
        <v>100</v>
      </c>
      <c r="P1228" s="378"/>
      <c r="Q1228" s="382"/>
      <c r="R1228" s="378"/>
      <c r="S1228" s="381"/>
      <c r="T1228" s="382"/>
      <c r="U1228" s="37">
        <v>0</v>
      </c>
    </row>
    <row r="1229" spans="1:21" ht="14.25" customHeight="1" x14ac:dyDescent="0.25">
      <c r="A1229" s="39" t="s">
        <v>100</v>
      </c>
      <c r="B1229" s="39" t="s">
        <v>178</v>
      </c>
      <c r="C1229" s="379" t="s">
        <v>177</v>
      </c>
      <c r="D1229" s="381"/>
      <c r="E1229" s="382"/>
      <c r="F1229" s="380" t="s">
        <v>100</v>
      </c>
      <c r="G1229" s="382"/>
      <c r="H1229" s="378"/>
      <c r="I1229" s="382"/>
      <c r="J1229" s="378"/>
      <c r="K1229" s="382"/>
      <c r="L1229" s="38"/>
      <c r="M1229" s="378"/>
      <c r="N1229" s="382"/>
      <c r="O1229" s="39" t="s">
        <v>100</v>
      </c>
      <c r="P1229" s="378"/>
      <c r="Q1229" s="382"/>
      <c r="R1229" s="378"/>
      <c r="S1229" s="381"/>
      <c r="T1229" s="382"/>
      <c r="U1229" s="37">
        <v>0</v>
      </c>
    </row>
    <row r="1230" spans="1:21" ht="14.25" customHeight="1" x14ac:dyDescent="0.25">
      <c r="A1230" s="39" t="s">
        <v>100</v>
      </c>
      <c r="B1230" s="39" t="s">
        <v>100</v>
      </c>
      <c r="C1230" s="365" t="s">
        <v>166</v>
      </c>
      <c r="D1230" s="381"/>
      <c r="E1230" s="382"/>
      <c r="F1230" s="380" t="s">
        <v>100</v>
      </c>
      <c r="G1230" s="382"/>
      <c r="H1230" s="378"/>
      <c r="I1230" s="382"/>
      <c r="J1230" s="378"/>
      <c r="K1230" s="382"/>
      <c r="L1230" s="38"/>
      <c r="M1230" s="378"/>
      <c r="N1230" s="382"/>
      <c r="O1230" s="39" t="s">
        <v>100</v>
      </c>
      <c r="P1230" s="378"/>
      <c r="Q1230" s="382"/>
      <c r="R1230" s="378"/>
      <c r="S1230" s="381"/>
      <c r="T1230" s="382"/>
      <c r="U1230" s="35">
        <v>6937.69</v>
      </c>
    </row>
    <row r="1231" spans="1:21" ht="14.25" customHeight="1" x14ac:dyDescent="0.25">
      <c r="A1231" s="41" t="s">
        <v>100</v>
      </c>
      <c r="B1231" s="41" t="s">
        <v>100</v>
      </c>
      <c r="C1231" s="379" t="s">
        <v>165</v>
      </c>
      <c r="D1231" s="381"/>
      <c r="E1231" s="382"/>
      <c r="F1231" s="380" t="s">
        <v>100</v>
      </c>
      <c r="G1231" s="382"/>
      <c r="H1231" s="378"/>
      <c r="I1231" s="382"/>
      <c r="J1231" s="379" t="s">
        <v>100</v>
      </c>
      <c r="K1231" s="382"/>
      <c r="L1231" s="39" t="s">
        <v>100</v>
      </c>
      <c r="M1231" s="379" t="s">
        <v>100</v>
      </c>
      <c r="N1231" s="382"/>
      <c r="O1231" s="41" t="s">
        <v>100</v>
      </c>
      <c r="P1231" s="378"/>
      <c r="Q1231" s="382"/>
      <c r="R1231" s="379" t="s">
        <v>100</v>
      </c>
      <c r="S1231" s="381"/>
      <c r="T1231" s="382"/>
      <c r="U1231" s="37">
        <v>6937.69</v>
      </c>
    </row>
    <row r="1232" spans="1:21" ht="28.35" customHeight="1" x14ac:dyDescent="0.25">
      <c r="A1232" s="41" t="s">
        <v>100</v>
      </c>
      <c r="B1232" s="39" t="s">
        <v>454</v>
      </c>
      <c r="C1232" s="379" t="s">
        <v>453</v>
      </c>
      <c r="D1232" s="381"/>
      <c r="E1232" s="382"/>
      <c r="F1232" s="380" t="s">
        <v>160</v>
      </c>
      <c r="G1232" s="382"/>
      <c r="H1232" s="383">
        <v>74</v>
      </c>
      <c r="I1232" s="382"/>
      <c r="J1232" s="383">
        <v>1</v>
      </c>
      <c r="K1232" s="382"/>
      <c r="L1232" s="37">
        <v>74</v>
      </c>
      <c r="M1232" s="378"/>
      <c r="N1232" s="382"/>
      <c r="O1232" s="39" t="s">
        <v>100</v>
      </c>
      <c r="P1232" s="378"/>
      <c r="Q1232" s="382"/>
      <c r="R1232" s="384" t="s">
        <v>100</v>
      </c>
      <c r="S1232" s="381"/>
      <c r="T1232" s="382"/>
      <c r="U1232" s="37">
        <v>5133.8900000000003</v>
      </c>
    </row>
    <row r="1233" spans="1:21" ht="28.35" customHeight="1" x14ac:dyDescent="0.25">
      <c r="A1233" s="41" t="s">
        <v>100</v>
      </c>
      <c r="B1233" s="39" t="s">
        <v>452</v>
      </c>
      <c r="C1233" s="379" t="s">
        <v>451</v>
      </c>
      <c r="D1233" s="381"/>
      <c r="E1233" s="382"/>
      <c r="F1233" s="380" t="s">
        <v>160</v>
      </c>
      <c r="G1233" s="382"/>
      <c r="H1233" s="383">
        <v>36</v>
      </c>
      <c r="I1233" s="382"/>
      <c r="J1233" s="383">
        <v>1</v>
      </c>
      <c r="K1233" s="382"/>
      <c r="L1233" s="37">
        <v>36</v>
      </c>
      <c r="M1233" s="378"/>
      <c r="N1233" s="382"/>
      <c r="O1233" s="39" t="s">
        <v>100</v>
      </c>
      <c r="P1233" s="378"/>
      <c r="Q1233" s="382"/>
      <c r="R1233" s="384" t="s">
        <v>100</v>
      </c>
      <c r="S1233" s="381"/>
      <c r="T1233" s="382"/>
      <c r="U1233" s="37">
        <v>2497.5700000000002</v>
      </c>
    </row>
    <row r="1234" spans="1:21" ht="14.25" customHeight="1" x14ac:dyDescent="0.25">
      <c r="A1234" s="36" t="s">
        <v>100</v>
      </c>
      <c r="B1234" s="36" t="s">
        <v>100</v>
      </c>
      <c r="C1234" s="365" t="s">
        <v>136</v>
      </c>
      <c r="D1234" s="381"/>
      <c r="E1234" s="381"/>
      <c r="F1234" s="381"/>
      <c r="G1234" s="381"/>
      <c r="H1234" s="381"/>
      <c r="I1234" s="381"/>
      <c r="J1234" s="381"/>
      <c r="K1234" s="381"/>
      <c r="L1234" s="382"/>
      <c r="M1234" s="385" t="s">
        <v>100</v>
      </c>
      <c r="N1234" s="381"/>
      <c r="O1234" s="382"/>
      <c r="P1234" s="386">
        <v>7284.57</v>
      </c>
      <c r="Q1234" s="382"/>
      <c r="R1234" s="369"/>
      <c r="S1234" s="381"/>
      <c r="T1234" s="382"/>
      <c r="U1234" s="35">
        <v>14569.15</v>
      </c>
    </row>
    <row r="1235" spans="1:21" ht="38.85" customHeight="1" x14ac:dyDescent="0.25">
      <c r="A1235" s="44" t="s">
        <v>1624</v>
      </c>
      <c r="B1235" s="43" t="s">
        <v>1625</v>
      </c>
      <c r="C1235" s="365" t="s">
        <v>1626</v>
      </c>
      <c r="D1235" s="381"/>
      <c r="E1235" s="382"/>
      <c r="F1235" s="367" t="s">
        <v>192</v>
      </c>
      <c r="G1235" s="382"/>
      <c r="H1235" s="368">
        <v>4</v>
      </c>
      <c r="I1235" s="382"/>
      <c r="J1235" s="368">
        <v>1</v>
      </c>
      <c r="K1235" s="382"/>
      <c r="L1235" s="35">
        <v>4</v>
      </c>
      <c r="M1235" s="369"/>
      <c r="N1235" s="382"/>
      <c r="O1235" s="42"/>
      <c r="P1235" s="369"/>
      <c r="Q1235" s="382"/>
      <c r="R1235" s="369"/>
      <c r="S1235" s="381"/>
      <c r="T1235" s="382"/>
      <c r="U1235" s="38"/>
    </row>
    <row r="1236" spans="1:21" ht="14.25" customHeight="1" x14ac:dyDescent="0.25">
      <c r="A1236" s="39" t="s">
        <v>100</v>
      </c>
      <c r="B1236" s="39" t="s">
        <v>187</v>
      </c>
      <c r="C1236" s="379" t="s">
        <v>186</v>
      </c>
      <c r="D1236" s="381"/>
      <c r="E1236" s="382"/>
      <c r="F1236" s="380" t="s">
        <v>179</v>
      </c>
      <c r="G1236" s="382"/>
      <c r="H1236" s="378"/>
      <c r="I1236" s="382"/>
      <c r="J1236" s="378"/>
      <c r="K1236" s="382"/>
      <c r="L1236" s="37">
        <v>5.2</v>
      </c>
      <c r="M1236" s="378"/>
      <c r="N1236" s="382"/>
      <c r="O1236" s="39" t="s">
        <v>100</v>
      </c>
      <c r="P1236" s="378"/>
      <c r="Q1236" s="382"/>
      <c r="R1236" s="378"/>
      <c r="S1236" s="381"/>
      <c r="T1236" s="382"/>
      <c r="U1236" s="37">
        <v>3689.33</v>
      </c>
    </row>
    <row r="1237" spans="1:21" ht="14.25" customHeight="1" x14ac:dyDescent="0.25">
      <c r="A1237" s="39" t="s">
        <v>100</v>
      </c>
      <c r="B1237" s="39" t="s">
        <v>1585</v>
      </c>
      <c r="C1237" s="379" t="s">
        <v>1586</v>
      </c>
      <c r="D1237" s="381"/>
      <c r="E1237" s="382"/>
      <c r="F1237" s="380" t="s">
        <v>179</v>
      </c>
      <c r="G1237" s="382"/>
      <c r="H1237" s="383">
        <v>0.52</v>
      </c>
      <c r="I1237" s="382"/>
      <c r="J1237" s="383">
        <v>1</v>
      </c>
      <c r="K1237" s="382"/>
      <c r="L1237" s="37">
        <v>2.08</v>
      </c>
      <c r="M1237" s="378"/>
      <c r="N1237" s="382"/>
      <c r="O1237" s="39" t="s">
        <v>100</v>
      </c>
      <c r="P1237" s="383">
        <v>538</v>
      </c>
      <c r="Q1237" s="382"/>
      <c r="R1237" s="383">
        <v>1</v>
      </c>
      <c r="S1237" s="381"/>
      <c r="T1237" s="382"/>
      <c r="U1237" s="37">
        <v>1119.04</v>
      </c>
    </row>
    <row r="1238" spans="1:21" ht="14.25" customHeight="1" x14ac:dyDescent="0.25">
      <c r="A1238" s="39" t="s">
        <v>100</v>
      </c>
      <c r="B1238" s="39" t="s">
        <v>1599</v>
      </c>
      <c r="C1238" s="379" t="s">
        <v>1600</v>
      </c>
      <c r="D1238" s="381"/>
      <c r="E1238" s="382"/>
      <c r="F1238" s="380" t="s">
        <v>179</v>
      </c>
      <c r="G1238" s="382"/>
      <c r="H1238" s="383">
        <v>0.78</v>
      </c>
      <c r="I1238" s="382"/>
      <c r="J1238" s="383">
        <v>1</v>
      </c>
      <c r="K1238" s="382"/>
      <c r="L1238" s="37">
        <v>3.12</v>
      </c>
      <c r="M1238" s="378"/>
      <c r="N1238" s="382"/>
      <c r="O1238" s="39" t="s">
        <v>100</v>
      </c>
      <c r="P1238" s="383">
        <v>823.81</v>
      </c>
      <c r="Q1238" s="382"/>
      <c r="R1238" s="383">
        <v>1</v>
      </c>
      <c r="S1238" s="381"/>
      <c r="T1238" s="382"/>
      <c r="U1238" s="37">
        <v>2570.29</v>
      </c>
    </row>
    <row r="1239" spans="1:21" ht="14.25" customHeight="1" x14ac:dyDescent="0.25">
      <c r="A1239" s="39" t="s">
        <v>100</v>
      </c>
      <c r="B1239" s="39" t="s">
        <v>183</v>
      </c>
      <c r="C1239" s="379" t="s">
        <v>182</v>
      </c>
      <c r="D1239" s="381"/>
      <c r="E1239" s="382"/>
      <c r="F1239" s="380" t="s">
        <v>100</v>
      </c>
      <c r="G1239" s="382"/>
      <c r="H1239" s="378"/>
      <c r="I1239" s="382"/>
      <c r="J1239" s="378"/>
      <c r="K1239" s="382"/>
      <c r="L1239" s="38"/>
      <c r="M1239" s="378"/>
      <c r="N1239" s="382"/>
      <c r="O1239" s="39" t="s">
        <v>100</v>
      </c>
      <c r="P1239" s="378"/>
      <c r="Q1239" s="382"/>
      <c r="R1239" s="378"/>
      <c r="S1239" s="381"/>
      <c r="T1239" s="382"/>
      <c r="U1239" s="37">
        <v>0</v>
      </c>
    </row>
    <row r="1240" spans="1:21" ht="14.25" customHeight="1" x14ac:dyDescent="0.25">
      <c r="A1240" s="39" t="s">
        <v>100</v>
      </c>
      <c r="B1240" s="39" t="s">
        <v>181</v>
      </c>
      <c r="C1240" s="379" t="s">
        <v>180</v>
      </c>
      <c r="D1240" s="381"/>
      <c r="E1240" s="382"/>
      <c r="F1240" s="380" t="s">
        <v>179</v>
      </c>
      <c r="G1240" s="382"/>
      <c r="H1240" s="378"/>
      <c r="I1240" s="382"/>
      <c r="J1240" s="378"/>
      <c r="K1240" s="382"/>
      <c r="L1240" s="38"/>
      <c r="M1240" s="378"/>
      <c r="N1240" s="382"/>
      <c r="O1240" s="39" t="s">
        <v>100</v>
      </c>
      <c r="P1240" s="378"/>
      <c r="Q1240" s="382"/>
      <c r="R1240" s="378"/>
      <c r="S1240" s="381"/>
      <c r="T1240" s="382"/>
      <c r="U1240" s="37">
        <v>0</v>
      </c>
    </row>
    <row r="1241" spans="1:21" ht="14.25" customHeight="1" x14ac:dyDescent="0.25">
      <c r="A1241" s="39" t="s">
        <v>100</v>
      </c>
      <c r="B1241" s="39" t="s">
        <v>178</v>
      </c>
      <c r="C1241" s="379" t="s">
        <v>177</v>
      </c>
      <c r="D1241" s="381"/>
      <c r="E1241" s="382"/>
      <c r="F1241" s="380" t="s">
        <v>100</v>
      </c>
      <c r="G1241" s="382"/>
      <c r="H1241" s="378"/>
      <c r="I1241" s="382"/>
      <c r="J1241" s="378"/>
      <c r="K1241" s="382"/>
      <c r="L1241" s="38"/>
      <c r="M1241" s="378"/>
      <c r="N1241" s="382"/>
      <c r="O1241" s="39" t="s">
        <v>100</v>
      </c>
      <c r="P1241" s="378"/>
      <c r="Q1241" s="382"/>
      <c r="R1241" s="378"/>
      <c r="S1241" s="381"/>
      <c r="T1241" s="382"/>
      <c r="U1241" s="37">
        <v>0</v>
      </c>
    </row>
    <row r="1242" spans="1:21" ht="14.25" customHeight="1" x14ac:dyDescent="0.25">
      <c r="A1242" s="39" t="s">
        <v>100</v>
      </c>
      <c r="B1242" s="39" t="s">
        <v>100</v>
      </c>
      <c r="C1242" s="365" t="s">
        <v>166</v>
      </c>
      <c r="D1242" s="381"/>
      <c r="E1242" s="382"/>
      <c r="F1242" s="380" t="s">
        <v>100</v>
      </c>
      <c r="G1242" s="382"/>
      <c r="H1242" s="378"/>
      <c r="I1242" s="382"/>
      <c r="J1242" s="378"/>
      <c r="K1242" s="382"/>
      <c r="L1242" s="38"/>
      <c r="M1242" s="378"/>
      <c r="N1242" s="382"/>
      <c r="O1242" s="39" t="s">
        <v>100</v>
      </c>
      <c r="P1242" s="378"/>
      <c r="Q1242" s="382"/>
      <c r="R1242" s="378"/>
      <c r="S1242" s="381"/>
      <c r="T1242" s="382"/>
      <c r="U1242" s="35">
        <v>3689.33</v>
      </c>
    </row>
    <row r="1243" spans="1:21" ht="14.25" customHeight="1" x14ac:dyDescent="0.25">
      <c r="A1243" s="41" t="s">
        <v>100</v>
      </c>
      <c r="B1243" s="41" t="s">
        <v>100</v>
      </c>
      <c r="C1243" s="379" t="s">
        <v>165</v>
      </c>
      <c r="D1243" s="381"/>
      <c r="E1243" s="382"/>
      <c r="F1243" s="380" t="s">
        <v>100</v>
      </c>
      <c r="G1243" s="382"/>
      <c r="H1243" s="378"/>
      <c r="I1243" s="382"/>
      <c r="J1243" s="379" t="s">
        <v>100</v>
      </c>
      <c r="K1243" s="382"/>
      <c r="L1243" s="39" t="s">
        <v>100</v>
      </c>
      <c r="M1243" s="379" t="s">
        <v>100</v>
      </c>
      <c r="N1243" s="382"/>
      <c r="O1243" s="41" t="s">
        <v>100</v>
      </c>
      <c r="P1243" s="378"/>
      <c r="Q1243" s="382"/>
      <c r="R1243" s="379" t="s">
        <v>100</v>
      </c>
      <c r="S1243" s="381"/>
      <c r="T1243" s="382"/>
      <c r="U1243" s="37">
        <v>3689.33</v>
      </c>
    </row>
    <row r="1244" spans="1:21" ht="28.35" customHeight="1" x14ac:dyDescent="0.25">
      <c r="A1244" s="41" t="s">
        <v>100</v>
      </c>
      <c r="B1244" s="39" t="s">
        <v>454</v>
      </c>
      <c r="C1244" s="379" t="s">
        <v>453</v>
      </c>
      <c r="D1244" s="381"/>
      <c r="E1244" s="382"/>
      <c r="F1244" s="380" t="s">
        <v>160</v>
      </c>
      <c r="G1244" s="382"/>
      <c r="H1244" s="383">
        <v>74</v>
      </c>
      <c r="I1244" s="382"/>
      <c r="J1244" s="383">
        <v>1</v>
      </c>
      <c r="K1244" s="382"/>
      <c r="L1244" s="37">
        <v>74</v>
      </c>
      <c r="M1244" s="378"/>
      <c r="N1244" s="382"/>
      <c r="O1244" s="39" t="s">
        <v>100</v>
      </c>
      <c r="P1244" s="378"/>
      <c r="Q1244" s="382"/>
      <c r="R1244" s="384" t="s">
        <v>100</v>
      </c>
      <c r="S1244" s="381"/>
      <c r="T1244" s="382"/>
      <c r="U1244" s="37">
        <v>2730.1</v>
      </c>
    </row>
    <row r="1245" spans="1:21" ht="28.35" customHeight="1" x14ac:dyDescent="0.25">
      <c r="A1245" s="41" t="s">
        <v>100</v>
      </c>
      <c r="B1245" s="39" t="s">
        <v>452</v>
      </c>
      <c r="C1245" s="379" t="s">
        <v>451</v>
      </c>
      <c r="D1245" s="381"/>
      <c r="E1245" s="382"/>
      <c r="F1245" s="380" t="s">
        <v>160</v>
      </c>
      <c r="G1245" s="382"/>
      <c r="H1245" s="383">
        <v>36</v>
      </c>
      <c r="I1245" s="382"/>
      <c r="J1245" s="383">
        <v>1</v>
      </c>
      <c r="K1245" s="382"/>
      <c r="L1245" s="37">
        <v>36</v>
      </c>
      <c r="M1245" s="378"/>
      <c r="N1245" s="382"/>
      <c r="O1245" s="39" t="s">
        <v>100</v>
      </c>
      <c r="P1245" s="378"/>
      <c r="Q1245" s="382"/>
      <c r="R1245" s="384" t="s">
        <v>100</v>
      </c>
      <c r="S1245" s="381"/>
      <c r="T1245" s="382"/>
      <c r="U1245" s="37">
        <v>1328.16</v>
      </c>
    </row>
    <row r="1246" spans="1:21" ht="14.25" customHeight="1" x14ac:dyDescent="0.25">
      <c r="A1246" s="36" t="s">
        <v>100</v>
      </c>
      <c r="B1246" s="36" t="s">
        <v>100</v>
      </c>
      <c r="C1246" s="365" t="s">
        <v>136</v>
      </c>
      <c r="D1246" s="381"/>
      <c r="E1246" s="381"/>
      <c r="F1246" s="381"/>
      <c r="G1246" s="381"/>
      <c r="H1246" s="381"/>
      <c r="I1246" s="381"/>
      <c r="J1246" s="381"/>
      <c r="K1246" s="381"/>
      <c r="L1246" s="382"/>
      <c r="M1246" s="385" t="s">
        <v>100</v>
      </c>
      <c r="N1246" s="381"/>
      <c r="O1246" s="382"/>
      <c r="P1246" s="386">
        <v>1936.9</v>
      </c>
      <c r="Q1246" s="382"/>
      <c r="R1246" s="369"/>
      <c r="S1246" s="381"/>
      <c r="T1246" s="382"/>
      <c r="U1246" s="35">
        <v>7747.59</v>
      </c>
    </row>
    <row r="1247" spans="1:21" ht="104.25" customHeight="1" x14ac:dyDescent="0.25">
      <c r="A1247" s="44" t="s">
        <v>1627</v>
      </c>
      <c r="B1247" s="43" t="s">
        <v>465</v>
      </c>
      <c r="C1247" s="365" t="s">
        <v>1628</v>
      </c>
      <c r="D1247" s="381"/>
      <c r="E1247" s="382"/>
      <c r="F1247" s="367" t="s">
        <v>192</v>
      </c>
      <c r="G1247" s="382"/>
      <c r="H1247" s="368">
        <v>14</v>
      </c>
      <c r="I1247" s="382"/>
      <c r="J1247" s="368">
        <v>1</v>
      </c>
      <c r="K1247" s="382"/>
      <c r="L1247" s="35">
        <v>14</v>
      </c>
      <c r="M1247" s="369"/>
      <c r="N1247" s="382"/>
      <c r="O1247" s="42"/>
      <c r="P1247" s="369"/>
      <c r="Q1247" s="382"/>
      <c r="R1247" s="369"/>
      <c r="S1247" s="381"/>
      <c r="T1247" s="382"/>
      <c r="U1247" s="38"/>
    </row>
    <row r="1248" spans="1:21" ht="14.25" customHeight="1" x14ac:dyDescent="0.25">
      <c r="A1248" s="39" t="s">
        <v>100</v>
      </c>
      <c r="B1248" s="39" t="s">
        <v>187</v>
      </c>
      <c r="C1248" s="379" t="s">
        <v>186</v>
      </c>
      <c r="D1248" s="381"/>
      <c r="E1248" s="382"/>
      <c r="F1248" s="380" t="s">
        <v>179</v>
      </c>
      <c r="G1248" s="382"/>
      <c r="H1248" s="378"/>
      <c r="I1248" s="382"/>
      <c r="J1248" s="378"/>
      <c r="K1248" s="382"/>
      <c r="L1248" s="37">
        <v>4.4800000000000004</v>
      </c>
      <c r="M1248" s="378"/>
      <c r="N1248" s="382"/>
      <c r="O1248" s="39" t="s">
        <v>100</v>
      </c>
      <c r="P1248" s="378"/>
      <c r="Q1248" s="382"/>
      <c r="R1248" s="378"/>
      <c r="S1248" s="381"/>
      <c r="T1248" s="382"/>
      <c r="U1248" s="37">
        <v>3351.73</v>
      </c>
    </row>
    <row r="1249" spans="1:21" ht="14.25" customHeight="1" x14ac:dyDescent="0.25">
      <c r="A1249" s="39" t="s">
        <v>100</v>
      </c>
      <c r="B1249" s="39" t="s">
        <v>294</v>
      </c>
      <c r="C1249" s="379" t="s">
        <v>293</v>
      </c>
      <c r="D1249" s="381"/>
      <c r="E1249" s="382"/>
      <c r="F1249" s="380" t="s">
        <v>179</v>
      </c>
      <c r="G1249" s="382"/>
      <c r="H1249" s="383">
        <v>0.16</v>
      </c>
      <c r="I1249" s="382"/>
      <c r="J1249" s="383">
        <v>1</v>
      </c>
      <c r="K1249" s="382"/>
      <c r="L1249" s="37">
        <v>2.2400000000000002</v>
      </c>
      <c r="M1249" s="378"/>
      <c r="N1249" s="382"/>
      <c r="O1249" s="39" t="s">
        <v>100</v>
      </c>
      <c r="P1249" s="383">
        <v>756.56</v>
      </c>
      <c r="Q1249" s="382"/>
      <c r="R1249" s="383">
        <v>1</v>
      </c>
      <c r="S1249" s="381"/>
      <c r="T1249" s="382"/>
      <c r="U1249" s="37">
        <v>1694.69</v>
      </c>
    </row>
    <row r="1250" spans="1:21" ht="14.25" customHeight="1" x14ac:dyDescent="0.25">
      <c r="A1250" s="39" t="s">
        <v>100</v>
      </c>
      <c r="B1250" s="39" t="s">
        <v>456</v>
      </c>
      <c r="C1250" s="379" t="s">
        <v>455</v>
      </c>
      <c r="D1250" s="381"/>
      <c r="E1250" s="382"/>
      <c r="F1250" s="380" t="s">
        <v>179</v>
      </c>
      <c r="G1250" s="382"/>
      <c r="H1250" s="383">
        <v>0.16</v>
      </c>
      <c r="I1250" s="382"/>
      <c r="J1250" s="383">
        <v>1</v>
      </c>
      <c r="K1250" s="382"/>
      <c r="L1250" s="37">
        <v>2.2400000000000002</v>
      </c>
      <c r="M1250" s="378"/>
      <c r="N1250" s="382"/>
      <c r="O1250" s="39" t="s">
        <v>100</v>
      </c>
      <c r="P1250" s="383">
        <v>739.75</v>
      </c>
      <c r="Q1250" s="382"/>
      <c r="R1250" s="383">
        <v>1</v>
      </c>
      <c r="S1250" s="381"/>
      <c r="T1250" s="382"/>
      <c r="U1250" s="37">
        <v>1657.04</v>
      </c>
    </row>
    <row r="1251" spans="1:21" ht="14.25" customHeight="1" x14ac:dyDescent="0.25">
      <c r="A1251" s="39" t="s">
        <v>100</v>
      </c>
      <c r="B1251" s="39" t="s">
        <v>183</v>
      </c>
      <c r="C1251" s="379" t="s">
        <v>182</v>
      </c>
      <c r="D1251" s="381"/>
      <c r="E1251" s="382"/>
      <c r="F1251" s="380" t="s">
        <v>100</v>
      </c>
      <c r="G1251" s="382"/>
      <c r="H1251" s="378"/>
      <c r="I1251" s="382"/>
      <c r="J1251" s="378"/>
      <c r="K1251" s="382"/>
      <c r="L1251" s="38"/>
      <c r="M1251" s="378"/>
      <c r="N1251" s="382"/>
      <c r="O1251" s="39" t="s">
        <v>100</v>
      </c>
      <c r="P1251" s="378"/>
      <c r="Q1251" s="382"/>
      <c r="R1251" s="378"/>
      <c r="S1251" s="381"/>
      <c r="T1251" s="382"/>
      <c r="U1251" s="37">
        <v>0</v>
      </c>
    </row>
    <row r="1252" spans="1:21" ht="14.25" customHeight="1" x14ac:dyDescent="0.25">
      <c r="A1252" s="39" t="s">
        <v>100</v>
      </c>
      <c r="B1252" s="39" t="s">
        <v>181</v>
      </c>
      <c r="C1252" s="379" t="s">
        <v>180</v>
      </c>
      <c r="D1252" s="381"/>
      <c r="E1252" s="382"/>
      <c r="F1252" s="380" t="s">
        <v>179</v>
      </c>
      <c r="G1252" s="382"/>
      <c r="H1252" s="378"/>
      <c r="I1252" s="382"/>
      <c r="J1252" s="378"/>
      <c r="K1252" s="382"/>
      <c r="L1252" s="38"/>
      <c r="M1252" s="378"/>
      <c r="N1252" s="382"/>
      <c r="O1252" s="39" t="s">
        <v>100</v>
      </c>
      <c r="P1252" s="378"/>
      <c r="Q1252" s="382"/>
      <c r="R1252" s="378"/>
      <c r="S1252" s="381"/>
      <c r="T1252" s="382"/>
      <c r="U1252" s="37">
        <v>0</v>
      </c>
    </row>
    <row r="1253" spans="1:21" ht="14.25" customHeight="1" x14ac:dyDescent="0.25">
      <c r="A1253" s="39" t="s">
        <v>100</v>
      </c>
      <c r="B1253" s="39" t="s">
        <v>178</v>
      </c>
      <c r="C1253" s="379" t="s">
        <v>177</v>
      </c>
      <c r="D1253" s="381"/>
      <c r="E1253" s="382"/>
      <c r="F1253" s="380" t="s">
        <v>100</v>
      </c>
      <c r="G1253" s="382"/>
      <c r="H1253" s="378"/>
      <c r="I1253" s="382"/>
      <c r="J1253" s="378"/>
      <c r="K1253" s="382"/>
      <c r="L1253" s="38"/>
      <c r="M1253" s="378"/>
      <c r="N1253" s="382"/>
      <c r="O1253" s="39" t="s">
        <v>100</v>
      </c>
      <c r="P1253" s="378"/>
      <c r="Q1253" s="382"/>
      <c r="R1253" s="378"/>
      <c r="S1253" s="381"/>
      <c r="T1253" s="382"/>
      <c r="U1253" s="37">
        <v>0</v>
      </c>
    </row>
    <row r="1254" spans="1:21" ht="14.25" customHeight="1" x14ac:dyDescent="0.25">
      <c r="A1254" s="39" t="s">
        <v>100</v>
      </c>
      <c r="B1254" s="39" t="s">
        <v>100</v>
      </c>
      <c r="C1254" s="365" t="s">
        <v>166</v>
      </c>
      <c r="D1254" s="381"/>
      <c r="E1254" s="382"/>
      <c r="F1254" s="380" t="s">
        <v>100</v>
      </c>
      <c r="G1254" s="382"/>
      <c r="H1254" s="378"/>
      <c r="I1254" s="382"/>
      <c r="J1254" s="378"/>
      <c r="K1254" s="382"/>
      <c r="L1254" s="38"/>
      <c r="M1254" s="378"/>
      <c r="N1254" s="382"/>
      <c r="O1254" s="39" t="s">
        <v>100</v>
      </c>
      <c r="P1254" s="378"/>
      <c r="Q1254" s="382"/>
      <c r="R1254" s="378"/>
      <c r="S1254" s="381"/>
      <c r="T1254" s="382"/>
      <c r="U1254" s="35">
        <v>3351.73</v>
      </c>
    </row>
    <row r="1255" spans="1:21" ht="14.25" customHeight="1" x14ac:dyDescent="0.25">
      <c r="A1255" s="41" t="s">
        <v>100</v>
      </c>
      <c r="B1255" s="41" t="s">
        <v>100</v>
      </c>
      <c r="C1255" s="379" t="s">
        <v>165</v>
      </c>
      <c r="D1255" s="381"/>
      <c r="E1255" s="382"/>
      <c r="F1255" s="380" t="s">
        <v>100</v>
      </c>
      <c r="G1255" s="382"/>
      <c r="H1255" s="378"/>
      <c r="I1255" s="382"/>
      <c r="J1255" s="379" t="s">
        <v>100</v>
      </c>
      <c r="K1255" s="382"/>
      <c r="L1255" s="39" t="s">
        <v>100</v>
      </c>
      <c r="M1255" s="379" t="s">
        <v>100</v>
      </c>
      <c r="N1255" s="382"/>
      <c r="O1255" s="41" t="s">
        <v>100</v>
      </c>
      <c r="P1255" s="378"/>
      <c r="Q1255" s="382"/>
      <c r="R1255" s="379" t="s">
        <v>100</v>
      </c>
      <c r="S1255" s="381"/>
      <c r="T1255" s="382"/>
      <c r="U1255" s="37">
        <v>3351.73</v>
      </c>
    </row>
    <row r="1256" spans="1:21" ht="28.35" customHeight="1" x14ac:dyDescent="0.25">
      <c r="A1256" s="41" t="s">
        <v>100</v>
      </c>
      <c r="B1256" s="39" t="s">
        <v>454</v>
      </c>
      <c r="C1256" s="379" t="s">
        <v>453</v>
      </c>
      <c r="D1256" s="381"/>
      <c r="E1256" s="382"/>
      <c r="F1256" s="380" t="s">
        <v>160</v>
      </c>
      <c r="G1256" s="382"/>
      <c r="H1256" s="383">
        <v>74</v>
      </c>
      <c r="I1256" s="382"/>
      <c r="J1256" s="383">
        <v>1</v>
      </c>
      <c r="K1256" s="382"/>
      <c r="L1256" s="37">
        <v>74</v>
      </c>
      <c r="M1256" s="378"/>
      <c r="N1256" s="382"/>
      <c r="O1256" s="39" t="s">
        <v>100</v>
      </c>
      <c r="P1256" s="378"/>
      <c r="Q1256" s="382"/>
      <c r="R1256" s="384" t="s">
        <v>100</v>
      </c>
      <c r="S1256" s="381"/>
      <c r="T1256" s="382"/>
      <c r="U1256" s="37">
        <v>2480.2800000000002</v>
      </c>
    </row>
    <row r="1257" spans="1:21" ht="28.35" customHeight="1" x14ac:dyDescent="0.25">
      <c r="A1257" s="41" t="s">
        <v>100</v>
      </c>
      <c r="B1257" s="39" t="s">
        <v>452</v>
      </c>
      <c r="C1257" s="379" t="s">
        <v>451</v>
      </c>
      <c r="D1257" s="381"/>
      <c r="E1257" s="382"/>
      <c r="F1257" s="380" t="s">
        <v>160</v>
      </c>
      <c r="G1257" s="382"/>
      <c r="H1257" s="383">
        <v>36</v>
      </c>
      <c r="I1257" s="382"/>
      <c r="J1257" s="383">
        <v>1</v>
      </c>
      <c r="K1257" s="382"/>
      <c r="L1257" s="37">
        <v>36</v>
      </c>
      <c r="M1257" s="378"/>
      <c r="N1257" s="382"/>
      <c r="O1257" s="39" t="s">
        <v>100</v>
      </c>
      <c r="P1257" s="378"/>
      <c r="Q1257" s="382"/>
      <c r="R1257" s="384" t="s">
        <v>100</v>
      </c>
      <c r="S1257" s="381"/>
      <c r="T1257" s="382"/>
      <c r="U1257" s="37">
        <v>1206.6199999999999</v>
      </c>
    </row>
    <row r="1258" spans="1:21" ht="14.25" customHeight="1" x14ac:dyDescent="0.25">
      <c r="A1258" s="36" t="s">
        <v>100</v>
      </c>
      <c r="B1258" s="36" t="s">
        <v>100</v>
      </c>
      <c r="C1258" s="365" t="s">
        <v>136</v>
      </c>
      <c r="D1258" s="381"/>
      <c r="E1258" s="381"/>
      <c r="F1258" s="381"/>
      <c r="G1258" s="381"/>
      <c r="H1258" s="381"/>
      <c r="I1258" s="381"/>
      <c r="J1258" s="381"/>
      <c r="K1258" s="381"/>
      <c r="L1258" s="382"/>
      <c r="M1258" s="385" t="s">
        <v>100</v>
      </c>
      <c r="N1258" s="381"/>
      <c r="O1258" s="382"/>
      <c r="P1258" s="386">
        <v>502.76</v>
      </c>
      <c r="Q1258" s="382"/>
      <c r="R1258" s="369"/>
      <c r="S1258" s="381"/>
      <c r="T1258" s="382"/>
      <c r="U1258" s="35">
        <v>7038.63</v>
      </c>
    </row>
    <row r="1259" spans="1:21" ht="38.85" customHeight="1" x14ac:dyDescent="0.25">
      <c r="A1259" s="44" t="s">
        <v>1629</v>
      </c>
      <c r="B1259" s="43" t="s">
        <v>1630</v>
      </c>
      <c r="C1259" s="365" t="s">
        <v>1631</v>
      </c>
      <c r="D1259" s="381"/>
      <c r="E1259" s="382"/>
      <c r="F1259" s="367" t="s">
        <v>460</v>
      </c>
      <c r="G1259" s="382"/>
      <c r="H1259" s="368">
        <v>6</v>
      </c>
      <c r="I1259" s="382"/>
      <c r="J1259" s="368">
        <v>1</v>
      </c>
      <c r="K1259" s="382"/>
      <c r="L1259" s="35">
        <v>6</v>
      </c>
      <c r="M1259" s="369"/>
      <c r="N1259" s="382"/>
      <c r="O1259" s="42"/>
      <c r="P1259" s="369"/>
      <c r="Q1259" s="382"/>
      <c r="R1259" s="369"/>
      <c r="S1259" s="381"/>
      <c r="T1259" s="382"/>
      <c r="U1259" s="38"/>
    </row>
    <row r="1260" spans="1:21" ht="14.25" customHeight="1" x14ac:dyDescent="0.25">
      <c r="A1260" s="39" t="s">
        <v>100</v>
      </c>
      <c r="B1260" s="39" t="s">
        <v>187</v>
      </c>
      <c r="C1260" s="379" t="s">
        <v>186</v>
      </c>
      <c r="D1260" s="381"/>
      <c r="E1260" s="382"/>
      <c r="F1260" s="380" t="s">
        <v>179</v>
      </c>
      <c r="G1260" s="382"/>
      <c r="H1260" s="378"/>
      <c r="I1260" s="382"/>
      <c r="J1260" s="378"/>
      <c r="K1260" s="382"/>
      <c r="L1260" s="37">
        <v>9.7200000000000006</v>
      </c>
      <c r="M1260" s="378"/>
      <c r="N1260" s="382"/>
      <c r="O1260" s="39" t="s">
        <v>100</v>
      </c>
      <c r="P1260" s="378"/>
      <c r="Q1260" s="382"/>
      <c r="R1260" s="378"/>
      <c r="S1260" s="381"/>
      <c r="T1260" s="382"/>
      <c r="U1260" s="37">
        <v>6829.74</v>
      </c>
    </row>
    <row r="1261" spans="1:21" ht="14.25" customHeight="1" x14ac:dyDescent="0.25">
      <c r="A1261" s="39" t="s">
        <v>100</v>
      </c>
      <c r="B1261" s="39" t="s">
        <v>1632</v>
      </c>
      <c r="C1261" s="379" t="s">
        <v>1633</v>
      </c>
      <c r="D1261" s="381"/>
      <c r="E1261" s="382"/>
      <c r="F1261" s="380" t="s">
        <v>179</v>
      </c>
      <c r="G1261" s="382"/>
      <c r="H1261" s="383">
        <v>0.65</v>
      </c>
      <c r="I1261" s="382"/>
      <c r="J1261" s="383">
        <v>1</v>
      </c>
      <c r="K1261" s="382"/>
      <c r="L1261" s="37">
        <v>3.9</v>
      </c>
      <c r="M1261" s="378"/>
      <c r="N1261" s="382"/>
      <c r="O1261" s="39" t="s">
        <v>100</v>
      </c>
      <c r="P1261" s="383">
        <v>647.28</v>
      </c>
      <c r="Q1261" s="382"/>
      <c r="R1261" s="383">
        <v>1</v>
      </c>
      <c r="S1261" s="381"/>
      <c r="T1261" s="382"/>
      <c r="U1261" s="37">
        <v>2524.39</v>
      </c>
    </row>
    <row r="1262" spans="1:21" ht="14.25" customHeight="1" x14ac:dyDescent="0.25">
      <c r="A1262" s="39" t="s">
        <v>100</v>
      </c>
      <c r="B1262" s="39" t="s">
        <v>456</v>
      </c>
      <c r="C1262" s="379" t="s">
        <v>455</v>
      </c>
      <c r="D1262" s="381"/>
      <c r="E1262" s="382"/>
      <c r="F1262" s="380" t="s">
        <v>179</v>
      </c>
      <c r="G1262" s="382"/>
      <c r="H1262" s="383">
        <v>0.97</v>
      </c>
      <c r="I1262" s="382"/>
      <c r="J1262" s="383">
        <v>1</v>
      </c>
      <c r="K1262" s="382"/>
      <c r="L1262" s="37">
        <v>5.82</v>
      </c>
      <c r="M1262" s="378"/>
      <c r="N1262" s="382"/>
      <c r="O1262" s="39" t="s">
        <v>100</v>
      </c>
      <c r="P1262" s="383">
        <v>739.75</v>
      </c>
      <c r="Q1262" s="382"/>
      <c r="R1262" s="383">
        <v>1</v>
      </c>
      <c r="S1262" s="381"/>
      <c r="T1262" s="382"/>
      <c r="U1262" s="37">
        <v>4305.3500000000004</v>
      </c>
    </row>
    <row r="1263" spans="1:21" ht="14.25" customHeight="1" x14ac:dyDescent="0.25">
      <c r="A1263" s="39" t="s">
        <v>100</v>
      </c>
      <c r="B1263" s="39" t="s">
        <v>183</v>
      </c>
      <c r="C1263" s="379" t="s">
        <v>182</v>
      </c>
      <c r="D1263" s="381"/>
      <c r="E1263" s="382"/>
      <c r="F1263" s="380" t="s">
        <v>100</v>
      </c>
      <c r="G1263" s="382"/>
      <c r="H1263" s="378"/>
      <c r="I1263" s="382"/>
      <c r="J1263" s="378"/>
      <c r="K1263" s="382"/>
      <c r="L1263" s="38"/>
      <c r="M1263" s="378"/>
      <c r="N1263" s="382"/>
      <c r="O1263" s="39" t="s">
        <v>100</v>
      </c>
      <c r="P1263" s="378"/>
      <c r="Q1263" s="382"/>
      <c r="R1263" s="378"/>
      <c r="S1263" s="381"/>
      <c r="T1263" s="382"/>
      <c r="U1263" s="37">
        <v>0</v>
      </c>
    </row>
    <row r="1264" spans="1:21" ht="14.25" customHeight="1" x14ac:dyDescent="0.25">
      <c r="A1264" s="39" t="s">
        <v>100</v>
      </c>
      <c r="B1264" s="39" t="s">
        <v>181</v>
      </c>
      <c r="C1264" s="379" t="s">
        <v>180</v>
      </c>
      <c r="D1264" s="381"/>
      <c r="E1264" s="382"/>
      <c r="F1264" s="380" t="s">
        <v>179</v>
      </c>
      <c r="G1264" s="382"/>
      <c r="H1264" s="378"/>
      <c r="I1264" s="382"/>
      <c r="J1264" s="378"/>
      <c r="K1264" s="382"/>
      <c r="L1264" s="38"/>
      <c r="M1264" s="378"/>
      <c r="N1264" s="382"/>
      <c r="O1264" s="39" t="s">
        <v>100</v>
      </c>
      <c r="P1264" s="378"/>
      <c r="Q1264" s="382"/>
      <c r="R1264" s="378"/>
      <c r="S1264" s="381"/>
      <c r="T1264" s="382"/>
      <c r="U1264" s="37">
        <v>0</v>
      </c>
    </row>
    <row r="1265" spans="1:21" ht="14.25" customHeight="1" x14ac:dyDescent="0.25">
      <c r="A1265" s="39" t="s">
        <v>100</v>
      </c>
      <c r="B1265" s="39" t="s">
        <v>178</v>
      </c>
      <c r="C1265" s="379" t="s">
        <v>177</v>
      </c>
      <c r="D1265" s="381"/>
      <c r="E1265" s="382"/>
      <c r="F1265" s="380" t="s">
        <v>100</v>
      </c>
      <c r="G1265" s="382"/>
      <c r="H1265" s="378"/>
      <c r="I1265" s="382"/>
      <c r="J1265" s="378"/>
      <c r="K1265" s="382"/>
      <c r="L1265" s="38"/>
      <c r="M1265" s="378"/>
      <c r="N1265" s="382"/>
      <c r="O1265" s="39" t="s">
        <v>100</v>
      </c>
      <c r="P1265" s="378"/>
      <c r="Q1265" s="382"/>
      <c r="R1265" s="378"/>
      <c r="S1265" s="381"/>
      <c r="T1265" s="382"/>
      <c r="U1265" s="37">
        <v>0</v>
      </c>
    </row>
    <row r="1266" spans="1:21" ht="14.25" customHeight="1" x14ac:dyDescent="0.25">
      <c r="A1266" s="39" t="s">
        <v>100</v>
      </c>
      <c r="B1266" s="39" t="s">
        <v>100</v>
      </c>
      <c r="C1266" s="365" t="s">
        <v>166</v>
      </c>
      <c r="D1266" s="381"/>
      <c r="E1266" s="382"/>
      <c r="F1266" s="380" t="s">
        <v>100</v>
      </c>
      <c r="G1266" s="382"/>
      <c r="H1266" s="378"/>
      <c r="I1266" s="382"/>
      <c r="J1266" s="378"/>
      <c r="K1266" s="382"/>
      <c r="L1266" s="38"/>
      <c r="M1266" s="378"/>
      <c r="N1266" s="382"/>
      <c r="O1266" s="39" t="s">
        <v>100</v>
      </c>
      <c r="P1266" s="378"/>
      <c r="Q1266" s="382"/>
      <c r="R1266" s="378"/>
      <c r="S1266" s="381"/>
      <c r="T1266" s="382"/>
      <c r="U1266" s="35">
        <v>6829.74</v>
      </c>
    </row>
    <row r="1267" spans="1:21" ht="14.25" customHeight="1" x14ac:dyDescent="0.25">
      <c r="A1267" s="41" t="s">
        <v>100</v>
      </c>
      <c r="B1267" s="41" t="s">
        <v>100</v>
      </c>
      <c r="C1267" s="379" t="s">
        <v>165</v>
      </c>
      <c r="D1267" s="381"/>
      <c r="E1267" s="382"/>
      <c r="F1267" s="380" t="s">
        <v>100</v>
      </c>
      <c r="G1267" s="382"/>
      <c r="H1267" s="378"/>
      <c r="I1267" s="382"/>
      <c r="J1267" s="379" t="s">
        <v>100</v>
      </c>
      <c r="K1267" s="382"/>
      <c r="L1267" s="39" t="s">
        <v>100</v>
      </c>
      <c r="M1267" s="379" t="s">
        <v>100</v>
      </c>
      <c r="N1267" s="382"/>
      <c r="O1267" s="41" t="s">
        <v>100</v>
      </c>
      <c r="P1267" s="378"/>
      <c r="Q1267" s="382"/>
      <c r="R1267" s="379" t="s">
        <v>100</v>
      </c>
      <c r="S1267" s="381"/>
      <c r="T1267" s="382"/>
      <c r="U1267" s="37">
        <v>6829.74</v>
      </c>
    </row>
    <row r="1268" spans="1:21" ht="28.35" customHeight="1" x14ac:dyDescent="0.25">
      <c r="A1268" s="41" t="s">
        <v>100</v>
      </c>
      <c r="B1268" s="39" t="s">
        <v>454</v>
      </c>
      <c r="C1268" s="379" t="s">
        <v>453</v>
      </c>
      <c r="D1268" s="381"/>
      <c r="E1268" s="382"/>
      <c r="F1268" s="380" t="s">
        <v>160</v>
      </c>
      <c r="G1268" s="382"/>
      <c r="H1268" s="383">
        <v>74</v>
      </c>
      <c r="I1268" s="382"/>
      <c r="J1268" s="383">
        <v>1</v>
      </c>
      <c r="K1268" s="382"/>
      <c r="L1268" s="37">
        <v>74</v>
      </c>
      <c r="M1268" s="378"/>
      <c r="N1268" s="382"/>
      <c r="O1268" s="39" t="s">
        <v>100</v>
      </c>
      <c r="P1268" s="378"/>
      <c r="Q1268" s="382"/>
      <c r="R1268" s="384" t="s">
        <v>100</v>
      </c>
      <c r="S1268" s="381"/>
      <c r="T1268" s="382"/>
      <c r="U1268" s="37">
        <v>5054.01</v>
      </c>
    </row>
    <row r="1269" spans="1:21" ht="28.35" customHeight="1" x14ac:dyDescent="0.25">
      <c r="A1269" s="41" t="s">
        <v>100</v>
      </c>
      <c r="B1269" s="39" t="s">
        <v>452</v>
      </c>
      <c r="C1269" s="379" t="s">
        <v>451</v>
      </c>
      <c r="D1269" s="381"/>
      <c r="E1269" s="382"/>
      <c r="F1269" s="380" t="s">
        <v>160</v>
      </c>
      <c r="G1269" s="382"/>
      <c r="H1269" s="383">
        <v>36</v>
      </c>
      <c r="I1269" s="382"/>
      <c r="J1269" s="383">
        <v>1</v>
      </c>
      <c r="K1269" s="382"/>
      <c r="L1269" s="37">
        <v>36</v>
      </c>
      <c r="M1269" s="378"/>
      <c r="N1269" s="382"/>
      <c r="O1269" s="39" t="s">
        <v>100</v>
      </c>
      <c r="P1269" s="378"/>
      <c r="Q1269" s="382"/>
      <c r="R1269" s="384" t="s">
        <v>100</v>
      </c>
      <c r="S1269" s="381"/>
      <c r="T1269" s="382"/>
      <c r="U1269" s="37">
        <v>2458.71</v>
      </c>
    </row>
    <row r="1270" spans="1:21" ht="14.25" customHeight="1" x14ac:dyDescent="0.25">
      <c r="A1270" s="36" t="s">
        <v>100</v>
      </c>
      <c r="B1270" s="36" t="s">
        <v>100</v>
      </c>
      <c r="C1270" s="365" t="s">
        <v>136</v>
      </c>
      <c r="D1270" s="381"/>
      <c r="E1270" s="381"/>
      <c r="F1270" s="381"/>
      <c r="G1270" s="381"/>
      <c r="H1270" s="381"/>
      <c r="I1270" s="381"/>
      <c r="J1270" s="381"/>
      <c r="K1270" s="381"/>
      <c r="L1270" s="382"/>
      <c r="M1270" s="385" t="s">
        <v>100</v>
      </c>
      <c r="N1270" s="381"/>
      <c r="O1270" s="382"/>
      <c r="P1270" s="386">
        <v>2390.41</v>
      </c>
      <c r="Q1270" s="382"/>
      <c r="R1270" s="369"/>
      <c r="S1270" s="381"/>
      <c r="T1270" s="382"/>
      <c r="U1270" s="35">
        <v>14342.46</v>
      </c>
    </row>
    <row r="1271" spans="1:21" ht="14.25" customHeight="1" x14ac:dyDescent="0.25"/>
    <row r="1272" spans="1:21" ht="14.25" customHeight="1" x14ac:dyDescent="0.25">
      <c r="A1272" s="34" t="s">
        <v>100</v>
      </c>
      <c r="B1272" s="34" t="s">
        <v>100</v>
      </c>
      <c r="C1272" s="387" t="s">
        <v>133</v>
      </c>
      <c r="D1272" s="381"/>
      <c r="E1272" s="381"/>
      <c r="F1272" s="381"/>
      <c r="G1272" s="381"/>
      <c r="H1272" s="381"/>
      <c r="I1272" s="381"/>
      <c r="J1272" s="381"/>
      <c r="K1272" s="381"/>
      <c r="L1272" s="381"/>
      <c r="M1272" s="381"/>
      <c r="N1272" s="381"/>
      <c r="O1272" s="382"/>
      <c r="P1272" s="388" t="s">
        <v>100</v>
      </c>
      <c r="Q1272" s="382"/>
      <c r="R1272" s="388" t="s">
        <v>100</v>
      </c>
      <c r="S1272" s="381"/>
      <c r="T1272" s="382"/>
      <c r="U1272" s="33" t="s">
        <v>100</v>
      </c>
    </row>
    <row r="1273" spans="1:21" ht="14.25" customHeight="1" x14ac:dyDescent="0.25">
      <c r="A1273" s="34" t="s">
        <v>100</v>
      </c>
      <c r="B1273" s="34" t="s">
        <v>100</v>
      </c>
      <c r="C1273" s="387" t="s">
        <v>135</v>
      </c>
      <c r="D1273" s="381"/>
      <c r="E1273" s="381"/>
      <c r="F1273" s="381"/>
      <c r="G1273" s="381"/>
      <c r="H1273" s="381"/>
      <c r="I1273" s="381"/>
      <c r="J1273" s="381"/>
      <c r="K1273" s="381"/>
      <c r="L1273" s="381"/>
      <c r="M1273" s="381"/>
      <c r="N1273" s="381"/>
      <c r="O1273" s="382"/>
      <c r="P1273" s="388" t="s">
        <v>100</v>
      </c>
      <c r="Q1273" s="382"/>
      <c r="R1273" s="388" t="s">
        <v>100</v>
      </c>
      <c r="S1273" s="381"/>
      <c r="T1273" s="382"/>
      <c r="U1273" s="33" t="s">
        <v>1634</v>
      </c>
    </row>
    <row r="1274" spans="1:21" ht="14.25" customHeight="1" x14ac:dyDescent="0.25">
      <c r="A1274" s="34" t="s">
        <v>100</v>
      </c>
      <c r="B1274" s="34" t="s">
        <v>100</v>
      </c>
      <c r="C1274" s="387" t="s">
        <v>155</v>
      </c>
      <c r="D1274" s="381"/>
      <c r="E1274" s="381"/>
      <c r="F1274" s="381"/>
      <c r="G1274" s="381"/>
      <c r="H1274" s="381"/>
      <c r="I1274" s="381"/>
      <c r="J1274" s="381"/>
      <c r="K1274" s="381"/>
      <c r="L1274" s="381"/>
      <c r="M1274" s="381"/>
      <c r="N1274" s="381"/>
      <c r="O1274" s="382"/>
      <c r="P1274" s="388" t="s">
        <v>100</v>
      </c>
      <c r="Q1274" s="382"/>
      <c r="R1274" s="388" t="s">
        <v>100</v>
      </c>
      <c r="S1274" s="381"/>
      <c r="T1274" s="382"/>
      <c r="U1274" s="33" t="s">
        <v>1634</v>
      </c>
    </row>
    <row r="1275" spans="1:21" ht="14.25" customHeight="1" x14ac:dyDescent="0.25">
      <c r="A1275" s="34" t="s">
        <v>100</v>
      </c>
      <c r="B1275" s="34" t="s">
        <v>100</v>
      </c>
      <c r="C1275" s="387" t="s">
        <v>149</v>
      </c>
      <c r="D1275" s="381"/>
      <c r="E1275" s="381"/>
      <c r="F1275" s="381"/>
      <c r="G1275" s="381"/>
      <c r="H1275" s="381"/>
      <c r="I1275" s="381"/>
      <c r="J1275" s="381"/>
      <c r="K1275" s="381"/>
      <c r="L1275" s="381"/>
      <c r="M1275" s="381"/>
      <c r="N1275" s="381"/>
      <c r="O1275" s="382"/>
      <c r="P1275" s="388" t="s">
        <v>100</v>
      </c>
      <c r="Q1275" s="382"/>
      <c r="R1275" s="388" t="s">
        <v>100</v>
      </c>
      <c r="S1275" s="381"/>
      <c r="T1275" s="382"/>
      <c r="U1275" s="33" t="s">
        <v>1635</v>
      </c>
    </row>
    <row r="1276" spans="1:21" ht="14.25" customHeight="1" x14ac:dyDescent="0.25">
      <c r="A1276" s="34" t="s">
        <v>100</v>
      </c>
      <c r="B1276" s="34" t="s">
        <v>100</v>
      </c>
      <c r="C1276" s="387" t="s">
        <v>148</v>
      </c>
      <c r="D1276" s="381"/>
      <c r="E1276" s="381"/>
      <c r="F1276" s="381"/>
      <c r="G1276" s="381"/>
      <c r="H1276" s="381"/>
      <c r="I1276" s="381"/>
      <c r="J1276" s="381"/>
      <c r="K1276" s="381"/>
      <c r="L1276" s="381"/>
      <c r="M1276" s="381"/>
      <c r="N1276" s="381"/>
      <c r="O1276" s="382"/>
      <c r="P1276" s="388" t="s">
        <v>100</v>
      </c>
      <c r="Q1276" s="382"/>
      <c r="R1276" s="388" t="s">
        <v>100</v>
      </c>
      <c r="S1276" s="381"/>
      <c r="T1276" s="382"/>
      <c r="U1276" s="33" t="s">
        <v>1636</v>
      </c>
    </row>
    <row r="1277" spans="1:21" ht="14.25" customHeight="1" x14ac:dyDescent="0.25">
      <c r="A1277" s="34" t="s">
        <v>100</v>
      </c>
      <c r="B1277" s="34" t="s">
        <v>100</v>
      </c>
      <c r="C1277" s="387" t="s">
        <v>147</v>
      </c>
      <c r="D1277" s="381"/>
      <c r="E1277" s="381"/>
      <c r="F1277" s="381"/>
      <c r="G1277" s="381"/>
      <c r="H1277" s="381"/>
      <c r="I1277" s="381"/>
      <c r="J1277" s="381"/>
      <c r="K1277" s="381"/>
      <c r="L1277" s="381"/>
      <c r="M1277" s="381"/>
      <c r="N1277" s="381"/>
      <c r="O1277" s="382"/>
      <c r="P1277" s="388" t="s">
        <v>100</v>
      </c>
      <c r="Q1277" s="382"/>
      <c r="R1277" s="388" t="s">
        <v>100</v>
      </c>
      <c r="S1277" s="381"/>
      <c r="T1277" s="382"/>
      <c r="U1277" s="33" t="s">
        <v>1637</v>
      </c>
    </row>
    <row r="1278" spans="1:21" ht="14.25" customHeight="1" x14ac:dyDescent="0.25">
      <c r="A1278" s="34" t="s">
        <v>100</v>
      </c>
      <c r="B1278" s="34" t="s">
        <v>100</v>
      </c>
      <c r="C1278" s="387" t="s">
        <v>133</v>
      </c>
      <c r="D1278" s="381"/>
      <c r="E1278" s="381"/>
      <c r="F1278" s="381"/>
      <c r="G1278" s="381"/>
      <c r="H1278" s="381"/>
      <c r="I1278" s="381"/>
      <c r="J1278" s="381"/>
      <c r="K1278" s="381"/>
      <c r="L1278" s="381"/>
      <c r="M1278" s="381"/>
      <c r="N1278" s="381"/>
      <c r="O1278" s="382"/>
      <c r="P1278" s="388" t="s">
        <v>100</v>
      </c>
      <c r="Q1278" s="382"/>
      <c r="R1278" s="388" t="s">
        <v>100</v>
      </c>
      <c r="S1278" s="381"/>
      <c r="T1278" s="382"/>
      <c r="U1278" s="33" t="s">
        <v>1638</v>
      </c>
    </row>
    <row r="1279" spans="1:21" ht="14.25" customHeight="1" x14ac:dyDescent="0.25">
      <c r="A1279" s="34" t="s">
        <v>100</v>
      </c>
      <c r="B1279" s="34" t="s">
        <v>100</v>
      </c>
      <c r="C1279" s="387" t="s">
        <v>119</v>
      </c>
      <c r="D1279" s="381"/>
      <c r="E1279" s="381"/>
      <c r="F1279" s="381"/>
      <c r="G1279" s="381"/>
      <c r="H1279" s="381"/>
      <c r="I1279" s="381"/>
      <c r="J1279" s="381"/>
      <c r="K1279" s="381"/>
      <c r="L1279" s="381"/>
      <c r="M1279" s="381"/>
      <c r="N1279" s="381"/>
      <c r="O1279" s="382"/>
      <c r="P1279" s="388" t="s">
        <v>100</v>
      </c>
      <c r="Q1279" s="382"/>
      <c r="R1279" s="388" t="s">
        <v>100</v>
      </c>
      <c r="S1279" s="381"/>
      <c r="T1279" s="382"/>
      <c r="U1279" s="33" t="s">
        <v>100</v>
      </c>
    </row>
    <row r="1280" spans="1:21" ht="14.25" customHeight="1" x14ac:dyDescent="0.25">
      <c r="A1280" s="34" t="s">
        <v>100</v>
      </c>
      <c r="B1280" s="34" t="s">
        <v>100</v>
      </c>
      <c r="C1280" s="387" t="s">
        <v>145</v>
      </c>
      <c r="D1280" s="381"/>
      <c r="E1280" s="381"/>
      <c r="F1280" s="381"/>
      <c r="G1280" s="381"/>
      <c r="H1280" s="381"/>
      <c r="I1280" s="381"/>
      <c r="J1280" s="381"/>
      <c r="K1280" s="381"/>
      <c r="L1280" s="381"/>
      <c r="M1280" s="381"/>
      <c r="N1280" s="381"/>
      <c r="O1280" s="382"/>
      <c r="P1280" s="388" t="s">
        <v>100</v>
      </c>
      <c r="Q1280" s="382"/>
      <c r="R1280" s="388" t="s">
        <v>100</v>
      </c>
      <c r="S1280" s="381"/>
      <c r="T1280" s="382"/>
      <c r="U1280" s="33" t="s">
        <v>1639</v>
      </c>
    </row>
    <row r="1281" spans="1:21" ht="14.25" customHeight="1" x14ac:dyDescent="0.25"/>
    <row r="1282" spans="1:21" ht="14.25" customHeight="1" x14ac:dyDescent="0.25">
      <c r="A1282" s="34" t="s">
        <v>100</v>
      </c>
      <c r="B1282" s="34" t="s">
        <v>100</v>
      </c>
      <c r="C1282" s="387" t="s">
        <v>132</v>
      </c>
      <c r="D1282" s="381"/>
      <c r="E1282" s="381"/>
      <c r="F1282" s="381"/>
      <c r="G1282" s="381"/>
      <c r="H1282" s="381"/>
      <c r="I1282" s="381"/>
      <c r="J1282" s="381"/>
      <c r="K1282" s="381"/>
      <c r="L1282" s="381"/>
      <c r="M1282" s="381"/>
      <c r="N1282" s="381"/>
      <c r="O1282" s="382"/>
      <c r="P1282" s="388" t="s">
        <v>100</v>
      </c>
      <c r="Q1282" s="382"/>
      <c r="R1282" s="388" t="s">
        <v>100</v>
      </c>
      <c r="S1282" s="381"/>
      <c r="T1282" s="382"/>
      <c r="U1282" s="33" t="s">
        <v>100</v>
      </c>
    </row>
    <row r="1283" spans="1:21" ht="14.25" customHeight="1" x14ac:dyDescent="0.25">
      <c r="A1283" s="34" t="s">
        <v>100</v>
      </c>
      <c r="B1283" s="34" t="s">
        <v>100</v>
      </c>
      <c r="C1283" s="387" t="s">
        <v>131</v>
      </c>
      <c r="D1283" s="381"/>
      <c r="E1283" s="381"/>
      <c r="F1283" s="381"/>
      <c r="G1283" s="381"/>
      <c r="H1283" s="381"/>
      <c r="I1283" s="381"/>
      <c r="J1283" s="381"/>
      <c r="K1283" s="381"/>
      <c r="L1283" s="381"/>
      <c r="M1283" s="381"/>
      <c r="N1283" s="381"/>
      <c r="O1283" s="382"/>
      <c r="P1283" s="388" t="s">
        <v>100</v>
      </c>
      <c r="Q1283" s="382"/>
      <c r="R1283" s="388" t="s">
        <v>100</v>
      </c>
      <c r="S1283" s="381"/>
      <c r="T1283" s="382"/>
      <c r="U1283" s="33" t="s">
        <v>1640</v>
      </c>
    </row>
    <row r="1284" spans="1:21" ht="14.25" customHeight="1" x14ac:dyDescent="0.25">
      <c r="A1284" s="34" t="s">
        <v>100</v>
      </c>
      <c r="B1284" s="34" t="s">
        <v>100</v>
      </c>
      <c r="C1284" s="387" t="s">
        <v>130</v>
      </c>
      <c r="D1284" s="381"/>
      <c r="E1284" s="381"/>
      <c r="F1284" s="381"/>
      <c r="G1284" s="381"/>
      <c r="H1284" s="381"/>
      <c r="I1284" s="381"/>
      <c r="J1284" s="381"/>
      <c r="K1284" s="381"/>
      <c r="L1284" s="381"/>
      <c r="M1284" s="381"/>
      <c r="N1284" s="381"/>
      <c r="O1284" s="382"/>
      <c r="P1284" s="388" t="s">
        <v>100</v>
      </c>
      <c r="Q1284" s="382"/>
      <c r="R1284" s="388" t="s">
        <v>100</v>
      </c>
      <c r="S1284" s="381"/>
      <c r="T1284" s="382"/>
      <c r="U1284" s="33" t="s">
        <v>100</v>
      </c>
    </row>
    <row r="1285" spans="1:21" ht="14.25" customHeight="1" x14ac:dyDescent="0.25">
      <c r="A1285" s="34" t="s">
        <v>100</v>
      </c>
      <c r="B1285" s="34" t="s">
        <v>100</v>
      </c>
      <c r="C1285" s="387" t="s">
        <v>129</v>
      </c>
      <c r="D1285" s="381"/>
      <c r="E1285" s="381"/>
      <c r="F1285" s="381"/>
      <c r="G1285" s="381"/>
      <c r="H1285" s="381"/>
      <c r="I1285" s="381"/>
      <c r="J1285" s="381"/>
      <c r="K1285" s="381"/>
      <c r="L1285" s="381"/>
      <c r="M1285" s="381"/>
      <c r="N1285" s="381"/>
      <c r="O1285" s="382"/>
      <c r="P1285" s="388" t="s">
        <v>100</v>
      </c>
      <c r="Q1285" s="382"/>
      <c r="R1285" s="388" t="s">
        <v>100</v>
      </c>
      <c r="S1285" s="381"/>
      <c r="T1285" s="382"/>
      <c r="U1285" s="33" t="s">
        <v>1641</v>
      </c>
    </row>
    <row r="1286" spans="1:21" ht="14.25" customHeight="1" x14ac:dyDescent="0.25">
      <c r="A1286" s="34" t="s">
        <v>100</v>
      </c>
      <c r="B1286" s="34" t="s">
        <v>100</v>
      </c>
      <c r="C1286" s="387" t="s">
        <v>128</v>
      </c>
      <c r="D1286" s="381"/>
      <c r="E1286" s="381"/>
      <c r="F1286" s="381"/>
      <c r="G1286" s="381"/>
      <c r="H1286" s="381"/>
      <c r="I1286" s="381"/>
      <c r="J1286" s="381"/>
      <c r="K1286" s="381"/>
      <c r="L1286" s="381"/>
      <c r="M1286" s="381"/>
      <c r="N1286" s="381"/>
      <c r="O1286" s="382"/>
      <c r="P1286" s="388" t="s">
        <v>100</v>
      </c>
      <c r="Q1286" s="382"/>
      <c r="R1286" s="388" t="s">
        <v>100</v>
      </c>
      <c r="S1286" s="381"/>
      <c r="T1286" s="382"/>
      <c r="U1286" s="33" t="s">
        <v>1642</v>
      </c>
    </row>
    <row r="1287" spans="1:21" ht="14.25" customHeight="1" x14ac:dyDescent="0.25">
      <c r="A1287" s="34" t="s">
        <v>100</v>
      </c>
      <c r="B1287" s="34" t="s">
        <v>100</v>
      </c>
      <c r="C1287" s="387" t="s">
        <v>127</v>
      </c>
      <c r="D1287" s="381"/>
      <c r="E1287" s="381"/>
      <c r="F1287" s="381"/>
      <c r="G1287" s="381"/>
      <c r="H1287" s="381"/>
      <c r="I1287" s="381"/>
      <c r="J1287" s="381"/>
      <c r="K1287" s="381"/>
      <c r="L1287" s="381"/>
      <c r="M1287" s="381"/>
      <c r="N1287" s="381"/>
      <c r="O1287" s="382"/>
      <c r="P1287" s="388" t="s">
        <v>100</v>
      </c>
      <c r="Q1287" s="382"/>
      <c r="R1287" s="388" t="s">
        <v>100</v>
      </c>
      <c r="S1287" s="381"/>
      <c r="T1287" s="382"/>
      <c r="U1287" s="33" t="s">
        <v>1643</v>
      </c>
    </row>
    <row r="1288" spans="1:21" ht="14.25" customHeight="1" x14ac:dyDescent="0.25">
      <c r="A1288" s="34" t="s">
        <v>100</v>
      </c>
      <c r="B1288" s="34" t="s">
        <v>100</v>
      </c>
      <c r="C1288" s="387" t="s">
        <v>126</v>
      </c>
      <c r="D1288" s="381"/>
      <c r="E1288" s="381"/>
      <c r="F1288" s="381"/>
      <c r="G1288" s="381"/>
      <c r="H1288" s="381"/>
      <c r="I1288" s="381"/>
      <c r="J1288" s="381"/>
      <c r="K1288" s="381"/>
      <c r="L1288" s="381"/>
      <c r="M1288" s="381"/>
      <c r="N1288" s="381"/>
      <c r="O1288" s="382"/>
      <c r="P1288" s="388" t="s">
        <v>100</v>
      </c>
      <c r="Q1288" s="382"/>
      <c r="R1288" s="388" t="s">
        <v>100</v>
      </c>
      <c r="S1288" s="381"/>
      <c r="T1288" s="382"/>
      <c r="U1288" s="33" t="s">
        <v>1644</v>
      </c>
    </row>
    <row r="1289" spans="1:21" ht="14.25" customHeight="1" x14ac:dyDescent="0.25">
      <c r="A1289" s="34" t="s">
        <v>100</v>
      </c>
      <c r="B1289" s="34" t="s">
        <v>100</v>
      </c>
      <c r="C1289" s="387" t="s">
        <v>125</v>
      </c>
      <c r="D1289" s="381"/>
      <c r="E1289" s="381"/>
      <c r="F1289" s="381"/>
      <c r="G1289" s="381"/>
      <c r="H1289" s="381"/>
      <c r="I1289" s="381"/>
      <c r="J1289" s="381"/>
      <c r="K1289" s="381"/>
      <c r="L1289" s="381"/>
      <c r="M1289" s="381"/>
      <c r="N1289" s="381"/>
      <c r="O1289" s="382"/>
      <c r="P1289" s="388" t="s">
        <v>100</v>
      </c>
      <c r="Q1289" s="382"/>
      <c r="R1289" s="388" t="s">
        <v>100</v>
      </c>
      <c r="S1289" s="381"/>
      <c r="T1289" s="382"/>
      <c r="U1289" s="33" t="s">
        <v>1116</v>
      </c>
    </row>
    <row r="1290" spans="1:21" ht="14.25" customHeight="1" x14ac:dyDescent="0.25">
      <c r="A1290" s="34" t="s">
        <v>100</v>
      </c>
      <c r="B1290" s="34" t="s">
        <v>100</v>
      </c>
      <c r="C1290" s="387" t="s">
        <v>124</v>
      </c>
      <c r="D1290" s="381"/>
      <c r="E1290" s="381"/>
      <c r="F1290" s="381"/>
      <c r="G1290" s="381"/>
      <c r="H1290" s="381"/>
      <c r="I1290" s="381"/>
      <c r="J1290" s="381"/>
      <c r="K1290" s="381"/>
      <c r="L1290" s="381"/>
      <c r="M1290" s="381"/>
      <c r="N1290" s="381"/>
      <c r="O1290" s="382"/>
      <c r="P1290" s="388" t="s">
        <v>100</v>
      </c>
      <c r="Q1290" s="382"/>
      <c r="R1290" s="388" t="s">
        <v>100</v>
      </c>
      <c r="S1290" s="381"/>
      <c r="T1290" s="382"/>
      <c r="U1290" s="33" t="s">
        <v>1645</v>
      </c>
    </row>
    <row r="1291" spans="1:21" ht="14.25" customHeight="1" x14ac:dyDescent="0.25">
      <c r="A1291" s="34" t="s">
        <v>100</v>
      </c>
      <c r="B1291" s="34" t="s">
        <v>100</v>
      </c>
      <c r="C1291" s="387" t="s">
        <v>123</v>
      </c>
      <c r="D1291" s="381"/>
      <c r="E1291" s="381"/>
      <c r="F1291" s="381"/>
      <c r="G1291" s="381"/>
      <c r="H1291" s="381"/>
      <c r="I1291" s="381"/>
      <c r="J1291" s="381"/>
      <c r="K1291" s="381"/>
      <c r="L1291" s="381"/>
      <c r="M1291" s="381"/>
      <c r="N1291" s="381"/>
      <c r="O1291" s="382"/>
      <c r="P1291" s="388" t="s">
        <v>100</v>
      </c>
      <c r="Q1291" s="382"/>
      <c r="R1291" s="388" t="s">
        <v>100</v>
      </c>
      <c r="S1291" s="381"/>
      <c r="T1291" s="382"/>
      <c r="U1291" s="33" t="s">
        <v>1646</v>
      </c>
    </row>
    <row r="1292" spans="1:21" ht="14.25" customHeight="1" x14ac:dyDescent="0.25">
      <c r="A1292" s="34" t="s">
        <v>100</v>
      </c>
      <c r="B1292" s="34" t="s">
        <v>100</v>
      </c>
      <c r="C1292" s="387" t="s">
        <v>122</v>
      </c>
      <c r="D1292" s="381"/>
      <c r="E1292" s="381"/>
      <c r="F1292" s="381"/>
      <c r="G1292" s="381"/>
      <c r="H1292" s="381"/>
      <c r="I1292" s="381"/>
      <c r="J1292" s="381"/>
      <c r="K1292" s="381"/>
      <c r="L1292" s="381"/>
      <c r="M1292" s="381"/>
      <c r="N1292" s="381"/>
      <c r="O1292" s="382"/>
      <c r="P1292" s="388" t="s">
        <v>100</v>
      </c>
      <c r="Q1292" s="382"/>
      <c r="R1292" s="388" t="s">
        <v>100</v>
      </c>
      <c r="S1292" s="381"/>
      <c r="T1292" s="382"/>
      <c r="U1292" s="33" t="s">
        <v>1647</v>
      </c>
    </row>
    <row r="1293" spans="1:21" ht="14.25" customHeight="1" x14ac:dyDescent="0.25">
      <c r="A1293" s="34" t="s">
        <v>100</v>
      </c>
      <c r="B1293" s="34" t="s">
        <v>100</v>
      </c>
      <c r="C1293" s="387" t="s">
        <v>121</v>
      </c>
      <c r="D1293" s="381"/>
      <c r="E1293" s="381"/>
      <c r="F1293" s="381"/>
      <c r="G1293" s="381"/>
      <c r="H1293" s="381"/>
      <c r="I1293" s="381"/>
      <c r="J1293" s="381"/>
      <c r="K1293" s="381"/>
      <c r="L1293" s="381"/>
      <c r="M1293" s="381"/>
      <c r="N1293" s="381"/>
      <c r="O1293" s="382"/>
      <c r="P1293" s="388" t="s">
        <v>100</v>
      </c>
      <c r="Q1293" s="382"/>
      <c r="R1293" s="388" t="s">
        <v>100</v>
      </c>
      <c r="S1293" s="381"/>
      <c r="T1293" s="382"/>
      <c r="U1293" s="33" t="s">
        <v>1648</v>
      </c>
    </row>
    <row r="1294" spans="1:21" ht="14.25" customHeight="1" x14ac:dyDescent="0.25">
      <c r="A1294" s="34" t="s">
        <v>100</v>
      </c>
      <c r="B1294" s="34" t="s">
        <v>100</v>
      </c>
      <c r="C1294" s="387" t="s">
        <v>1649</v>
      </c>
      <c r="D1294" s="381"/>
      <c r="E1294" s="381"/>
      <c r="F1294" s="381"/>
      <c r="G1294" s="381"/>
      <c r="H1294" s="381"/>
      <c r="I1294" s="381"/>
      <c r="J1294" s="381"/>
      <c r="K1294" s="381"/>
      <c r="L1294" s="381"/>
      <c r="M1294" s="381"/>
      <c r="N1294" s="381"/>
      <c r="O1294" s="382"/>
      <c r="P1294" s="388" t="s">
        <v>100</v>
      </c>
      <c r="Q1294" s="382"/>
      <c r="R1294" s="388" t="s">
        <v>100</v>
      </c>
      <c r="S1294" s="381"/>
      <c r="T1294" s="382"/>
      <c r="U1294" s="33" t="s">
        <v>1574</v>
      </c>
    </row>
    <row r="1295" spans="1:21" ht="14.25" customHeight="1" x14ac:dyDescent="0.25">
      <c r="A1295" s="34" t="s">
        <v>100</v>
      </c>
      <c r="B1295" s="34" t="s">
        <v>100</v>
      </c>
      <c r="C1295" s="387" t="s">
        <v>120</v>
      </c>
      <c r="D1295" s="381"/>
      <c r="E1295" s="381"/>
      <c r="F1295" s="381"/>
      <c r="G1295" s="381"/>
      <c r="H1295" s="381"/>
      <c r="I1295" s="381"/>
      <c r="J1295" s="381"/>
      <c r="K1295" s="381"/>
      <c r="L1295" s="381"/>
      <c r="M1295" s="381"/>
      <c r="N1295" s="381"/>
      <c r="O1295" s="382"/>
      <c r="P1295" s="388" t="s">
        <v>100</v>
      </c>
      <c r="Q1295" s="382"/>
      <c r="R1295" s="388" t="s">
        <v>100</v>
      </c>
      <c r="S1295" s="381"/>
      <c r="T1295" s="382"/>
      <c r="U1295" s="33" t="s">
        <v>1650</v>
      </c>
    </row>
    <row r="1296" spans="1:21" ht="14.25" customHeight="1" x14ac:dyDescent="0.25">
      <c r="A1296" s="34" t="s">
        <v>100</v>
      </c>
      <c r="B1296" s="34" t="s">
        <v>100</v>
      </c>
      <c r="C1296" s="387" t="s">
        <v>119</v>
      </c>
      <c r="D1296" s="381"/>
      <c r="E1296" s="381"/>
      <c r="F1296" s="381"/>
      <c r="G1296" s="381"/>
      <c r="H1296" s="381"/>
      <c r="I1296" s="381"/>
      <c r="J1296" s="381"/>
      <c r="K1296" s="381"/>
      <c r="L1296" s="381"/>
      <c r="M1296" s="381"/>
      <c r="N1296" s="381"/>
      <c r="O1296" s="382"/>
      <c r="P1296" s="388" t="s">
        <v>100</v>
      </c>
      <c r="Q1296" s="382"/>
      <c r="R1296" s="388" t="s">
        <v>100</v>
      </c>
      <c r="S1296" s="381"/>
      <c r="T1296" s="382"/>
      <c r="U1296" s="33" t="s">
        <v>100</v>
      </c>
    </row>
    <row r="1297" spans="1:21" ht="14.25" customHeight="1" x14ac:dyDescent="0.25">
      <c r="A1297" s="34" t="s">
        <v>100</v>
      </c>
      <c r="B1297" s="34" t="s">
        <v>100</v>
      </c>
      <c r="C1297" s="387" t="s">
        <v>118</v>
      </c>
      <c r="D1297" s="381"/>
      <c r="E1297" s="381"/>
      <c r="F1297" s="381"/>
      <c r="G1297" s="381"/>
      <c r="H1297" s="381"/>
      <c r="I1297" s="381"/>
      <c r="J1297" s="381"/>
      <c r="K1297" s="381"/>
      <c r="L1297" s="381"/>
      <c r="M1297" s="381"/>
      <c r="N1297" s="381"/>
      <c r="O1297" s="382"/>
      <c r="P1297" s="388" t="s">
        <v>100</v>
      </c>
      <c r="Q1297" s="382"/>
      <c r="R1297" s="388" t="s">
        <v>100</v>
      </c>
      <c r="S1297" s="381"/>
      <c r="T1297" s="382"/>
      <c r="U1297" s="33" t="s">
        <v>1651</v>
      </c>
    </row>
    <row r="1298" spans="1:21" ht="14.25" customHeight="1" x14ac:dyDescent="0.25">
      <c r="A1298" s="34" t="s">
        <v>100</v>
      </c>
      <c r="B1298" s="34" t="s">
        <v>100</v>
      </c>
      <c r="C1298" s="387" t="s">
        <v>117</v>
      </c>
      <c r="D1298" s="381"/>
      <c r="E1298" s="381"/>
      <c r="F1298" s="381"/>
      <c r="G1298" s="381"/>
      <c r="H1298" s="381"/>
      <c r="I1298" s="381"/>
      <c r="J1298" s="381"/>
      <c r="K1298" s="381"/>
      <c r="L1298" s="381"/>
      <c r="M1298" s="381"/>
      <c r="N1298" s="381"/>
      <c r="O1298" s="382"/>
      <c r="P1298" s="388" t="s">
        <v>100</v>
      </c>
      <c r="Q1298" s="382"/>
      <c r="R1298" s="388" t="s">
        <v>100</v>
      </c>
      <c r="S1298" s="381"/>
      <c r="T1298" s="382"/>
      <c r="U1298" s="33" t="s">
        <v>1652</v>
      </c>
    </row>
    <row r="1299" spans="1:21" ht="21.2" customHeight="1" x14ac:dyDescent="0.25">
      <c r="A1299" s="34" t="s">
        <v>100</v>
      </c>
      <c r="B1299" s="34" t="s">
        <v>116</v>
      </c>
      <c r="C1299" s="387" t="s">
        <v>115</v>
      </c>
      <c r="D1299" s="381"/>
      <c r="E1299" s="381"/>
      <c r="F1299" s="381"/>
      <c r="G1299" s="381"/>
      <c r="H1299" s="381"/>
      <c r="I1299" s="381"/>
      <c r="J1299" s="381"/>
      <c r="K1299" s="381"/>
      <c r="L1299" s="381"/>
      <c r="M1299" s="381"/>
      <c r="N1299" s="381"/>
      <c r="O1299" s="382"/>
      <c r="P1299" s="388" t="s">
        <v>100</v>
      </c>
      <c r="Q1299" s="382"/>
      <c r="R1299" s="388" t="s">
        <v>114</v>
      </c>
      <c r="S1299" s="358"/>
      <c r="T1299" s="366"/>
      <c r="U1299" s="33" t="s">
        <v>1653</v>
      </c>
    </row>
    <row r="1300" spans="1:21" ht="14.25" customHeight="1" x14ac:dyDescent="0.25">
      <c r="A1300" s="34" t="s">
        <v>100</v>
      </c>
      <c r="B1300" s="34" t="s">
        <v>100</v>
      </c>
      <c r="C1300" s="387" t="s">
        <v>113</v>
      </c>
      <c r="D1300" s="358"/>
      <c r="E1300" s="358"/>
      <c r="F1300" s="358"/>
      <c r="G1300" s="358"/>
      <c r="H1300" s="358"/>
      <c r="I1300" s="358"/>
      <c r="J1300" s="358"/>
      <c r="K1300" s="358"/>
      <c r="L1300" s="358"/>
      <c r="M1300" s="358"/>
      <c r="N1300" s="358"/>
      <c r="O1300" s="366"/>
      <c r="P1300" s="388" t="s">
        <v>100</v>
      </c>
      <c r="Q1300" s="366"/>
      <c r="R1300" s="388" t="s">
        <v>100</v>
      </c>
      <c r="S1300" s="358"/>
      <c r="T1300" s="366"/>
      <c r="U1300" s="33" t="s">
        <v>1654</v>
      </c>
    </row>
    <row r="1301" spans="1:21" ht="21.2" customHeight="1" x14ac:dyDescent="0.25">
      <c r="A1301" s="34" t="s">
        <v>100</v>
      </c>
      <c r="B1301" s="34" t="s">
        <v>112</v>
      </c>
      <c r="C1301" s="387" t="s">
        <v>111</v>
      </c>
      <c r="D1301" s="358"/>
      <c r="E1301" s="358"/>
      <c r="F1301" s="358"/>
      <c r="G1301" s="358"/>
      <c r="H1301" s="358"/>
      <c r="I1301" s="358"/>
      <c r="J1301" s="358"/>
      <c r="K1301" s="358"/>
      <c r="L1301" s="358"/>
      <c r="M1301" s="358"/>
      <c r="N1301" s="358"/>
      <c r="O1301" s="366"/>
      <c r="P1301" s="388" t="s">
        <v>100</v>
      </c>
      <c r="Q1301" s="366"/>
      <c r="R1301" s="388" t="s">
        <v>110</v>
      </c>
      <c r="S1301" s="358"/>
      <c r="T1301" s="366"/>
      <c r="U1301" s="33" t="s">
        <v>1655</v>
      </c>
    </row>
    <row r="1302" spans="1:21" ht="14.25" customHeight="1" x14ac:dyDescent="0.25">
      <c r="A1302" s="34" t="s">
        <v>100</v>
      </c>
      <c r="B1302" s="34" t="s">
        <v>100</v>
      </c>
      <c r="C1302" s="387" t="s">
        <v>109</v>
      </c>
      <c r="D1302" s="358"/>
      <c r="E1302" s="358"/>
      <c r="F1302" s="358"/>
      <c r="G1302" s="358"/>
      <c r="H1302" s="358"/>
      <c r="I1302" s="358"/>
      <c r="J1302" s="358"/>
      <c r="K1302" s="358"/>
      <c r="L1302" s="358"/>
      <c r="M1302" s="358"/>
      <c r="N1302" s="358"/>
      <c r="O1302" s="366"/>
      <c r="P1302" s="388" t="s">
        <v>100</v>
      </c>
      <c r="Q1302" s="366"/>
      <c r="R1302" s="388" t="s">
        <v>100</v>
      </c>
      <c r="S1302" s="358"/>
      <c r="T1302" s="366"/>
      <c r="U1302" s="33" t="s">
        <v>1656</v>
      </c>
    </row>
    <row r="1303" spans="1:21" ht="14.25" customHeight="1" x14ac:dyDescent="0.25">
      <c r="A1303" s="34" t="s">
        <v>100</v>
      </c>
      <c r="B1303" s="34" t="s">
        <v>100</v>
      </c>
      <c r="C1303" s="387" t="s">
        <v>108</v>
      </c>
      <c r="D1303" s="358"/>
      <c r="E1303" s="358"/>
      <c r="F1303" s="358"/>
      <c r="G1303" s="358"/>
      <c r="H1303" s="358"/>
      <c r="I1303" s="358"/>
      <c r="J1303" s="358"/>
      <c r="K1303" s="358"/>
      <c r="L1303" s="358"/>
      <c r="M1303" s="358"/>
      <c r="N1303" s="358"/>
      <c r="O1303" s="366"/>
      <c r="P1303" s="388" t="s">
        <v>100</v>
      </c>
      <c r="Q1303" s="366"/>
      <c r="R1303" s="388" t="s">
        <v>100</v>
      </c>
      <c r="S1303" s="358"/>
      <c r="T1303" s="366"/>
      <c r="U1303" s="33" t="s">
        <v>1657</v>
      </c>
    </row>
    <row r="1304" spans="1:21" ht="21.2" customHeight="1" x14ac:dyDescent="0.25">
      <c r="A1304" s="34" t="s">
        <v>100</v>
      </c>
      <c r="B1304" s="34" t="s">
        <v>107</v>
      </c>
      <c r="C1304" s="387" t="s">
        <v>106</v>
      </c>
      <c r="D1304" s="358"/>
      <c r="E1304" s="358"/>
      <c r="F1304" s="358"/>
      <c r="G1304" s="358"/>
      <c r="H1304" s="358"/>
      <c r="I1304" s="358"/>
      <c r="J1304" s="358"/>
      <c r="K1304" s="358"/>
      <c r="L1304" s="358"/>
      <c r="M1304" s="358"/>
      <c r="N1304" s="358"/>
      <c r="O1304" s="366"/>
      <c r="P1304" s="388" t="s">
        <v>100</v>
      </c>
      <c r="Q1304" s="366"/>
      <c r="R1304" s="388" t="s">
        <v>105</v>
      </c>
      <c r="S1304" s="358"/>
      <c r="T1304" s="366"/>
      <c r="U1304" s="33" t="s">
        <v>1658</v>
      </c>
    </row>
    <row r="1305" spans="1:21" ht="14.25" customHeight="1" x14ac:dyDescent="0.25">
      <c r="A1305" s="34" t="s">
        <v>100</v>
      </c>
      <c r="B1305" s="34" t="s">
        <v>100</v>
      </c>
      <c r="C1305" s="387" t="s">
        <v>104</v>
      </c>
      <c r="D1305" s="358"/>
      <c r="E1305" s="358"/>
      <c r="F1305" s="358"/>
      <c r="G1305" s="358"/>
      <c r="H1305" s="358"/>
      <c r="I1305" s="358"/>
      <c r="J1305" s="358"/>
      <c r="K1305" s="358"/>
      <c r="L1305" s="358"/>
      <c r="M1305" s="358"/>
      <c r="N1305" s="358"/>
      <c r="O1305" s="366"/>
      <c r="P1305" s="388" t="s">
        <v>100</v>
      </c>
      <c r="Q1305" s="366"/>
      <c r="R1305" s="388" t="s">
        <v>100</v>
      </c>
      <c r="S1305" s="358"/>
      <c r="T1305" s="366"/>
      <c r="U1305" s="33" t="s">
        <v>1659</v>
      </c>
    </row>
    <row r="1306" spans="1:21" ht="40.35" customHeight="1" x14ac:dyDescent="0.25"/>
    <row r="1307" spans="1:21" ht="14.25" customHeight="1" x14ac:dyDescent="0.25">
      <c r="A1307" s="53" t="s">
        <v>100</v>
      </c>
      <c r="B1307" s="390" t="s">
        <v>103</v>
      </c>
      <c r="C1307" s="339"/>
      <c r="D1307" s="339"/>
      <c r="E1307" s="339"/>
      <c r="F1307" s="339"/>
      <c r="G1307" s="339"/>
      <c r="H1307" s="339"/>
      <c r="I1307" s="339"/>
      <c r="J1307" s="339"/>
      <c r="K1307" s="390" t="s">
        <v>102</v>
      </c>
      <c r="L1307" s="339"/>
      <c r="M1307" s="339"/>
      <c r="N1307" s="339"/>
      <c r="O1307" s="339"/>
      <c r="P1307" s="339"/>
      <c r="Q1307" s="339"/>
      <c r="R1307" s="339"/>
      <c r="S1307" s="339"/>
      <c r="T1307" s="339"/>
      <c r="U1307" s="339"/>
    </row>
    <row r="1308" spans="1:21" ht="20.45" customHeight="1" x14ac:dyDescent="0.25">
      <c r="A1308" s="53" t="s">
        <v>100</v>
      </c>
      <c r="B1308" s="53" t="s">
        <v>101</v>
      </c>
      <c r="C1308" s="336" t="s">
        <v>100</v>
      </c>
      <c r="D1308" s="393"/>
      <c r="E1308" s="338" t="s">
        <v>100</v>
      </c>
      <c r="F1308" s="392"/>
      <c r="G1308" s="391" t="s">
        <v>99</v>
      </c>
      <c r="H1308" s="392"/>
      <c r="I1308" s="392"/>
      <c r="J1308" s="392"/>
      <c r="K1308" s="338" t="s">
        <v>101</v>
      </c>
      <c r="L1308" s="392"/>
      <c r="M1308" s="392"/>
      <c r="N1308" s="336" t="s">
        <v>100</v>
      </c>
      <c r="O1308" s="393"/>
      <c r="P1308" s="393"/>
      <c r="Q1308" s="338" t="s">
        <v>100</v>
      </c>
      <c r="R1308" s="392"/>
      <c r="S1308" s="392"/>
      <c r="T1308" s="391" t="s">
        <v>99</v>
      </c>
      <c r="U1308" s="392"/>
    </row>
    <row r="1309" spans="1:21" ht="14.25" customHeight="1" x14ac:dyDescent="0.25"/>
  </sheetData>
  <mergeCells count="7733">
    <mergeCell ref="B1307:J1307"/>
    <mergeCell ref="K1307:U1307"/>
    <mergeCell ref="C1308:D1308"/>
    <mergeCell ref="E1308:F1308"/>
    <mergeCell ref="G1308:J1308"/>
    <mergeCell ref="K1308:M1308"/>
    <mergeCell ref="N1308:P1308"/>
    <mergeCell ref="Q1308:S1308"/>
    <mergeCell ref="T1308:U1308"/>
    <mergeCell ref="C1304:O1304"/>
    <mergeCell ref="P1304:Q1304"/>
    <mergeCell ref="R1304:T1304"/>
    <mergeCell ref="C1305:O1305"/>
    <mergeCell ref="P1305:Q1305"/>
    <mergeCell ref="R1305:T1305"/>
    <mergeCell ref="C1302:O1302"/>
    <mergeCell ref="P1302:Q1302"/>
    <mergeCell ref="R1302:T1302"/>
    <mergeCell ref="C1303:O1303"/>
    <mergeCell ref="P1303:Q1303"/>
    <mergeCell ref="R1303:T1303"/>
    <mergeCell ref="C1300:O1300"/>
    <mergeCell ref="P1300:Q1300"/>
    <mergeCell ref="R1300:T1300"/>
    <mergeCell ref="C1301:O1301"/>
    <mergeCell ref="P1301:Q1301"/>
    <mergeCell ref="R1301:T1301"/>
    <mergeCell ref="C1298:O1298"/>
    <mergeCell ref="P1298:Q1298"/>
    <mergeCell ref="R1298:T1298"/>
    <mergeCell ref="C1299:O1299"/>
    <mergeCell ref="P1299:Q1299"/>
    <mergeCell ref="R1299:T1299"/>
    <mergeCell ref="C1296:O1296"/>
    <mergeCell ref="P1296:Q1296"/>
    <mergeCell ref="R1296:T1296"/>
    <mergeCell ref="C1297:O1297"/>
    <mergeCell ref="P1297:Q1297"/>
    <mergeCell ref="R1297:T1297"/>
    <mergeCell ref="C1294:O1294"/>
    <mergeCell ref="P1294:Q1294"/>
    <mergeCell ref="R1294:T1294"/>
    <mergeCell ref="C1295:O1295"/>
    <mergeCell ref="P1295:Q1295"/>
    <mergeCell ref="R1295:T1295"/>
    <mergeCell ref="C1292:O1292"/>
    <mergeCell ref="P1292:Q1292"/>
    <mergeCell ref="R1292:T1292"/>
    <mergeCell ref="C1293:O1293"/>
    <mergeCell ref="P1293:Q1293"/>
    <mergeCell ref="R1293:T1293"/>
    <mergeCell ref="C1290:O1290"/>
    <mergeCell ref="P1290:Q1290"/>
    <mergeCell ref="R1290:T1290"/>
    <mergeCell ref="C1291:O1291"/>
    <mergeCell ref="P1291:Q1291"/>
    <mergeCell ref="R1291:T1291"/>
    <mergeCell ref="C1288:O1288"/>
    <mergeCell ref="P1288:Q1288"/>
    <mergeCell ref="R1288:T1288"/>
    <mergeCell ref="C1289:O1289"/>
    <mergeCell ref="P1289:Q1289"/>
    <mergeCell ref="R1289:T1289"/>
    <mergeCell ref="C1286:O1286"/>
    <mergeCell ref="P1286:Q1286"/>
    <mergeCell ref="R1286:T1286"/>
    <mergeCell ref="C1287:O1287"/>
    <mergeCell ref="P1287:Q1287"/>
    <mergeCell ref="R1287:T1287"/>
    <mergeCell ref="C1284:O1284"/>
    <mergeCell ref="P1284:Q1284"/>
    <mergeCell ref="R1284:T1284"/>
    <mergeCell ref="C1285:O1285"/>
    <mergeCell ref="P1285:Q1285"/>
    <mergeCell ref="R1285:T1285"/>
    <mergeCell ref="C1282:O1282"/>
    <mergeCell ref="P1282:Q1282"/>
    <mergeCell ref="R1282:T1282"/>
    <mergeCell ref="C1283:O1283"/>
    <mergeCell ref="P1283:Q1283"/>
    <mergeCell ref="R1283:T1283"/>
    <mergeCell ref="C1279:O1279"/>
    <mergeCell ref="P1279:Q1279"/>
    <mergeCell ref="R1279:T1279"/>
    <mergeCell ref="C1280:O1280"/>
    <mergeCell ref="P1280:Q1280"/>
    <mergeCell ref="R1280:T1280"/>
    <mergeCell ref="C1277:O1277"/>
    <mergeCell ref="P1277:Q1277"/>
    <mergeCell ref="R1277:T1277"/>
    <mergeCell ref="C1278:O1278"/>
    <mergeCell ref="P1278:Q1278"/>
    <mergeCell ref="R1278:T1278"/>
    <mergeCell ref="C1275:O1275"/>
    <mergeCell ref="P1275:Q1275"/>
    <mergeCell ref="R1275:T1275"/>
    <mergeCell ref="C1276:O1276"/>
    <mergeCell ref="P1276:Q1276"/>
    <mergeCell ref="R1276:T1276"/>
    <mergeCell ref="C1273:O1273"/>
    <mergeCell ref="P1273:Q1273"/>
    <mergeCell ref="R1273:T1273"/>
    <mergeCell ref="C1274:O1274"/>
    <mergeCell ref="P1274:Q1274"/>
    <mergeCell ref="R1274:T1274"/>
    <mergeCell ref="C1270:L1270"/>
    <mergeCell ref="M1270:O1270"/>
    <mergeCell ref="P1270:Q1270"/>
    <mergeCell ref="R1270:T1270"/>
    <mergeCell ref="C1272:O1272"/>
    <mergeCell ref="P1272:Q1272"/>
    <mergeCell ref="R1272:T1272"/>
    <mergeCell ref="C1268:E1268"/>
    <mergeCell ref="F1268:G1268"/>
    <mergeCell ref="H1268:I1268"/>
    <mergeCell ref="J1268:K1268"/>
    <mergeCell ref="M1268:N1268"/>
    <mergeCell ref="R1269:T1269"/>
    <mergeCell ref="C1269:E1269"/>
    <mergeCell ref="F1269:G1269"/>
    <mergeCell ref="P1267:Q1267"/>
    <mergeCell ref="H1269:I1269"/>
    <mergeCell ref="J1269:K1269"/>
    <mergeCell ref="M1269:N1269"/>
    <mergeCell ref="P1269:Q1269"/>
    <mergeCell ref="R1267:T1267"/>
    <mergeCell ref="R1266:T1266"/>
    <mergeCell ref="C1265:E1265"/>
    <mergeCell ref="F1265:G1265"/>
    <mergeCell ref="P1268:Q1268"/>
    <mergeCell ref="R1268:T1268"/>
    <mergeCell ref="C1267:E1267"/>
    <mergeCell ref="F1267:G1267"/>
    <mergeCell ref="H1267:I1267"/>
    <mergeCell ref="J1267:K1267"/>
    <mergeCell ref="M1267:N1267"/>
    <mergeCell ref="C1266:E1266"/>
    <mergeCell ref="F1266:G1266"/>
    <mergeCell ref="H1266:I1266"/>
    <mergeCell ref="J1266:K1266"/>
    <mergeCell ref="M1266:N1266"/>
    <mergeCell ref="P1266:Q1266"/>
    <mergeCell ref="C1264:E1264"/>
    <mergeCell ref="F1264:G1264"/>
    <mergeCell ref="H1264:I1264"/>
    <mergeCell ref="J1264:K1264"/>
    <mergeCell ref="M1264:N1264"/>
    <mergeCell ref="R1265:T1265"/>
    <mergeCell ref="P1263:Q1263"/>
    <mergeCell ref="H1265:I1265"/>
    <mergeCell ref="J1265:K1265"/>
    <mergeCell ref="M1265:N1265"/>
    <mergeCell ref="P1265:Q1265"/>
    <mergeCell ref="R1263:T1263"/>
    <mergeCell ref="R1262:T1262"/>
    <mergeCell ref="C1261:E1261"/>
    <mergeCell ref="F1261:G1261"/>
    <mergeCell ref="P1264:Q1264"/>
    <mergeCell ref="R1264:T1264"/>
    <mergeCell ref="C1263:E1263"/>
    <mergeCell ref="F1263:G1263"/>
    <mergeCell ref="H1263:I1263"/>
    <mergeCell ref="J1263:K1263"/>
    <mergeCell ref="M1263:N1263"/>
    <mergeCell ref="C1262:E1262"/>
    <mergeCell ref="F1262:G1262"/>
    <mergeCell ref="H1262:I1262"/>
    <mergeCell ref="J1262:K1262"/>
    <mergeCell ref="M1262:N1262"/>
    <mergeCell ref="P1262:Q1262"/>
    <mergeCell ref="H1261:I1261"/>
    <mergeCell ref="J1261:K1261"/>
    <mergeCell ref="M1261:N1261"/>
    <mergeCell ref="P1261:Q1261"/>
    <mergeCell ref="P1259:Q1259"/>
    <mergeCell ref="R1259:T1259"/>
    <mergeCell ref="R1260:T1260"/>
    <mergeCell ref="R1261:T1261"/>
    <mergeCell ref="C1260:E1260"/>
    <mergeCell ref="F1260:G1260"/>
    <mergeCell ref="H1260:I1260"/>
    <mergeCell ref="J1260:K1260"/>
    <mergeCell ref="M1260:N1260"/>
    <mergeCell ref="P1260:Q1260"/>
    <mergeCell ref="R1257:T1257"/>
    <mergeCell ref="C1258:L1258"/>
    <mergeCell ref="M1258:O1258"/>
    <mergeCell ref="P1258:Q1258"/>
    <mergeCell ref="R1258:T1258"/>
    <mergeCell ref="C1259:E1259"/>
    <mergeCell ref="F1259:G1259"/>
    <mergeCell ref="H1259:I1259"/>
    <mergeCell ref="J1259:K1259"/>
    <mergeCell ref="M1259:N1259"/>
    <mergeCell ref="C1257:E1257"/>
    <mergeCell ref="F1257:G1257"/>
    <mergeCell ref="H1257:I1257"/>
    <mergeCell ref="J1257:K1257"/>
    <mergeCell ref="M1257:N1257"/>
    <mergeCell ref="P1257:Q1257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C1255:E1255"/>
    <mergeCell ref="F1255:G1255"/>
    <mergeCell ref="H1255:I1255"/>
    <mergeCell ref="J1255:K1255"/>
    <mergeCell ref="M1255:N1255"/>
    <mergeCell ref="P1255:Q1255"/>
    <mergeCell ref="R1253:T1253"/>
    <mergeCell ref="C1254:E1254"/>
    <mergeCell ref="F1254:G1254"/>
    <mergeCell ref="H1254:I1254"/>
    <mergeCell ref="J1254:K1254"/>
    <mergeCell ref="M1254:N1254"/>
    <mergeCell ref="P1254:Q1254"/>
    <mergeCell ref="R1254:T1254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P1247:Q1247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R1245:T1245"/>
    <mergeCell ref="C1246:L1246"/>
    <mergeCell ref="M1246:O1246"/>
    <mergeCell ref="P1246:Q1246"/>
    <mergeCell ref="R1246:T1246"/>
    <mergeCell ref="C1247:E1247"/>
    <mergeCell ref="F1247:G1247"/>
    <mergeCell ref="H1247:I1247"/>
    <mergeCell ref="J1247:K1247"/>
    <mergeCell ref="M1247:N1247"/>
    <mergeCell ref="C1245:E1245"/>
    <mergeCell ref="F1245:G1245"/>
    <mergeCell ref="H1245:I1245"/>
    <mergeCell ref="J1245:K1245"/>
    <mergeCell ref="M1245:N1245"/>
    <mergeCell ref="P1245:Q1245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C1243:E1243"/>
    <mergeCell ref="F1243:G1243"/>
    <mergeCell ref="H1243:I1243"/>
    <mergeCell ref="J1243:K1243"/>
    <mergeCell ref="M1243:N1243"/>
    <mergeCell ref="P1243:Q1243"/>
    <mergeCell ref="R1241:T1241"/>
    <mergeCell ref="C1242:E1242"/>
    <mergeCell ref="F1242:G1242"/>
    <mergeCell ref="H1242:I1242"/>
    <mergeCell ref="J1242:K1242"/>
    <mergeCell ref="M1242:N1242"/>
    <mergeCell ref="P1242:Q1242"/>
    <mergeCell ref="R1242:T1242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P1235:Q1235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R1233:T1233"/>
    <mergeCell ref="C1234:L1234"/>
    <mergeCell ref="M1234:O1234"/>
    <mergeCell ref="P1234:Q1234"/>
    <mergeCell ref="R1234:T1234"/>
    <mergeCell ref="C1235:E1235"/>
    <mergeCell ref="F1235:G1235"/>
    <mergeCell ref="H1235:I1235"/>
    <mergeCell ref="J1235:K1235"/>
    <mergeCell ref="M1235:N1235"/>
    <mergeCell ref="C1233:E1233"/>
    <mergeCell ref="F1233:G1233"/>
    <mergeCell ref="H1233:I1233"/>
    <mergeCell ref="J1233:K1233"/>
    <mergeCell ref="M1233:N1233"/>
    <mergeCell ref="P1233:Q1233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C1231:E1231"/>
    <mergeCell ref="F1231:G1231"/>
    <mergeCell ref="H1231:I1231"/>
    <mergeCell ref="J1231:K1231"/>
    <mergeCell ref="M1231:N1231"/>
    <mergeCell ref="P1231:Q1231"/>
    <mergeCell ref="R1229:T1229"/>
    <mergeCell ref="C1230:E1230"/>
    <mergeCell ref="F1230:G1230"/>
    <mergeCell ref="H1230:I1230"/>
    <mergeCell ref="J1230:K1230"/>
    <mergeCell ref="M1230:N1230"/>
    <mergeCell ref="P1230:Q1230"/>
    <mergeCell ref="R1230:T1230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P1223:Q1223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R1221:T1221"/>
    <mergeCell ref="C1222:L1222"/>
    <mergeCell ref="M1222:O1222"/>
    <mergeCell ref="P1222:Q1222"/>
    <mergeCell ref="R1222:T1222"/>
    <mergeCell ref="C1223:E1223"/>
    <mergeCell ref="F1223:G1223"/>
    <mergeCell ref="H1223:I1223"/>
    <mergeCell ref="J1223:K1223"/>
    <mergeCell ref="M1223:N1223"/>
    <mergeCell ref="C1221:E1221"/>
    <mergeCell ref="F1221:G1221"/>
    <mergeCell ref="H1221:I1221"/>
    <mergeCell ref="J1221:K1221"/>
    <mergeCell ref="M1221:N1221"/>
    <mergeCell ref="P1221:Q1221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C1219:E1219"/>
    <mergeCell ref="F1219:G1219"/>
    <mergeCell ref="H1219:I1219"/>
    <mergeCell ref="J1219:K1219"/>
    <mergeCell ref="M1219:N1219"/>
    <mergeCell ref="P1219:Q1219"/>
    <mergeCell ref="R1217:T1217"/>
    <mergeCell ref="C1218:E1218"/>
    <mergeCell ref="F1218:G1218"/>
    <mergeCell ref="H1218:I1218"/>
    <mergeCell ref="J1218:K1218"/>
    <mergeCell ref="M1218:N1218"/>
    <mergeCell ref="P1218:Q1218"/>
    <mergeCell ref="R1218:T1218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P1211:Q1211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R1209:T1209"/>
    <mergeCell ref="C1210:L1210"/>
    <mergeCell ref="M1210:O1210"/>
    <mergeCell ref="P1210:Q1210"/>
    <mergeCell ref="R1210:T1210"/>
    <mergeCell ref="C1211:E1211"/>
    <mergeCell ref="F1211:G1211"/>
    <mergeCell ref="H1211:I1211"/>
    <mergeCell ref="J1211:K1211"/>
    <mergeCell ref="M1211:N1211"/>
    <mergeCell ref="C1209:E1209"/>
    <mergeCell ref="F1209:G1209"/>
    <mergeCell ref="H1209:I1209"/>
    <mergeCell ref="J1209:K1209"/>
    <mergeCell ref="M1209:N1209"/>
    <mergeCell ref="P1209:Q1209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C1207:E1207"/>
    <mergeCell ref="F1207:G1207"/>
    <mergeCell ref="H1207:I1207"/>
    <mergeCell ref="J1207:K1207"/>
    <mergeCell ref="M1207:N1207"/>
    <mergeCell ref="P1207:Q1207"/>
    <mergeCell ref="R1205:T1205"/>
    <mergeCell ref="C1206:E1206"/>
    <mergeCell ref="F1206:G1206"/>
    <mergeCell ref="H1206:I1206"/>
    <mergeCell ref="J1206:K1206"/>
    <mergeCell ref="M1206:N1206"/>
    <mergeCell ref="P1206:Q1206"/>
    <mergeCell ref="R1206:T1206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P1199:Q1199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R1197:T1197"/>
    <mergeCell ref="C1198:L1198"/>
    <mergeCell ref="M1198:O1198"/>
    <mergeCell ref="P1198:Q1198"/>
    <mergeCell ref="R1198:T1198"/>
    <mergeCell ref="C1199:E1199"/>
    <mergeCell ref="F1199:G1199"/>
    <mergeCell ref="H1199:I1199"/>
    <mergeCell ref="J1199:K1199"/>
    <mergeCell ref="M1199:N1199"/>
    <mergeCell ref="C1197:E1197"/>
    <mergeCell ref="F1197:G1197"/>
    <mergeCell ref="H1197:I1197"/>
    <mergeCell ref="J1197:K1197"/>
    <mergeCell ref="M1197:N1197"/>
    <mergeCell ref="P1197:Q1197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C1195:E1195"/>
    <mergeCell ref="F1195:G1195"/>
    <mergeCell ref="H1195:I1195"/>
    <mergeCell ref="J1195:K1195"/>
    <mergeCell ref="M1195:N1195"/>
    <mergeCell ref="P1195:Q1195"/>
    <mergeCell ref="R1193:T1193"/>
    <mergeCell ref="C1194:E1194"/>
    <mergeCell ref="F1194:G1194"/>
    <mergeCell ref="H1194:I1194"/>
    <mergeCell ref="J1194:K1194"/>
    <mergeCell ref="M1194:N1194"/>
    <mergeCell ref="P1194:Q1194"/>
    <mergeCell ref="R1194:T1194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P1187:Q1187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R1185:T1185"/>
    <mergeCell ref="C1186:L1186"/>
    <mergeCell ref="M1186:O1186"/>
    <mergeCell ref="P1186:Q1186"/>
    <mergeCell ref="R1186:T1186"/>
    <mergeCell ref="C1187:E1187"/>
    <mergeCell ref="F1187:G1187"/>
    <mergeCell ref="H1187:I1187"/>
    <mergeCell ref="J1187:K1187"/>
    <mergeCell ref="M1187:N1187"/>
    <mergeCell ref="C1185:E1185"/>
    <mergeCell ref="F1185:G1185"/>
    <mergeCell ref="H1185:I1185"/>
    <mergeCell ref="J1185:K1185"/>
    <mergeCell ref="M1185:N1185"/>
    <mergeCell ref="P1185:Q1185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C1183:E1183"/>
    <mergeCell ref="F1183:G1183"/>
    <mergeCell ref="H1183:I1183"/>
    <mergeCell ref="J1183:K1183"/>
    <mergeCell ref="M1183:N1183"/>
    <mergeCell ref="P1183:Q1183"/>
    <mergeCell ref="R1181:T1181"/>
    <mergeCell ref="C1182:E1182"/>
    <mergeCell ref="F1182:G1182"/>
    <mergeCell ref="H1182:I1182"/>
    <mergeCell ref="J1182:K1182"/>
    <mergeCell ref="M1182:N1182"/>
    <mergeCell ref="P1182:Q1182"/>
    <mergeCell ref="R1182:T1182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P1175:Q1175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R1173:T1173"/>
    <mergeCell ref="C1174:L1174"/>
    <mergeCell ref="M1174:O1174"/>
    <mergeCell ref="P1174:Q1174"/>
    <mergeCell ref="R1174:T1174"/>
    <mergeCell ref="C1175:E1175"/>
    <mergeCell ref="F1175:G1175"/>
    <mergeCell ref="H1175:I1175"/>
    <mergeCell ref="J1175:K1175"/>
    <mergeCell ref="M1175:N1175"/>
    <mergeCell ref="C1173:E1173"/>
    <mergeCell ref="F1173:G1173"/>
    <mergeCell ref="H1173:I1173"/>
    <mergeCell ref="J1173:K1173"/>
    <mergeCell ref="M1173:N1173"/>
    <mergeCell ref="P1173:Q1173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C1171:E1171"/>
    <mergeCell ref="F1171:G1171"/>
    <mergeCell ref="H1171:I1171"/>
    <mergeCell ref="J1171:K1171"/>
    <mergeCell ref="M1171:N1171"/>
    <mergeCell ref="P1171:Q1171"/>
    <mergeCell ref="R1169:T1169"/>
    <mergeCell ref="C1170:E1170"/>
    <mergeCell ref="F1170:G1170"/>
    <mergeCell ref="H1170:I1170"/>
    <mergeCell ref="J1170:K1170"/>
    <mergeCell ref="M1170:N1170"/>
    <mergeCell ref="P1170:Q1170"/>
    <mergeCell ref="R1170:T1170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P1163:Q1163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R1161:T1161"/>
    <mergeCell ref="C1162:L1162"/>
    <mergeCell ref="M1162:O1162"/>
    <mergeCell ref="P1162:Q1162"/>
    <mergeCell ref="R1162:T1162"/>
    <mergeCell ref="C1163:E1163"/>
    <mergeCell ref="F1163:G1163"/>
    <mergeCell ref="H1163:I1163"/>
    <mergeCell ref="J1163:K1163"/>
    <mergeCell ref="M1163:N1163"/>
    <mergeCell ref="C1161:E1161"/>
    <mergeCell ref="F1161:G1161"/>
    <mergeCell ref="H1161:I1161"/>
    <mergeCell ref="J1161:K1161"/>
    <mergeCell ref="M1161:N1161"/>
    <mergeCell ref="P1161:Q1161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C1159:E1159"/>
    <mergeCell ref="F1159:G1159"/>
    <mergeCell ref="H1159:I1159"/>
    <mergeCell ref="J1159:K1159"/>
    <mergeCell ref="M1159:N1159"/>
    <mergeCell ref="P1159:Q1159"/>
    <mergeCell ref="R1157:T1157"/>
    <mergeCell ref="C1158:E1158"/>
    <mergeCell ref="F1158:G1158"/>
    <mergeCell ref="H1158:I1158"/>
    <mergeCell ref="J1158:K1158"/>
    <mergeCell ref="M1158:N1158"/>
    <mergeCell ref="P1158:Q1158"/>
    <mergeCell ref="R1158:T1158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P1151:Q1151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R1149:T1149"/>
    <mergeCell ref="C1150:L1150"/>
    <mergeCell ref="M1150:O1150"/>
    <mergeCell ref="P1150:Q1150"/>
    <mergeCell ref="R1150:T1150"/>
    <mergeCell ref="C1151:E1151"/>
    <mergeCell ref="F1151:G1151"/>
    <mergeCell ref="H1151:I1151"/>
    <mergeCell ref="J1151:K1151"/>
    <mergeCell ref="M1151:N1151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7:E1147"/>
    <mergeCell ref="F1147:G1147"/>
    <mergeCell ref="H1147:I1147"/>
    <mergeCell ref="J1147:K1147"/>
    <mergeCell ref="M1147:N1147"/>
    <mergeCell ref="P1147:Q1147"/>
    <mergeCell ref="R1145:T1145"/>
    <mergeCell ref="C1146:E1146"/>
    <mergeCell ref="F1146:G1146"/>
    <mergeCell ref="H1146:I1146"/>
    <mergeCell ref="J1146:K1146"/>
    <mergeCell ref="M1146:N1146"/>
    <mergeCell ref="P1146:Q1146"/>
    <mergeCell ref="R1146:T1146"/>
    <mergeCell ref="C1145:E1145"/>
    <mergeCell ref="F1145:G1145"/>
    <mergeCell ref="H1145:I1145"/>
    <mergeCell ref="J1145:K1145"/>
    <mergeCell ref="M1145:N1145"/>
    <mergeCell ref="P1145:Q1145"/>
    <mergeCell ref="R1143:T1143"/>
    <mergeCell ref="C1144:E1144"/>
    <mergeCell ref="F1144:G1144"/>
    <mergeCell ref="H1144:I1144"/>
    <mergeCell ref="J1144:K1144"/>
    <mergeCell ref="M1144:N1144"/>
    <mergeCell ref="P1144:Q1144"/>
    <mergeCell ref="R1144:T1144"/>
    <mergeCell ref="C1143:E1143"/>
    <mergeCell ref="F1143:G1143"/>
    <mergeCell ref="H1143:I1143"/>
    <mergeCell ref="J1143:K1143"/>
    <mergeCell ref="M1143:N1143"/>
    <mergeCell ref="P1143:Q1143"/>
    <mergeCell ref="R1141:T1141"/>
    <mergeCell ref="C1142:E1142"/>
    <mergeCell ref="F1142:G1142"/>
    <mergeCell ref="H1142:I1142"/>
    <mergeCell ref="J1142:K1142"/>
    <mergeCell ref="M1142:N1142"/>
    <mergeCell ref="P1142:Q1142"/>
    <mergeCell ref="R1142:T1142"/>
    <mergeCell ref="C1141:E1141"/>
    <mergeCell ref="F1141:G1141"/>
    <mergeCell ref="H1141:I1141"/>
    <mergeCell ref="J1141:K1141"/>
    <mergeCell ref="M1141:N1141"/>
    <mergeCell ref="P1141:Q1141"/>
    <mergeCell ref="P1139:Q1139"/>
    <mergeCell ref="R1139:T1139"/>
    <mergeCell ref="C1140:E1140"/>
    <mergeCell ref="F1140:G1140"/>
    <mergeCell ref="H1140:I1140"/>
    <mergeCell ref="J1140:K1140"/>
    <mergeCell ref="M1140:N1140"/>
    <mergeCell ref="P1140:Q1140"/>
    <mergeCell ref="R1140:T1140"/>
    <mergeCell ref="R1137:T1137"/>
    <mergeCell ref="C1138:L1138"/>
    <mergeCell ref="M1138:O1138"/>
    <mergeCell ref="P1138:Q1138"/>
    <mergeCell ref="R1138:T1138"/>
    <mergeCell ref="C1139:E1139"/>
    <mergeCell ref="F1139:G1139"/>
    <mergeCell ref="H1139:I1139"/>
    <mergeCell ref="J1139:K1139"/>
    <mergeCell ref="M1139:N1139"/>
    <mergeCell ref="C1137:E1137"/>
    <mergeCell ref="F1137:G1137"/>
    <mergeCell ref="H1137:I1137"/>
    <mergeCell ref="J1137:K1137"/>
    <mergeCell ref="M1137:N1137"/>
    <mergeCell ref="P1137:Q1137"/>
    <mergeCell ref="R1135:T1135"/>
    <mergeCell ref="C1136:E1136"/>
    <mergeCell ref="F1136:G1136"/>
    <mergeCell ref="H1136:I1136"/>
    <mergeCell ref="J1136:K1136"/>
    <mergeCell ref="M1136:N1136"/>
    <mergeCell ref="P1136:Q1136"/>
    <mergeCell ref="R1136:T1136"/>
    <mergeCell ref="C1135:E1135"/>
    <mergeCell ref="F1135:G1135"/>
    <mergeCell ref="H1135:I1135"/>
    <mergeCell ref="J1135:K1135"/>
    <mergeCell ref="M1135:N1135"/>
    <mergeCell ref="P1135:Q1135"/>
    <mergeCell ref="R1133:T1133"/>
    <mergeCell ref="C1134:E1134"/>
    <mergeCell ref="F1134:G1134"/>
    <mergeCell ref="H1134:I1134"/>
    <mergeCell ref="J1134:K1134"/>
    <mergeCell ref="M1134:N1134"/>
    <mergeCell ref="P1134:Q1134"/>
    <mergeCell ref="R1134:T1134"/>
    <mergeCell ref="C1133:E1133"/>
    <mergeCell ref="F1133:G1133"/>
    <mergeCell ref="H1133:I1133"/>
    <mergeCell ref="J1133:K1133"/>
    <mergeCell ref="M1133:N1133"/>
    <mergeCell ref="P1133:Q1133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P1127:Q1127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R1125:T1125"/>
    <mergeCell ref="C1126:L1126"/>
    <mergeCell ref="M1126:O1126"/>
    <mergeCell ref="P1126:Q1126"/>
    <mergeCell ref="R1126:T1126"/>
    <mergeCell ref="C1127:E1127"/>
    <mergeCell ref="F1127:G1127"/>
    <mergeCell ref="H1127:I1127"/>
    <mergeCell ref="J1127:K1127"/>
    <mergeCell ref="M1127:N1127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C1121:E1121"/>
    <mergeCell ref="F1121:G1121"/>
    <mergeCell ref="H1121:I1121"/>
    <mergeCell ref="J1121:K1121"/>
    <mergeCell ref="M1121:N1121"/>
    <mergeCell ref="P1121:Q1121"/>
    <mergeCell ref="R1119:T1119"/>
    <mergeCell ref="C1120:E1120"/>
    <mergeCell ref="F1120:G1120"/>
    <mergeCell ref="H1120:I1120"/>
    <mergeCell ref="J1120:K1120"/>
    <mergeCell ref="M1120:N1120"/>
    <mergeCell ref="P1120:Q1120"/>
    <mergeCell ref="R1120:T1120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4:L1114"/>
    <mergeCell ref="M1114:O1114"/>
    <mergeCell ref="P1114:Q1114"/>
    <mergeCell ref="R1114:T1114"/>
    <mergeCell ref="C1115:E1115"/>
    <mergeCell ref="F1115:G1115"/>
    <mergeCell ref="H1115:I1115"/>
    <mergeCell ref="J1115:K1115"/>
    <mergeCell ref="M1115:N1115"/>
    <mergeCell ref="P1115:Q1115"/>
    <mergeCell ref="R1112:T1112"/>
    <mergeCell ref="C1113:E1113"/>
    <mergeCell ref="F1113:G1113"/>
    <mergeCell ref="H1113:I1113"/>
    <mergeCell ref="J1113:K1113"/>
    <mergeCell ref="M1113:N1113"/>
    <mergeCell ref="P1113:Q1113"/>
    <mergeCell ref="R1113:T1113"/>
    <mergeCell ref="C1112:E1112"/>
    <mergeCell ref="F1112:G1112"/>
    <mergeCell ref="H1112:I1112"/>
    <mergeCell ref="J1112:K1112"/>
    <mergeCell ref="M1112:N1112"/>
    <mergeCell ref="P1112:Q1112"/>
    <mergeCell ref="R1110:T1110"/>
    <mergeCell ref="C1111:E1111"/>
    <mergeCell ref="F1111:G1111"/>
    <mergeCell ref="H1111:I1111"/>
    <mergeCell ref="J1111:K1111"/>
    <mergeCell ref="M1111:N1111"/>
    <mergeCell ref="P1111:Q1111"/>
    <mergeCell ref="R1111:T1111"/>
    <mergeCell ref="C1110:E1110"/>
    <mergeCell ref="F1110:G1110"/>
    <mergeCell ref="H1110:I1110"/>
    <mergeCell ref="J1110:K1110"/>
    <mergeCell ref="M1110:N1110"/>
    <mergeCell ref="P1110:Q1110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P1104:Q1104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R1102:T1102"/>
    <mergeCell ref="C1103:L1103"/>
    <mergeCell ref="M1103:O1103"/>
    <mergeCell ref="P1103:Q1103"/>
    <mergeCell ref="R1103:T1103"/>
    <mergeCell ref="C1104:E1104"/>
    <mergeCell ref="F1104:G1104"/>
    <mergeCell ref="H1104:I1104"/>
    <mergeCell ref="J1104:K1104"/>
    <mergeCell ref="M1104:N1104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6:E1096"/>
    <mergeCell ref="F1096:G1096"/>
    <mergeCell ref="H1096:I1096"/>
    <mergeCell ref="J1096:K1096"/>
    <mergeCell ref="M1096:N1096"/>
    <mergeCell ref="P1096:Q1096"/>
    <mergeCell ref="R1094:T1094"/>
    <mergeCell ref="C1095:E1095"/>
    <mergeCell ref="F1095:G1095"/>
    <mergeCell ref="H1095:I1095"/>
    <mergeCell ref="J1095:K1095"/>
    <mergeCell ref="M1095:N1095"/>
    <mergeCell ref="P1095:Q1095"/>
    <mergeCell ref="R1095:T1095"/>
    <mergeCell ref="C1094:E1094"/>
    <mergeCell ref="F1094:G1094"/>
    <mergeCell ref="H1094:I1094"/>
    <mergeCell ref="J1094:K1094"/>
    <mergeCell ref="M1094:N1094"/>
    <mergeCell ref="P1094:Q1094"/>
    <mergeCell ref="P1092:Q1092"/>
    <mergeCell ref="R1092:T1092"/>
    <mergeCell ref="C1093:E1093"/>
    <mergeCell ref="F1093:G1093"/>
    <mergeCell ref="H1093:I1093"/>
    <mergeCell ref="J1093:K1093"/>
    <mergeCell ref="M1093:N1093"/>
    <mergeCell ref="P1093:Q1093"/>
    <mergeCell ref="R1093:T1093"/>
    <mergeCell ref="R1090:T1090"/>
    <mergeCell ref="C1091:L1091"/>
    <mergeCell ref="M1091:O1091"/>
    <mergeCell ref="P1091:Q1091"/>
    <mergeCell ref="R1091:T1091"/>
    <mergeCell ref="C1092:E1092"/>
    <mergeCell ref="F1092:G1092"/>
    <mergeCell ref="H1092:I1092"/>
    <mergeCell ref="J1092:K1092"/>
    <mergeCell ref="M1092:N1092"/>
    <mergeCell ref="C1090:E1090"/>
    <mergeCell ref="F1090:G1090"/>
    <mergeCell ref="H1090:I1090"/>
    <mergeCell ref="J1090:K1090"/>
    <mergeCell ref="M1090:N1090"/>
    <mergeCell ref="P1090:Q1090"/>
    <mergeCell ref="R1088:T1088"/>
    <mergeCell ref="C1089:E1089"/>
    <mergeCell ref="F1089:G1089"/>
    <mergeCell ref="H1089:I1089"/>
    <mergeCell ref="J1089:K1089"/>
    <mergeCell ref="M1089:N1089"/>
    <mergeCell ref="P1089:Q1089"/>
    <mergeCell ref="R1089:T1089"/>
    <mergeCell ref="C1088:E1088"/>
    <mergeCell ref="F1088:G1088"/>
    <mergeCell ref="H1088:I1088"/>
    <mergeCell ref="J1088:K1088"/>
    <mergeCell ref="M1088:N1088"/>
    <mergeCell ref="P1088:Q1088"/>
    <mergeCell ref="R1086:T1086"/>
    <mergeCell ref="C1087:E1087"/>
    <mergeCell ref="F1087:G1087"/>
    <mergeCell ref="H1087:I1087"/>
    <mergeCell ref="J1087:K1087"/>
    <mergeCell ref="M1087:N1087"/>
    <mergeCell ref="P1087:Q1087"/>
    <mergeCell ref="R1087:T1087"/>
    <mergeCell ref="C1086:E1086"/>
    <mergeCell ref="F1086:G1086"/>
    <mergeCell ref="H1086:I1086"/>
    <mergeCell ref="J1086:K1086"/>
    <mergeCell ref="M1086:N1086"/>
    <mergeCell ref="P1086:Q1086"/>
    <mergeCell ref="R1084:T1084"/>
    <mergeCell ref="C1085:E1085"/>
    <mergeCell ref="F1085:G1085"/>
    <mergeCell ref="H1085:I1085"/>
    <mergeCell ref="J1085:K1085"/>
    <mergeCell ref="M1085:N1085"/>
    <mergeCell ref="P1085:Q1085"/>
    <mergeCell ref="R1085:T1085"/>
    <mergeCell ref="C1084:E1084"/>
    <mergeCell ref="F1084:G1084"/>
    <mergeCell ref="H1084:I1084"/>
    <mergeCell ref="J1084:K1084"/>
    <mergeCell ref="M1084:N1084"/>
    <mergeCell ref="P1084:Q1084"/>
    <mergeCell ref="R1082:T1082"/>
    <mergeCell ref="C1083:E1083"/>
    <mergeCell ref="F1083:G1083"/>
    <mergeCell ref="H1083:I1083"/>
    <mergeCell ref="J1083:K1083"/>
    <mergeCell ref="M1083:N1083"/>
    <mergeCell ref="P1083:Q1083"/>
    <mergeCell ref="R1083:T1083"/>
    <mergeCell ref="C1082:E1082"/>
    <mergeCell ref="F1082:G1082"/>
    <mergeCell ref="H1082:I1082"/>
    <mergeCell ref="J1082:K1082"/>
    <mergeCell ref="M1082:N1082"/>
    <mergeCell ref="P1082:Q1082"/>
    <mergeCell ref="P1080:Q1080"/>
    <mergeCell ref="R1080:T1080"/>
    <mergeCell ref="C1081:E1081"/>
    <mergeCell ref="F1081:G1081"/>
    <mergeCell ref="H1081:I1081"/>
    <mergeCell ref="J1081:K1081"/>
    <mergeCell ref="M1081:N1081"/>
    <mergeCell ref="P1081:Q1081"/>
    <mergeCell ref="R1081:T1081"/>
    <mergeCell ref="R1078:T1078"/>
    <mergeCell ref="C1079:L1079"/>
    <mergeCell ref="M1079:O1079"/>
    <mergeCell ref="P1079:Q1079"/>
    <mergeCell ref="R1079:T1079"/>
    <mergeCell ref="C1080:E1080"/>
    <mergeCell ref="F1080:G1080"/>
    <mergeCell ref="H1080:I1080"/>
    <mergeCell ref="J1080:K1080"/>
    <mergeCell ref="M1080:N1080"/>
    <mergeCell ref="C1078:E1078"/>
    <mergeCell ref="F1078:G1078"/>
    <mergeCell ref="H1078:I1078"/>
    <mergeCell ref="J1078:K1078"/>
    <mergeCell ref="M1078:N1078"/>
    <mergeCell ref="P1078:Q1078"/>
    <mergeCell ref="R1076:T1076"/>
    <mergeCell ref="C1077:E1077"/>
    <mergeCell ref="F1077:G1077"/>
    <mergeCell ref="H1077:I1077"/>
    <mergeCell ref="J1077:K1077"/>
    <mergeCell ref="M1077:N1077"/>
    <mergeCell ref="P1077:Q1077"/>
    <mergeCell ref="R1077:T1077"/>
    <mergeCell ref="C1076:E1076"/>
    <mergeCell ref="F1076:G1076"/>
    <mergeCell ref="H1076:I1076"/>
    <mergeCell ref="J1076:K1076"/>
    <mergeCell ref="M1076:N1076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R1072:T1072"/>
    <mergeCell ref="C1073:E1073"/>
    <mergeCell ref="F1073:G1073"/>
    <mergeCell ref="H1073:I1073"/>
    <mergeCell ref="J1073:K1073"/>
    <mergeCell ref="M1073:N1073"/>
    <mergeCell ref="P1073:Q1073"/>
    <mergeCell ref="R1073:T1073"/>
    <mergeCell ref="C1072:E1072"/>
    <mergeCell ref="F1072:G1072"/>
    <mergeCell ref="H1072:I1072"/>
    <mergeCell ref="J1072:K1072"/>
    <mergeCell ref="M1072:N1072"/>
    <mergeCell ref="P1072:Q1072"/>
    <mergeCell ref="R1070:T1070"/>
    <mergeCell ref="C1071:E1071"/>
    <mergeCell ref="F1071:G1071"/>
    <mergeCell ref="H1071:I1071"/>
    <mergeCell ref="J1071:K1071"/>
    <mergeCell ref="M1071:N1071"/>
    <mergeCell ref="P1071:Q1071"/>
    <mergeCell ref="R1071:T1071"/>
    <mergeCell ref="C1070:E1070"/>
    <mergeCell ref="F1070:G1070"/>
    <mergeCell ref="H1070:I1070"/>
    <mergeCell ref="J1070:K1070"/>
    <mergeCell ref="M1070:N1070"/>
    <mergeCell ref="P1070:Q1070"/>
    <mergeCell ref="P1068:Q1068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R1066:T1066"/>
    <mergeCell ref="C1067:L1067"/>
    <mergeCell ref="M1067:O1067"/>
    <mergeCell ref="P1067:Q1067"/>
    <mergeCell ref="R1067:T1067"/>
    <mergeCell ref="C1068:E1068"/>
    <mergeCell ref="F1068:G1068"/>
    <mergeCell ref="H1068:I1068"/>
    <mergeCell ref="J1068:K1068"/>
    <mergeCell ref="M1068:N1068"/>
    <mergeCell ref="C1066:E1066"/>
    <mergeCell ref="F1066:G1066"/>
    <mergeCell ref="H1066:I1066"/>
    <mergeCell ref="J1066:K1066"/>
    <mergeCell ref="M1066:N1066"/>
    <mergeCell ref="P1066:Q1066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4:E1064"/>
    <mergeCell ref="F1064:G1064"/>
    <mergeCell ref="H1064:I1064"/>
    <mergeCell ref="J1064:K1064"/>
    <mergeCell ref="M1064:N1064"/>
    <mergeCell ref="P1064:Q1064"/>
    <mergeCell ref="R1062:T1062"/>
    <mergeCell ref="C1063:E1063"/>
    <mergeCell ref="F1063:G1063"/>
    <mergeCell ref="H1063:I1063"/>
    <mergeCell ref="J1063:K1063"/>
    <mergeCell ref="M1063:N1063"/>
    <mergeCell ref="P1063:Q1063"/>
    <mergeCell ref="R1063:T1063"/>
    <mergeCell ref="C1062:E1062"/>
    <mergeCell ref="F1062:G1062"/>
    <mergeCell ref="H1062:I1062"/>
    <mergeCell ref="J1062:K1062"/>
    <mergeCell ref="M1062:N1062"/>
    <mergeCell ref="P1062:Q1062"/>
    <mergeCell ref="R1060:T1060"/>
    <mergeCell ref="C1061:E1061"/>
    <mergeCell ref="F1061:G1061"/>
    <mergeCell ref="H1061:I1061"/>
    <mergeCell ref="J1061:K1061"/>
    <mergeCell ref="M1061:N1061"/>
    <mergeCell ref="P1061:Q1061"/>
    <mergeCell ref="R1061:T1061"/>
    <mergeCell ref="C1060:E1060"/>
    <mergeCell ref="F1060:G1060"/>
    <mergeCell ref="H1060:I1060"/>
    <mergeCell ref="J1060:K1060"/>
    <mergeCell ref="M1060:N1060"/>
    <mergeCell ref="P1060:Q1060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4:O1054"/>
    <mergeCell ref="P1054:Q1054"/>
    <mergeCell ref="R1054:T1054"/>
    <mergeCell ref="A1055:U1055"/>
    <mergeCell ref="C1056:E1056"/>
    <mergeCell ref="F1056:G1056"/>
    <mergeCell ref="H1056:I1056"/>
    <mergeCell ref="J1056:K1056"/>
    <mergeCell ref="M1056:N1056"/>
    <mergeCell ref="P1056:Q1056"/>
    <mergeCell ref="C1052:O1052"/>
    <mergeCell ref="P1052:Q1052"/>
    <mergeCell ref="R1052:T1052"/>
    <mergeCell ref="C1053:O1053"/>
    <mergeCell ref="P1053:Q1053"/>
    <mergeCell ref="R1053:T1053"/>
    <mergeCell ref="C1049:L1049"/>
    <mergeCell ref="M1049:O1049"/>
    <mergeCell ref="P1049:Q1049"/>
    <mergeCell ref="R1049:T1049"/>
    <mergeCell ref="C1051:O1051"/>
    <mergeCell ref="P1051:Q1051"/>
    <mergeCell ref="R1051:T1051"/>
    <mergeCell ref="A1047:U1047"/>
    <mergeCell ref="C1048:E1048"/>
    <mergeCell ref="F1048:G1048"/>
    <mergeCell ref="H1048:I1048"/>
    <mergeCell ref="J1048:K1048"/>
    <mergeCell ref="M1048:N1048"/>
    <mergeCell ref="P1048:Q1048"/>
    <mergeCell ref="R1048:T1048"/>
    <mergeCell ref="C1045:O1045"/>
    <mergeCell ref="P1045:Q1045"/>
    <mergeCell ref="R1045:T1045"/>
    <mergeCell ref="C1046:O1046"/>
    <mergeCell ref="P1046:Q1046"/>
    <mergeCell ref="R1046:T1046"/>
    <mergeCell ref="C1043:O1043"/>
    <mergeCell ref="P1043:Q1043"/>
    <mergeCell ref="R1043:T1043"/>
    <mergeCell ref="C1044:O1044"/>
    <mergeCell ref="P1044:Q1044"/>
    <mergeCell ref="R1044:T1044"/>
    <mergeCell ref="C1041:O1041"/>
    <mergeCell ref="P1041:Q1041"/>
    <mergeCell ref="R1041:T1041"/>
    <mergeCell ref="C1042:O1042"/>
    <mergeCell ref="P1042:Q1042"/>
    <mergeCell ref="R1042:T1042"/>
    <mergeCell ref="C1039:O1039"/>
    <mergeCell ref="P1039:Q1039"/>
    <mergeCell ref="R1039:T1039"/>
    <mergeCell ref="C1040:O1040"/>
    <mergeCell ref="P1040:Q1040"/>
    <mergeCell ref="R1040:T1040"/>
    <mergeCell ref="C1037:O1037"/>
    <mergeCell ref="P1037:Q1037"/>
    <mergeCell ref="R1037:T1037"/>
    <mergeCell ref="C1038:O1038"/>
    <mergeCell ref="P1038:Q1038"/>
    <mergeCell ref="R1038:T1038"/>
    <mergeCell ref="C1035:O1035"/>
    <mergeCell ref="P1035:Q1035"/>
    <mergeCell ref="R1035:T1035"/>
    <mergeCell ref="C1036:O1036"/>
    <mergeCell ref="P1036:Q1036"/>
    <mergeCell ref="R1036:T1036"/>
    <mergeCell ref="C1032:L1032"/>
    <mergeCell ref="M1032:O1032"/>
    <mergeCell ref="P1032:Q1032"/>
    <mergeCell ref="R1032:T1032"/>
    <mergeCell ref="C1034:O1034"/>
    <mergeCell ref="P1034:Q1034"/>
    <mergeCell ref="R1034:T1034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15:Q1015"/>
    <mergeCell ref="R1015:T1015"/>
    <mergeCell ref="C1016:T1016"/>
    <mergeCell ref="C1017:E1017"/>
    <mergeCell ref="F1017:G1017"/>
    <mergeCell ref="H1017:I1017"/>
    <mergeCell ref="J1017:K1017"/>
    <mergeCell ref="M1017:N1017"/>
    <mergeCell ref="P1017:Q1017"/>
    <mergeCell ref="R1017:T1017"/>
    <mergeCell ref="R1013:T1013"/>
    <mergeCell ref="C1014:L1014"/>
    <mergeCell ref="M1014:O1014"/>
    <mergeCell ref="P1014:Q1014"/>
    <mergeCell ref="R1014:T1014"/>
    <mergeCell ref="C1015:E1015"/>
    <mergeCell ref="F1015:G1015"/>
    <mergeCell ref="H1015:I1015"/>
    <mergeCell ref="J1015:K1015"/>
    <mergeCell ref="M1015:N1015"/>
    <mergeCell ref="C1013:E1013"/>
    <mergeCell ref="F1013:G1013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09:T1009"/>
    <mergeCell ref="R1010:T1010"/>
    <mergeCell ref="C1010:E1010"/>
    <mergeCell ref="F1010:G1010"/>
    <mergeCell ref="H1010:I1010"/>
    <mergeCell ref="J1010:K1010"/>
    <mergeCell ref="M1010:N1010"/>
    <mergeCell ref="P1010:Q1010"/>
    <mergeCell ref="C1009:E1009"/>
    <mergeCell ref="F1009:G1009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C1003:E1003"/>
    <mergeCell ref="F1003:G1003"/>
    <mergeCell ref="H1003:I1003"/>
    <mergeCell ref="J1003:K1003"/>
    <mergeCell ref="M1003:N1003"/>
    <mergeCell ref="P1003:Q1003"/>
    <mergeCell ref="R1001:T1001"/>
    <mergeCell ref="C1002:E1002"/>
    <mergeCell ref="F1002:G1002"/>
    <mergeCell ref="H1002:I1002"/>
    <mergeCell ref="J1002:K1002"/>
    <mergeCell ref="M1002:N1002"/>
    <mergeCell ref="P1002:Q1002"/>
    <mergeCell ref="R1002:T1002"/>
    <mergeCell ref="C1001:E1001"/>
    <mergeCell ref="F1001:G1001"/>
    <mergeCell ref="H1001:I1001"/>
    <mergeCell ref="J1001:K1001"/>
    <mergeCell ref="M1001:N1001"/>
    <mergeCell ref="P1001:Q1001"/>
    <mergeCell ref="R999:T999"/>
    <mergeCell ref="C1000:E1000"/>
    <mergeCell ref="F1000:G1000"/>
    <mergeCell ref="H1000:I1000"/>
    <mergeCell ref="J1000:K1000"/>
    <mergeCell ref="M1000:N1000"/>
    <mergeCell ref="P1000:Q1000"/>
    <mergeCell ref="R1000:T1000"/>
    <mergeCell ref="C999:E999"/>
    <mergeCell ref="F999:G999"/>
    <mergeCell ref="H999:I999"/>
    <mergeCell ref="J999:K999"/>
    <mergeCell ref="M999:N999"/>
    <mergeCell ref="P999:Q999"/>
    <mergeCell ref="R997:T997"/>
    <mergeCell ref="C998:E998"/>
    <mergeCell ref="F998:G998"/>
    <mergeCell ref="H998:I998"/>
    <mergeCell ref="J998:K998"/>
    <mergeCell ref="M998:N998"/>
    <mergeCell ref="P998:Q998"/>
    <mergeCell ref="R998:T998"/>
    <mergeCell ref="C997:E997"/>
    <mergeCell ref="F997:G997"/>
    <mergeCell ref="H997:I997"/>
    <mergeCell ref="J997:K997"/>
    <mergeCell ref="M997:N997"/>
    <mergeCell ref="P997:Q997"/>
    <mergeCell ref="P994:Q994"/>
    <mergeCell ref="R994:T994"/>
    <mergeCell ref="C995:T995"/>
    <mergeCell ref="C996:E996"/>
    <mergeCell ref="F996:G996"/>
    <mergeCell ref="H996:I996"/>
    <mergeCell ref="J996:K996"/>
    <mergeCell ref="M996:N996"/>
    <mergeCell ref="P996:Q996"/>
    <mergeCell ref="R996:T996"/>
    <mergeCell ref="R992:T992"/>
    <mergeCell ref="C993:L993"/>
    <mergeCell ref="M993:O993"/>
    <mergeCell ref="P993:Q993"/>
    <mergeCell ref="R993:T993"/>
    <mergeCell ref="C994:E994"/>
    <mergeCell ref="F994:G994"/>
    <mergeCell ref="H994:I994"/>
    <mergeCell ref="J994:K994"/>
    <mergeCell ref="M994:N994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1:T981"/>
    <mergeCell ref="C982:T982"/>
    <mergeCell ref="C983:E983"/>
    <mergeCell ref="F983:G983"/>
    <mergeCell ref="H983:I983"/>
    <mergeCell ref="J983:K983"/>
    <mergeCell ref="M983:N983"/>
    <mergeCell ref="P983:Q983"/>
    <mergeCell ref="R983:T983"/>
    <mergeCell ref="C980:L980"/>
    <mergeCell ref="M980:O980"/>
    <mergeCell ref="P980:Q980"/>
    <mergeCell ref="R980:T980"/>
    <mergeCell ref="C981:E981"/>
    <mergeCell ref="F981:G981"/>
    <mergeCell ref="H981:I981"/>
    <mergeCell ref="J981:K981"/>
    <mergeCell ref="M981:N981"/>
    <mergeCell ref="P981:Q981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C976:E976"/>
    <mergeCell ref="F976:G976"/>
    <mergeCell ref="H976:I976"/>
    <mergeCell ref="J976:K976"/>
    <mergeCell ref="M976:N976"/>
    <mergeCell ref="P976:Q976"/>
    <mergeCell ref="R974:T974"/>
    <mergeCell ref="C975:E975"/>
    <mergeCell ref="F975:G975"/>
    <mergeCell ref="H975:I975"/>
    <mergeCell ref="J975:K975"/>
    <mergeCell ref="M975:N975"/>
    <mergeCell ref="P975:Q975"/>
    <mergeCell ref="R975:T975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C964:E964"/>
    <mergeCell ref="F964:G964"/>
    <mergeCell ref="H964:I964"/>
    <mergeCell ref="J964:K964"/>
    <mergeCell ref="M964:N964"/>
    <mergeCell ref="P964:Q964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P957:Q957"/>
    <mergeCell ref="R957:T957"/>
    <mergeCell ref="C958:T958"/>
    <mergeCell ref="C959:E959"/>
    <mergeCell ref="F959:G959"/>
    <mergeCell ref="H959:I959"/>
    <mergeCell ref="J959:K959"/>
    <mergeCell ref="M959:N959"/>
    <mergeCell ref="P959:Q959"/>
    <mergeCell ref="R959:T959"/>
    <mergeCell ref="R955:T955"/>
    <mergeCell ref="C956:L956"/>
    <mergeCell ref="M956:O956"/>
    <mergeCell ref="P956:Q956"/>
    <mergeCell ref="R956:T956"/>
    <mergeCell ref="C957:E957"/>
    <mergeCell ref="F957:G957"/>
    <mergeCell ref="H957:I957"/>
    <mergeCell ref="J957:K957"/>
    <mergeCell ref="M957:N957"/>
    <mergeCell ref="C955:E955"/>
    <mergeCell ref="F955:G955"/>
    <mergeCell ref="H955:I955"/>
    <mergeCell ref="J955:K955"/>
    <mergeCell ref="M955:N955"/>
    <mergeCell ref="P955:Q955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C953:E953"/>
    <mergeCell ref="F953:G953"/>
    <mergeCell ref="H953:I953"/>
    <mergeCell ref="J953:K953"/>
    <mergeCell ref="M953:N953"/>
    <mergeCell ref="P953:Q953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R949:T949"/>
    <mergeCell ref="C950:E950"/>
    <mergeCell ref="F950:G950"/>
    <mergeCell ref="H950:I950"/>
    <mergeCell ref="J950:K950"/>
    <mergeCell ref="M950:N950"/>
    <mergeCell ref="P950:Q950"/>
    <mergeCell ref="R950:T950"/>
    <mergeCell ref="C949:E949"/>
    <mergeCell ref="F949:G949"/>
    <mergeCell ref="H949:I949"/>
    <mergeCell ref="J949:K949"/>
    <mergeCell ref="M949:N949"/>
    <mergeCell ref="P949:Q949"/>
    <mergeCell ref="R947:T947"/>
    <mergeCell ref="C948:E948"/>
    <mergeCell ref="F948:G948"/>
    <mergeCell ref="H948:I948"/>
    <mergeCell ref="J948:K948"/>
    <mergeCell ref="M948:N948"/>
    <mergeCell ref="P948:Q948"/>
    <mergeCell ref="R948:T948"/>
    <mergeCell ref="C947:E947"/>
    <mergeCell ref="F947:G947"/>
    <mergeCell ref="H947:I947"/>
    <mergeCell ref="J947:K947"/>
    <mergeCell ref="M947:N947"/>
    <mergeCell ref="P947:Q947"/>
    <mergeCell ref="R945:T945"/>
    <mergeCell ref="C946:E946"/>
    <mergeCell ref="F946:G946"/>
    <mergeCell ref="H946:I946"/>
    <mergeCell ref="J946:K946"/>
    <mergeCell ref="M946:N946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P942:Q942"/>
    <mergeCell ref="R942:T942"/>
    <mergeCell ref="C943:T943"/>
    <mergeCell ref="C944:E944"/>
    <mergeCell ref="F944:G944"/>
    <mergeCell ref="H944:I944"/>
    <mergeCell ref="J944:K944"/>
    <mergeCell ref="M944:N944"/>
    <mergeCell ref="P944:Q944"/>
    <mergeCell ref="R944:T944"/>
    <mergeCell ref="R940:T940"/>
    <mergeCell ref="C941:L941"/>
    <mergeCell ref="M941:O941"/>
    <mergeCell ref="P941:Q941"/>
    <mergeCell ref="R941:T941"/>
    <mergeCell ref="C942:E942"/>
    <mergeCell ref="F942:G942"/>
    <mergeCell ref="H942:I942"/>
    <mergeCell ref="J942:K942"/>
    <mergeCell ref="M942:N942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R937:T937"/>
    <mergeCell ref="C937:E937"/>
    <mergeCell ref="F937:G937"/>
    <mergeCell ref="H937:I937"/>
    <mergeCell ref="J937:K937"/>
    <mergeCell ref="M937:N937"/>
    <mergeCell ref="P937:Q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27:T927"/>
    <mergeCell ref="C928:T928"/>
    <mergeCell ref="C929:E929"/>
    <mergeCell ref="F929:G929"/>
    <mergeCell ref="H929:I929"/>
    <mergeCell ref="J929:K929"/>
    <mergeCell ref="M929:N929"/>
    <mergeCell ref="P929:Q929"/>
    <mergeCell ref="R929:T929"/>
    <mergeCell ref="C926:L926"/>
    <mergeCell ref="M926:O926"/>
    <mergeCell ref="P926:Q926"/>
    <mergeCell ref="R926:T926"/>
    <mergeCell ref="C927:E927"/>
    <mergeCell ref="F927:G927"/>
    <mergeCell ref="H927:I927"/>
    <mergeCell ref="J927:K927"/>
    <mergeCell ref="M927:N927"/>
    <mergeCell ref="P927:Q927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C916:E916"/>
    <mergeCell ref="F916:G916"/>
    <mergeCell ref="H916:I916"/>
    <mergeCell ref="J916:K916"/>
    <mergeCell ref="M916:N916"/>
    <mergeCell ref="P916:Q916"/>
    <mergeCell ref="R914:T914"/>
    <mergeCell ref="C915:E915"/>
    <mergeCell ref="F915:G915"/>
    <mergeCell ref="H915:I915"/>
    <mergeCell ref="J915:K915"/>
    <mergeCell ref="M915:N915"/>
    <mergeCell ref="P915:Q915"/>
    <mergeCell ref="R915:T915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4:E904"/>
    <mergeCell ref="F904:G904"/>
    <mergeCell ref="H904:I904"/>
    <mergeCell ref="J904:K904"/>
    <mergeCell ref="M904:N904"/>
    <mergeCell ref="P904:Q904"/>
    <mergeCell ref="R902:T902"/>
    <mergeCell ref="C903:E903"/>
    <mergeCell ref="F903:G903"/>
    <mergeCell ref="H903:I903"/>
    <mergeCell ref="J903:K903"/>
    <mergeCell ref="M903:N903"/>
    <mergeCell ref="P903:Q903"/>
    <mergeCell ref="R903:T903"/>
    <mergeCell ref="C902:E902"/>
    <mergeCell ref="F902:G902"/>
    <mergeCell ref="H902:I902"/>
    <mergeCell ref="J902:K902"/>
    <mergeCell ref="M902:N902"/>
    <mergeCell ref="P902:Q902"/>
    <mergeCell ref="R900:T900"/>
    <mergeCell ref="C901:E901"/>
    <mergeCell ref="F901:G901"/>
    <mergeCell ref="H901:I901"/>
    <mergeCell ref="J901:K901"/>
    <mergeCell ref="M901:N901"/>
    <mergeCell ref="P901:Q901"/>
    <mergeCell ref="R901:T901"/>
    <mergeCell ref="C900:E900"/>
    <mergeCell ref="F900:G900"/>
    <mergeCell ref="H900:I900"/>
    <mergeCell ref="J900:K900"/>
    <mergeCell ref="M900:N900"/>
    <mergeCell ref="P900:Q900"/>
    <mergeCell ref="C898:T898"/>
    <mergeCell ref="C899:E899"/>
    <mergeCell ref="F899:G899"/>
    <mergeCell ref="H899:I899"/>
    <mergeCell ref="J899:K899"/>
    <mergeCell ref="M899:N899"/>
    <mergeCell ref="P899:Q899"/>
    <mergeCell ref="R899:T899"/>
    <mergeCell ref="A896:U896"/>
    <mergeCell ref="C897:E897"/>
    <mergeCell ref="F897:G897"/>
    <mergeCell ref="H897:I897"/>
    <mergeCell ref="J897:K897"/>
    <mergeCell ref="M897:N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1:L881"/>
    <mergeCell ref="M881:O881"/>
    <mergeCell ref="P881:Q881"/>
    <mergeCell ref="R881:T881"/>
    <mergeCell ref="C883:O883"/>
    <mergeCell ref="P883:Q883"/>
    <mergeCell ref="R883:T883"/>
    <mergeCell ref="R879:T879"/>
    <mergeCell ref="C880:E880"/>
    <mergeCell ref="F880:G880"/>
    <mergeCell ref="H880:I880"/>
    <mergeCell ref="J880:K880"/>
    <mergeCell ref="M880:N880"/>
    <mergeCell ref="P880:Q880"/>
    <mergeCell ref="R880:T880"/>
    <mergeCell ref="C879:E879"/>
    <mergeCell ref="F879:G879"/>
    <mergeCell ref="H879:I879"/>
    <mergeCell ref="J879:K879"/>
    <mergeCell ref="M879:N879"/>
    <mergeCell ref="P879:Q879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0:T860"/>
    <mergeCell ref="C861:T861"/>
    <mergeCell ref="C862:E862"/>
    <mergeCell ref="F862:G862"/>
    <mergeCell ref="H862:I862"/>
    <mergeCell ref="J862:K862"/>
    <mergeCell ref="M862:N862"/>
    <mergeCell ref="P862:Q862"/>
    <mergeCell ref="R862:T862"/>
    <mergeCell ref="C859:L859"/>
    <mergeCell ref="M859:O859"/>
    <mergeCell ref="P859:Q859"/>
    <mergeCell ref="R859:T859"/>
    <mergeCell ref="C860:E860"/>
    <mergeCell ref="F860:G860"/>
    <mergeCell ref="H860:I860"/>
    <mergeCell ref="J860:K860"/>
    <mergeCell ref="M860:N860"/>
    <mergeCell ref="P860:Q86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R855:T855"/>
    <mergeCell ref="C856:E856"/>
    <mergeCell ref="F856:G856"/>
    <mergeCell ref="H856:I856"/>
    <mergeCell ref="J856:K856"/>
    <mergeCell ref="M856:N856"/>
    <mergeCell ref="P856:Q856"/>
    <mergeCell ref="R856:T856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5:E845"/>
    <mergeCell ref="F845:G845"/>
    <mergeCell ref="H845:I845"/>
    <mergeCell ref="J845:K845"/>
    <mergeCell ref="M845:N845"/>
    <mergeCell ref="P845:Q845"/>
    <mergeCell ref="R843:T843"/>
    <mergeCell ref="C844:E844"/>
    <mergeCell ref="F844:G844"/>
    <mergeCell ref="H844:I844"/>
    <mergeCell ref="J844:K844"/>
    <mergeCell ref="M844:N844"/>
    <mergeCell ref="P844:Q844"/>
    <mergeCell ref="R844:T844"/>
    <mergeCell ref="C843:E843"/>
    <mergeCell ref="F843:G843"/>
    <mergeCell ref="H843:I843"/>
    <mergeCell ref="J843:K843"/>
    <mergeCell ref="M843:N843"/>
    <mergeCell ref="P843:Q843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C839:T839"/>
    <mergeCell ref="C840:E840"/>
    <mergeCell ref="F840:G840"/>
    <mergeCell ref="H840:I840"/>
    <mergeCell ref="J840:K840"/>
    <mergeCell ref="M840:N840"/>
    <mergeCell ref="P840:Q840"/>
    <mergeCell ref="R840:T840"/>
    <mergeCell ref="A837:U837"/>
    <mergeCell ref="C838:E838"/>
    <mergeCell ref="F838:G838"/>
    <mergeCell ref="H838:I838"/>
    <mergeCell ref="J838:K838"/>
    <mergeCell ref="M838:N838"/>
    <mergeCell ref="P838:Q838"/>
    <mergeCell ref="R838:T838"/>
    <mergeCell ref="C835:O835"/>
    <mergeCell ref="P835:Q835"/>
    <mergeCell ref="R835:T835"/>
    <mergeCell ref="C836:O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C825:O825"/>
    <mergeCell ref="P825:Q825"/>
    <mergeCell ref="R825:T825"/>
    <mergeCell ref="C826:O826"/>
    <mergeCell ref="P826:Q826"/>
    <mergeCell ref="R826:T826"/>
    <mergeCell ref="R821:T821"/>
    <mergeCell ref="C822:L822"/>
    <mergeCell ref="M822:O822"/>
    <mergeCell ref="P822:Q822"/>
    <mergeCell ref="R822:T822"/>
    <mergeCell ref="C824:O824"/>
    <mergeCell ref="P824:Q824"/>
    <mergeCell ref="R824:T824"/>
    <mergeCell ref="C821:E821"/>
    <mergeCell ref="F821:G821"/>
    <mergeCell ref="H821:I821"/>
    <mergeCell ref="J821:K821"/>
    <mergeCell ref="M821:N821"/>
    <mergeCell ref="P821:Q821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P806:Q806"/>
    <mergeCell ref="R806:T806"/>
    <mergeCell ref="C807:T807"/>
    <mergeCell ref="C808:E808"/>
    <mergeCell ref="F808:G808"/>
    <mergeCell ref="H808:I808"/>
    <mergeCell ref="J808:K808"/>
    <mergeCell ref="M808:N808"/>
    <mergeCell ref="P808:Q808"/>
    <mergeCell ref="R808:T808"/>
    <mergeCell ref="R804:T804"/>
    <mergeCell ref="C805:L805"/>
    <mergeCell ref="M805:O805"/>
    <mergeCell ref="P805:Q805"/>
    <mergeCell ref="R805:T805"/>
    <mergeCell ref="C806:E806"/>
    <mergeCell ref="F806:G806"/>
    <mergeCell ref="H806:I806"/>
    <mergeCell ref="J806:K806"/>
    <mergeCell ref="M806:N806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R801:T801"/>
    <mergeCell ref="C801:E801"/>
    <mergeCell ref="F801:G801"/>
    <mergeCell ref="H801:I801"/>
    <mergeCell ref="J801:K801"/>
    <mergeCell ref="M801:N801"/>
    <mergeCell ref="P801:Q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C792:T792"/>
    <mergeCell ref="C793:E793"/>
    <mergeCell ref="F793:G793"/>
    <mergeCell ref="H793:I793"/>
    <mergeCell ref="J793:K793"/>
    <mergeCell ref="M793:N793"/>
    <mergeCell ref="P793:Q793"/>
    <mergeCell ref="R793:T793"/>
    <mergeCell ref="A790:U790"/>
    <mergeCell ref="C791:E791"/>
    <mergeCell ref="F791:G791"/>
    <mergeCell ref="H791:I791"/>
    <mergeCell ref="J791:K791"/>
    <mergeCell ref="M791:N791"/>
    <mergeCell ref="P791:Q791"/>
    <mergeCell ref="R791:T791"/>
    <mergeCell ref="C788:O788"/>
    <mergeCell ref="P788:Q788"/>
    <mergeCell ref="R788:T788"/>
    <mergeCell ref="C789:O789"/>
    <mergeCell ref="P789:Q789"/>
    <mergeCell ref="R789:T789"/>
    <mergeCell ref="C786:O786"/>
    <mergeCell ref="P786:Q786"/>
    <mergeCell ref="R786:T786"/>
    <mergeCell ref="C787:O787"/>
    <mergeCell ref="P787:Q787"/>
    <mergeCell ref="R787:T787"/>
    <mergeCell ref="C784:O784"/>
    <mergeCell ref="P784:Q784"/>
    <mergeCell ref="R784:T784"/>
    <mergeCell ref="C785:O785"/>
    <mergeCell ref="P785:Q785"/>
    <mergeCell ref="R785:T785"/>
    <mergeCell ref="C782:O782"/>
    <mergeCell ref="P782:Q782"/>
    <mergeCell ref="R782:T782"/>
    <mergeCell ref="C783:O783"/>
    <mergeCell ref="P783:Q783"/>
    <mergeCell ref="R783:T783"/>
    <mergeCell ref="C780:O780"/>
    <mergeCell ref="P780:Q780"/>
    <mergeCell ref="R780:T780"/>
    <mergeCell ref="C781:O781"/>
    <mergeCell ref="P781:Q781"/>
    <mergeCell ref="R781:T781"/>
    <mergeCell ref="C778:O778"/>
    <mergeCell ref="P778:Q778"/>
    <mergeCell ref="R778:T778"/>
    <mergeCell ref="C779:O779"/>
    <mergeCell ref="P779:Q779"/>
    <mergeCell ref="R779:T779"/>
    <mergeCell ref="C775:L775"/>
    <mergeCell ref="M775:O775"/>
    <mergeCell ref="P775:Q775"/>
    <mergeCell ref="R775:T775"/>
    <mergeCell ref="C777:O777"/>
    <mergeCell ref="P777:Q777"/>
    <mergeCell ref="R777:T777"/>
    <mergeCell ref="C773:E773"/>
    <mergeCell ref="F773:G773"/>
    <mergeCell ref="H773:I773"/>
    <mergeCell ref="J773:K773"/>
    <mergeCell ref="M773:N773"/>
    <mergeCell ref="R774:T774"/>
    <mergeCell ref="C774:E774"/>
    <mergeCell ref="F774:G774"/>
    <mergeCell ref="P772:Q772"/>
    <mergeCell ref="H774:I774"/>
    <mergeCell ref="J774:K774"/>
    <mergeCell ref="M774:N774"/>
    <mergeCell ref="P774:Q774"/>
    <mergeCell ref="R772:T772"/>
    <mergeCell ref="R771:T771"/>
    <mergeCell ref="C770:E770"/>
    <mergeCell ref="F770:G770"/>
    <mergeCell ref="P773:Q773"/>
    <mergeCell ref="R773:T773"/>
    <mergeCell ref="C772:E772"/>
    <mergeCell ref="F772:G772"/>
    <mergeCell ref="H772:I772"/>
    <mergeCell ref="J772:K772"/>
    <mergeCell ref="M772:N772"/>
    <mergeCell ref="C771:E771"/>
    <mergeCell ref="F771:G771"/>
    <mergeCell ref="H771:I771"/>
    <mergeCell ref="J771:K771"/>
    <mergeCell ref="M771:N771"/>
    <mergeCell ref="P771:Q771"/>
    <mergeCell ref="C769:E769"/>
    <mergeCell ref="F769:G769"/>
    <mergeCell ref="H769:I769"/>
    <mergeCell ref="J769:K769"/>
    <mergeCell ref="M769:N769"/>
    <mergeCell ref="R770:T770"/>
    <mergeCell ref="P768:Q768"/>
    <mergeCell ref="H770:I770"/>
    <mergeCell ref="J770:K770"/>
    <mergeCell ref="M770:N770"/>
    <mergeCell ref="P770:Q770"/>
    <mergeCell ref="R768:T768"/>
    <mergeCell ref="R767:T767"/>
    <mergeCell ref="C766:E766"/>
    <mergeCell ref="F766:G766"/>
    <mergeCell ref="P769:Q769"/>
    <mergeCell ref="R769:T769"/>
    <mergeCell ref="C768:E768"/>
    <mergeCell ref="F768:G768"/>
    <mergeCell ref="H768:I768"/>
    <mergeCell ref="J768:K768"/>
    <mergeCell ref="M768:N768"/>
    <mergeCell ref="C767:E767"/>
    <mergeCell ref="F767:G767"/>
    <mergeCell ref="H767:I767"/>
    <mergeCell ref="J767:K767"/>
    <mergeCell ref="M767:N767"/>
    <mergeCell ref="P767:Q767"/>
    <mergeCell ref="H766:I766"/>
    <mergeCell ref="J766:K766"/>
    <mergeCell ref="M766:N766"/>
    <mergeCell ref="P766:Q766"/>
    <mergeCell ref="P764:Q764"/>
    <mergeCell ref="R764:T764"/>
    <mergeCell ref="R765:T765"/>
    <mergeCell ref="R766:T766"/>
    <mergeCell ref="C765:E765"/>
    <mergeCell ref="F765:G765"/>
    <mergeCell ref="H765:I765"/>
    <mergeCell ref="J765:K765"/>
    <mergeCell ref="M765:N765"/>
    <mergeCell ref="P765:Q765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R761:T761"/>
    <mergeCell ref="C760:E760"/>
    <mergeCell ref="F760:G760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C759:E759"/>
    <mergeCell ref="F759:G759"/>
    <mergeCell ref="H759:I759"/>
    <mergeCell ref="J759:K759"/>
    <mergeCell ref="M759:N759"/>
    <mergeCell ref="R760:T760"/>
    <mergeCell ref="P758:Q758"/>
    <mergeCell ref="H760:I760"/>
    <mergeCell ref="J760:K760"/>
    <mergeCell ref="M760:N760"/>
    <mergeCell ref="P760:Q760"/>
    <mergeCell ref="R758:T758"/>
    <mergeCell ref="R757:T757"/>
    <mergeCell ref="C756:E756"/>
    <mergeCell ref="F756:G756"/>
    <mergeCell ref="P759:Q759"/>
    <mergeCell ref="R759:T759"/>
    <mergeCell ref="C758:E758"/>
    <mergeCell ref="F758:G758"/>
    <mergeCell ref="H758:I758"/>
    <mergeCell ref="J758:K758"/>
    <mergeCell ref="M758:N758"/>
    <mergeCell ref="C757:E757"/>
    <mergeCell ref="F757:G757"/>
    <mergeCell ref="H757:I757"/>
    <mergeCell ref="J757:K757"/>
    <mergeCell ref="M757:N757"/>
    <mergeCell ref="P757:Q757"/>
    <mergeCell ref="C755:E755"/>
    <mergeCell ref="F755:G755"/>
    <mergeCell ref="H755:I755"/>
    <mergeCell ref="J755:K755"/>
    <mergeCell ref="M755:N755"/>
    <mergeCell ref="R756:T756"/>
    <mergeCell ref="P754:Q754"/>
    <mergeCell ref="H756:I756"/>
    <mergeCell ref="J756:K756"/>
    <mergeCell ref="M756:N756"/>
    <mergeCell ref="P756:Q756"/>
    <mergeCell ref="R754:T754"/>
    <mergeCell ref="R753:T753"/>
    <mergeCell ref="C752:E752"/>
    <mergeCell ref="F752:G752"/>
    <mergeCell ref="P755:Q755"/>
    <mergeCell ref="R755:T755"/>
    <mergeCell ref="C754:E754"/>
    <mergeCell ref="F754:G754"/>
    <mergeCell ref="H754:I754"/>
    <mergeCell ref="J754:K754"/>
    <mergeCell ref="M754:N754"/>
    <mergeCell ref="C753:E753"/>
    <mergeCell ref="F753:G753"/>
    <mergeCell ref="H753:I753"/>
    <mergeCell ref="J753:K753"/>
    <mergeCell ref="M753:N753"/>
    <mergeCell ref="P753:Q753"/>
    <mergeCell ref="C751:E751"/>
    <mergeCell ref="F751:G751"/>
    <mergeCell ref="H751:I751"/>
    <mergeCell ref="J751:K751"/>
    <mergeCell ref="M751:N751"/>
    <mergeCell ref="R752:T752"/>
    <mergeCell ref="P750:Q750"/>
    <mergeCell ref="H752:I752"/>
    <mergeCell ref="J752:K752"/>
    <mergeCell ref="M752:N752"/>
    <mergeCell ref="P752:Q752"/>
    <mergeCell ref="R750:T750"/>
    <mergeCell ref="R749:T749"/>
    <mergeCell ref="C748:E748"/>
    <mergeCell ref="F748:G748"/>
    <mergeCell ref="P751:Q751"/>
    <mergeCell ref="R751:T751"/>
    <mergeCell ref="C750:E750"/>
    <mergeCell ref="F750:G750"/>
    <mergeCell ref="H750:I750"/>
    <mergeCell ref="J750:K750"/>
    <mergeCell ref="M750:N750"/>
    <mergeCell ref="C749:E749"/>
    <mergeCell ref="F749:G749"/>
    <mergeCell ref="H749:I749"/>
    <mergeCell ref="J749:K749"/>
    <mergeCell ref="M749:N749"/>
    <mergeCell ref="P749:Q749"/>
    <mergeCell ref="C747:E747"/>
    <mergeCell ref="F747:G747"/>
    <mergeCell ref="H747:I747"/>
    <mergeCell ref="J747:K747"/>
    <mergeCell ref="M747:N747"/>
    <mergeCell ref="R748:T748"/>
    <mergeCell ref="P746:Q746"/>
    <mergeCell ref="H748:I748"/>
    <mergeCell ref="J748:K748"/>
    <mergeCell ref="M748:N748"/>
    <mergeCell ref="P748:Q748"/>
    <mergeCell ref="R746:T746"/>
    <mergeCell ref="R745:T745"/>
    <mergeCell ref="C744:E744"/>
    <mergeCell ref="F744:G744"/>
    <mergeCell ref="P747:Q747"/>
    <mergeCell ref="R747:T747"/>
    <mergeCell ref="C746:E746"/>
    <mergeCell ref="F746:G746"/>
    <mergeCell ref="H746:I746"/>
    <mergeCell ref="J746:K746"/>
    <mergeCell ref="M746:N746"/>
    <mergeCell ref="C745:E745"/>
    <mergeCell ref="F745:G745"/>
    <mergeCell ref="H745:I745"/>
    <mergeCell ref="J745:K745"/>
    <mergeCell ref="M745:N745"/>
    <mergeCell ref="P745:Q745"/>
    <mergeCell ref="H744:I744"/>
    <mergeCell ref="J744:K744"/>
    <mergeCell ref="M744:N744"/>
    <mergeCell ref="P744:Q744"/>
    <mergeCell ref="P742:Q742"/>
    <mergeCell ref="R742:T742"/>
    <mergeCell ref="R743:T743"/>
    <mergeCell ref="R744:T744"/>
    <mergeCell ref="C743:E743"/>
    <mergeCell ref="F743:G743"/>
    <mergeCell ref="H743:I743"/>
    <mergeCell ref="J743:K743"/>
    <mergeCell ref="M743:N743"/>
    <mergeCell ref="P743:Q743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R739:T739"/>
    <mergeCell ref="C738:E738"/>
    <mergeCell ref="F738:G738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C737:E737"/>
    <mergeCell ref="F737:G737"/>
    <mergeCell ref="H737:I737"/>
    <mergeCell ref="J737:K737"/>
    <mergeCell ref="M737:N737"/>
    <mergeCell ref="R738:T738"/>
    <mergeCell ref="P736:Q736"/>
    <mergeCell ref="H738:I738"/>
    <mergeCell ref="J738:K738"/>
    <mergeCell ref="M738:N738"/>
    <mergeCell ref="P738:Q738"/>
    <mergeCell ref="R736:T736"/>
    <mergeCell ref="R735:T735"/>
    <mergeCell ref="C734:E734"/>
    <mergeCell ref="F734:G734"/>
    <mergeCell ref="P737:Q737"/>
    <mergeCell ref="R737:T737"/>
    <mergeCell ref="C736:E736"/>
    <mergeCell ref="F736:G736"/>
    <mergeCell ref="H736:I736"/>
    <mergeCell ref="J736:K736"/>
    <mergeCell ref="M736:N736"/>
    <mergeCell ref="C735:E735"/>
    <mergeCell ref="F735:G735"/>
    <mergeCell ref="H735:I735"/>
    <mergeCell ref="J735:K735"/>
    <mergeCell ref="M735:N735"/>
    <mergeCell ref="P735:Q735"/>
    <mergeCell ref="C733:E733"/>
    <mergeCell ref="F733:G733"/>
    <mergeCell ref="H733:I733"/>
    <mergeCell ref="J733:K733"/>
    <mergeCell ref="M733:N733"/>
    <mergeCell ref="R734:T734"/>
    <mergeCell ref="P732:Q732"/>
    <mergeCell ref="H734:I734"/>
    <mergeCell ref="J734:K734"/>
    <mergeCell ref="M734:N734"/>
    <mergeCell ref="P734:Q734"/>
    <mergeCell ref="R732:T732"/>
    <mergeCell ref="R731:T731"/>
    <mergeCell ref="C730:E730"/>
    <mergeCell ref="F730:G730"/>
    <mergeCell ref="P733:Q733"/>
    <mergeCell ref="R733:T733"/>
    <mergeCell ref="C732:E732"/>
    <mergeCell ref="F732:G732"/>
    <mergeCell ref="H732:I732"/>
    <mergeCell ref="J732:K732"/>
    <mergeCell ref="M732:N732"/>
    <mergeCell ref="C731:E731"/>
    <mergeCell ref="F731:G731"/>
    <mergeCell ref="H731:I731"/>
    <mergeCell ref="J731:K731"/>
    <mergeCell ref="M731:N731"/>
    <mergeCell ref="P731:Q731"/>
    <mergeCell ref="C729:E729"/>
    <mergeCell ref="F729:G729"/>
    <mergeCell ref="H729:I729"/>
    <mergeCell ref="J729:K729"/>
    <mergeCell ref="M729:N729"/>
    <mergeCell ref="R730:T730"/>
    <mergeCell ref="P728:Q728"/>
    <mergeCell ref="H730:I730"/>
    <mergeCell ref="J730:K730"/>
    <mergeCell ref="M730:N730"/>
    <mergeCell ref="P730:Q730"/>
    <mergeCell ref="R728:T728"/>
    <mergeCell ref="R727:T727"/>
    <mergeCell ref="C726:E726"/>
    <mergeCell ref="F726:G726"/>
    <mergeCell ref="P729:Q729"/>
    <mergeCell ref="R729:T729"/>
    <mergeCell ref="C728:E728"/>
    <mergeCell ref="F728:G728"/>
    <mergeCell ref="H728:I728"/>
    <mergeCell ref="J728:K728"/>
    <mergeCell ref="M728:N728"/>
    <mergeCell ref="C727:E727"/>
    <mergeCell ref="F727:G727"/>
    <mergeCell ref="H727:I727"/>
    <mergeCell ref="J727:K727"/>
    <mergeCell ref="M727:N727"/>
    <mergeCell ref="P727:Q727"/>
    <mergeCell ref="C725:E725"/>
    <mergeCell ref="F725:G725"/>
    <mergeCell ref="H725:I725"/>
    <mergeCell ref="J725:K725"/>
    <mergeCell ref="M725:N725"/>
    <mergeCell ref="R726:T726"/>
    <mergeCell ref="P724:Q724"/>
    <mergeCell ref="H726:I726"/>
    <mergeCell ref="J726:K726"/>
    <mergeCell ref="M726:N726"/>
    <mergeCell ref="P726:Q726"/>
    <mergeCell ref="R724:T724"/>
    <mergeCell ref="R723:T723"/>
    <mergeCell ref="C722:E722"/>
    <mergeCell ref="F722:G722"/>
    <mergeCell ref="P725:Q725"/>
    <mergeCell ref="R725:T725"/>
    <mergeCell ref="C724:E724"/>
    <mergeCell ref="F724:G724"/>
    <mergeCell ref="H724:I724"/>
    <mergeCell ref="J724:K724"/>
    <mergeCell ref="M724:N724"/>
    <mergeCell ref="C723:E723"/>
    <mergeCell ref="F723:G723"/>
    <mergeCell ref="H723:I723"/>
    <mergeCell ref="J723:K723"/>
    <mergeCell ref="M723:N723"/>
    <mergeCell ref="P723:Q723"/>
    <mergeCell ref="H722:I722"/>
    <mergeCell ref="J722:K722"/>
    <mergeCell ref="M722:N722"/>
    <mergeCell ref="P722:Q722"/>
    <mergeCell ref="P720:Q720"/>
    <mergeCell ref="R720:T720"/>
    <mergeCell ref="R721:T721"/>
    <mergeCell ref="R722:T722"/>
    <mergeCell ref="C721:E721"/>
    <mergeCell ref="F721:G721"/>
    <mergeCell ref="H721:I721"/>
    <mergeCell ref="J721:K721"/>
    <mergeCell ref="M721:N721"/>
    <mergeCell ref="P721:Q721"/>
    <mergeCell ref="R718:T718"/>
    <mergeCell ref="C719:L719"/>
    <mergeCell ref="M719:O719"/>
    <mergeCell ref="P719:Q719"/>
    <mergeCell ref="R719:T719"/>
    <mergeCell ref="C720:E720"/>
    <mergeCell ref="F720:G720"/>
    <mergeCell ref="H720:I720"/>
    <mergeCell ref="J720:K720"/>
    <mergeCell ref="M720:N720"/>
    <mergeCell ref="C718:E718"/>
    <mergeCell ref="F718:G718"/>
    <mergeCell ref="H718:I718"/>
    <mergeCell ref="J718:K718"/>
    <mergeCell ref="M718:N718"/>
    <mergeCell ref="P718:Q718"/>
    <mergeCell ref="R716:T716"/>
    <mergeCell ref="C717:E717"/>
    <mergeCell ref="F717:G717"/>
    <mergeCell ref="H717:I717"/>
    <mergeCell ref="J717:K717"/>
    <mergeCell ref="M717:N717"/>
    <mergeCell ref="P717:Q717"/>
    <mergeCell ref="R717:T717"/>
    <mergeCell ref="C716:E716"/>
    <mergeCell ref="F716:G716"/>
    <mergeCell ref="H716:I716"/>
    <mergeCell ref="J716:K716"/>
    <mergeCell ref="M716:N716"/>
    <mergeCell ref="P716:Q716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699:L699"/>
    <mergeCell ref="M699:O699"/>
    <mergeCell ref="P699:Q699"/>
    <mergeCell ref="R699:T699"/>
    <mergeCell ref="C700:E700"/>
    <mergeCell ref="F700:G700"/>
    <mergeCell ref="H700:I700"/>
    <mergeCell ref="J700:K700"/>
    <mergeCell ref="M700:N700"/>
    <mergeCell ref="P700:Q700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A681:U681"/>
    <mergeCell ref="C682:E682"/>
    <mergeCell ref="F682:G682"/>
    <mergeCell ref="H682:I682"/>
    <mergeCell ref="J682:K682"/>
    <mergeCell ref="M682:N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3:O673"/>
    <mergeCell ref="P673:Q673"/>
    <mergeCell ref="R673:T673"/>
    <mergeCell ref="C674:O674"/>
    <mergeCell ref="P674:Q674"/>
    <mergeCell ref="R674:T674"/>
    <mergeCell ref="C671:O671"/>
    <mergeCell ref="P671:Q671"/>
    <mergeCell ref="R671:T671"/>
    <mergeCell ref="C672:O672"/>
    <mergeCell ref="P672:Q672"/>
    <mergeCell ref="R672:T672"/>
    <mergeCell ref="C669:O669"/>
    <mergeCell ref="P669:Q669"/>
    <mergeCell ref="R669:T669"/>
    <mergeCell ref="C670:O670"/>
    <mergeCell ref="P670:Q670"/>
    <mergeCell ref="R670:T670"/>
    <mergeCell ref="C666:L666"/>
    <mergeCell ref="M666:O666"/>
    <mergeCell ref="P666:Q666"/>
    <mergeCell ref="R666:T666"/>
    <mergeCell ref="C668:O668"/>
    <mergeCell ref="P668:Q668"/>
    <mergeCell ref="R668:T66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P647:Q647"/>
    <mergeCell ref="R647:T647"/>
    <mergeCell ref="C648:T648"/>
    <mergeCell ref="C649:E649"/>
    <mergeCell ref="F649:G649"/>
    <mergeCell ref="H649:I649"/>
    <mergeCell ref="J649:K649"/>
    <mergeCell ref="M649:N649"/>
    <mergeCell ref="P649:Q649"/>
    <mergeCell ref="R649:T649"/>
    <mergeCell ref="R645:T645"/>
    <mergeCell ref="C646:L646"/>
    <mergeCell ref="M646:O646"/>
    <mergeCell ref="P646:Q646"/>
    <mergeCell ref="R646:T646"/>
    <mergeCell ref="C647:E647"/>
    <mergeCell ref="F647:G647"/>
    <mergeCell ref="H647:I647"/>
    <mergeCell ref="J647:K647"/>
    <mergeCell ref="M647:N647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P622:Q622"/>
    <mergeCell ref="R622:T622"/>
    <mergeCell ref="C623:T623"/>
    <mergeCell ref="C624:E624"/>
    <mergeCell ref="F624:G624"/>
    <mergeCell ref="H624:I624"/>
    <mergeCell ref="J624:K624"/>
    <mergeCell ref="M624:N624"/>
    <mergeCell ref="P624:Q624"/>
    <mergeCell ref="R624:T624"/>
    <mergeCell ref="R620:T620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P601:Q601"/>
    <mergeCell ref="R601:T601"/>
    <mergeCell ref="C602:T602"/>
    <mergeCell ref="C603:E603"/>
    <mergeCell ref="F603:G603"/>
    <mergeCell ref="H603:I603"/>
    <mergeCell ref="J603:K603"/>
    <mergeCell ref="M603:N603"/>
    <mergeCell ref="P603:Q603"/>
    <mergeCell ref="R603:T603"/>
    <mergeCell ref="R599:T599"/>
    <mergeCell ref="C600:L600"/>
    <mergeCell ref="M600:O600"/>
    <mergeCell ref="P600:Q600"/>
    <mergeCell ref="R600:T600"/>
    <mergeCell ref="C601:E601"/>
    <mergeCell ref="F601:G601"/>
    <mergeCell ref="H601:I601"/>
    <mergeCell ref="J601:K601"/>
    <mergeCell ref="M601:N601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C583:T583"/>
    <mergeCell ref="C584:E584"/>
    <mergeCell ref="F584:G584"/>
    <mergeCell ref="H584:I584"/>
    <mergeCell ref="J584:K584"/>
    <mergeCell ref="M584:N584"/>
    <mergeCell ref="P584:Q584"/>
    <mergeCell ref="R584:T584"/>
    <mergeCell ref="A581:U581"/>
    <mergeCell ref="C582:E582"/>
    <mergeCell ref="F582:G582"/>
    <mergeCell ref="H582:I582"/>
    <mergeCell ref="J582:K582"/>
    <mergeCell ref="M582:N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C577:O577"/>
    <mergeCell ref="P577:Q577"/>
    <mergeCell ref="R577:T577"/>
    <mergeCell ref="C578:O578"/>
    <mergeCell ref="P578:Q578"/>
    <mergeCell ref="R578:T578"/>
    <mergeCell ref="C575:O575"/>
    <mergeCell ref="P575:Q575"/>
    <mergeCell ref="R575:T575"/>
    <mergeCell ref="C576:O576"/>
    <mergeCell ref="P576:Q576"/>
    <mergeCell ref="R576:T576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R565:T565"/>
    <mergeCell ref="C566:L566"/>
    <mergeCell ref="M566:O566"/>
    <mergeCell ref="P566:Q566"/>
    <mergeCell ref="R566:T566"/>
    <mergeCell ref="C568:O568"/>
    <mergeCell ref="P568:Q568"/>
    <mergeCell ref="R568:T568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8:T548"/>
    <mergeCell ref="C549:T549"/>
    <mergeCell ref="C550:E550"/>
    <mergeCell ref="F550:G550"/>
    <mergeCell ref="H550:I550"/>
    <mergeCell ref="J550:K550"/>
    <mergeCell ref="M550:N550"/>
    <mergeCell ref="P550:Q550"/>
    <mergeCell ref="R550:T550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2:T512"/>
    <mergeCell ref="C513:T513"/>
    <mergeCell ref="C514:E514"/>
    <mergeCell ref="F514:G514"/>
    <mergeCell ref="H514:I514"/>
    <mergeCell ref="J514:K514"/>
    <mergeCell ref="M514:N514"/>
    <mergeCell ref="P514:Q514"/>
    <mergeCell ref="R514:T514"/>
    <mergeCell ref="C511:L511"/>
    <mergeCell ref="M511:O511"/>
    <mergeCell ref="P511:Q511"/>
    <mergeCell ref="R511:T511"/>
    <mergeCell ref="C512:E512"/>
    <mergeCell ref="F512:G512"/>
    <mergeCell ref="H512:I512"/>
    <mergeCell ref="J512:K512"/>
    <mergeCell ref="M512:N512"/>
    <mergeCell ref="P512:Q512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P494:Q494"/>
    <mergeCell ref="R494:T494"/>
    <mergeCell ref="C495:T495"/>
    <mergeCell ref="C496:E496"/>
    <mergeCell ref="F496:G496"/>
    <mergeCell ref="H496:I496"/>
    <mergeCell ref="J496:K496"/>
    <mergeCell ref="M496:N496"/>
    <mergeCell ref="P496:Q496"/>
    <mergeCell ref="R496:T496"/>
    <mergeCell ref="R492:T492"/>
    <mergeCell ref="C493:L493"/>
    <mergeCell ref="M493:O493"/>
    <mergeCell ref="P493:Q493"/>
    <mergeCell ref="R493:T493"/>
    <mergeCell ref="C494:E494"/>
    <mergeCell ref="F494:G494"/>
    <mergeCell ref="H494:I494"/>
    <mergeCell ref="J494:K494"/>
    <mergeCell ref="M494:N494"/>
    <mergeCell ref="C492:E492"/>
    <mergeCell ref="F492:G492"/>
    <mergeCell ref="H492:I492"/>
    <mergeCell ref="J492:K492"/>
    <mergeCell ref="M492:N492"/>
    <mergeCell ref="P492:Q492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R489:T489"/>
    <mergeCell ref="C489:E489"/>
    <mergeCell ref="F489:G489"/>
    <mergeCell ref="H489:I489"/>
    <mergeCell ref="J489:K489"/>
    <mergeCell ref="M489:N489"/>
    <mergeCell ref="P489:Q489"/>
    <mergeCell ref="C488:E488"/>
    <mergeCell ref="F488:G488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P467:Q467"/>
    <mergeCell ref="R467:T467"/>
    <mergeCell ref="C468:T468"/>
    <mergeCell ref="C469:E469"/>
    <mergeCell ref="F469:G469"/>
    <mergeCell ref="H469:I469"/>
    <mergeCell ref="J469:K469"/>
    <mergeCell ref="M469:N469"/>
    <mergeCell ref="P469:Q469"/>
    <mergeCell ref="R469:T469"/>
    <mergeCell ref="R465:T465"/>
    <mergeCell ref="C466:L466"/>
    <mergeCell ref="M466:O466"/>
    <mergeCell ref="P466:Q466"/>
    <mergeCell ref="R466:T466"/>
    <mergeCell ref="C467:E467"/>
    <mergeCell ref="F467:G467"/>
    <mergeCell ref="H467:I467"/>
    <mergeCell ref="J467:K467"/>
    <mergeCell ref="M467:N467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R462:T462"/>
    <mergeCell ref="C462:E462"/>
    <mergeCell ref="F462:G462"/>
    <mergeCell ref="H462:I462"/>
    <mergeCell ref="J462:K462"/>
    <mergeCell ref="M462:N462"/>
    <mergeCell ref="P462:Q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C441:T441"/>
    <mergeCell ref="C442:E442"/>
    <mergeCell ref="F442:G442"/>
    <mergeCell ref="H442:I442"/>
    <mergeCell ref="J442:K442"/>
    <mergeCell ref="M442:N442"/>
    <mergeCell ref="P442:Q442"/>
    <mergeCell ref="R442:T442"/>
    <mergeCell ref="A439:U439"/>
    <mergeCell ref="C440:E440"/>
    <mergeCell ref="F440:G440"/>
    <mergeCell ref="H440:I440"/>
    <mergeCell ref="J440:K440"/>
    <mergeCell ref="M440:N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4:L424"/>
    <mergeCell ref="M424:O424"/>
    <mergeCell ref="P424:Q424"/>
    <mergeCell ref="R424:T424"/>
    <mergeCell ref="C426:O426"/>
    <mergeCell ref="P426:Q426"/>
    <mergeCell ref="R426:T426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P397:Q397"/>
    <mergeCell ref="R397:T397"/>
    <mergeCell ref="C398:T398"/>
    <mergeCell ref="C399:E399"/>
    <mergeCell ref="F399:G399"/>
    <mergeCell ref="H399:I399"/>
    <mergeCell ref="J399:K399"/>
    <mergeCell ref="M399:N399"/>
    <mergeCell ref="P399:Q399"/>
    <mergeCell ref="R399:T399"/>
    <mergeCell ref="R395:T395"/>
    <mergeCell ref="C396:L396"/>
    <mergeCell ref="M396:O396"/>
    <mergeCell ref="P396:Q396"/>
    <mergeCell ref="R396:T396"/>
    <mergeCell ref="C397:E397"/>
    <mergeCell ref="F397:G397"/>
    <mergeCell ref="H397:I397"/>
    <mergeCell ref="J397:K397"/>
    <mergeCell ref="M397:N397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0:T360"/>
    <mergeCell ref="C361:T361"/>
    <mergeCell ref="C362:E362"/>
    <mergeCell ref="F362:G362"/>
    <mergeCell ref="H362:I362"/>
    <mergeCell ref="J362:K362"/>
    <mergeCell ref="M362:N362"/>
    <mergeCell ref="P362:Q362"/>
    <mergeCell ref="R362:T362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R337:T337"/>
    <mergeCell ref="C337:E337"/>
    <mergeCell ref="F337:G337"/>
    <mergeCell ref="H337:I337"/>
    <mergeCell ref="J337:K337"/>
    <mergeCell ref="M337:N337"/>
    <mergeCell ref="P337:Q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P325:Q325"/>
    <mergeCell ref="R325:T325"/>
    <mergeCell ref="C326:T326"/>
    <mergeCell ref="C327:E327"/>
    <mergeCell ref="F327:G327"/>
    <mergeCell ref="H327:I327"/>
    <mergeCell ref="J327:K327"/>
    <mergeCell ref="M327:N327"/>
    <mergeCell ref="P327:Q327"/>
    <mergeCell ref="R327:T327"/>
    <mergeCell ref="R323:T323"/>
    <mergeCell ref="C324:L324"/>
    <mergeCell ref="M324:O324"/>
    <mergeCell ref="P324:Q324"/>
    <mergeCell ref="R324:T324"/>
    <mergeCell ref="C325:E325"/>
    <mergeCell ref="F325:G325"/>
    <mergeCell ref="H325:I325"/>
    <mergeCell ref="J325:K325"/>
    <mergeCell ref="M325:N325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C309:T309"/>
    <mergeCell ref="C310:E310"/>
    <mergeCell ref="F310:G310"/>
    <mergeCell ref="H310:I310"/>
    <mergeCell ref="J310:K310"/>
    <mergeCell ref="M310:N310"/>
    <mergeCell ref="P310:Q310"/>
    <mergeCell ref="R310:T310"/>
    <mergeCell ref="A307:U307"/>
    <mergeCell ref="C308:E308"/>
    <mergeCell ref="F308:G308"/>
    <mergeCell ref="H308:I308"/>
    <mergeCell ref="J308:K308"/>
    <mergeCell ref="M308:N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2:L292"/>
    <mergeCell ref="M292:O292"/>
    <mergeCell ref="P292:Q292"/>
    <mergeCell ref="R292:T292"/>
    <mergeCell ref="C294:O294"/>
    <mergeCell ref="P294:Q294"/>
    <mergeCell ref="R294:T29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P275:Q275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7:T257"/>
    <mergeCell ref="C258:T258"/>
    <mergeCell ref="C259:E259"/>
    <mergeCell ref="F259:G259"/>
    <mergeCell ref="H259:I259"/>
    <mergeCell ref="J259:K259"/>
    <mergeCell ref="M259:N259"/>
    <mergeCell ref="P259:Q259"/>
    <mergeCell ref="R259:T259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1:T241"/>
    <mergeCell ref="C242:T242"/>
    <mergeCell ref="C243:E243"/>
    <mergeCell ref="F243:G243"/>
    <mergeCell ref="H243:I243"/>
    <mergeCell ref="J243:K243"/>
    <mergeCell ref="M243:N243"/>
    <mergeCell ref="P243:Q243"/>
    <mergeCell ref="R243:T243"/>
    <mergeCell ref="C240:L240"/>
    <mergeCell ref="M240:O240"/>
    <mergeCell ref="P240:Q240"/>
    <mergeCell ref="R240:T240"/>
    <mergeCell ref="C241:E241"/>
    <mergeCell ref="F241:G241"/>
    <mergeCell ref="H241:I241"/>
    <mergeCell ref="J241:K241"/>
    <mergeCell ref="M241:N241"/>
    <mergeCell ref="P241:Q241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5:T225"/>
    <mergeCell ref="C226:T226"/>
    <mergeCell ref="C227:E227"/>
    <mergeCell ref="F227:G227"/>
    <mergeCell ref="H227:I227"/>
    <mergeCell ref="J227:K227"/>
    <mergeCell ref="M227:N227"/>
    <mergeCell ref="P227:Q227"/>
    <mergeCell ref="R227:T227"/>
    <mergeCell ref="C224:L224"/>
    <mergeCell ref="M224:O224"/>
    <mergeCell ref="P224:Q224"/>
    <mergeCell ref="R224:T224"/>
    <mergeCell ref="C225:E225"/>
    <mergeCell ref="F225:G225"/>
    <mergeCell ref="H225:I225"/>
    <mergeCell ref="J225:K225"/>
    <mergeCell ref="M225:N225"/>
    <mergeCell ref="P225:Q22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A172:U172"/>
    <mergeCell ref="C173:E173"/>
    <mergeCell ref="F173:G173"/>
    <mergeCell ref="H173:I173"/>
    <mergeCell ref="J173:K173"/>
    <mergeCell ref="M173:N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P155:Q155"/>
    <mergeCell ref="R155:T155"/>
    <mergeCell ref="C156:L156"/>
    <mergeCell ref="M156:O156"/>
    <mergeCell ref="P156:Q156"/>
    <mergeCell ref="R156:T156"/>
    <mergeCell ref="R153:T153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C152:L152"/>
    <mergeCell ref="M152:O152"/>
    <mergeCell ref="P152:Q152"/>
    <mergeCell ref="R152:T152"/>
    <mergeCell ref="C153:E153"/>
    <mergeCell ref="F153:G153"/>
    <mergeCell ref="H153:I153"/>
    <mergeCell ref="J153:K153"/>
    <mergeCell ref="M153:N153"/>
    <mergeCell ref="P153:Q15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R130:T130"/>
    <mergeCell ref="C130:E130"/>
    <mergeCell ref="F130:G130"/>
    <mergeCell ref="H130:I130"/>
    <mergeCell ref="J130:K130"/>
    <mergeCell ref="M130:N130"/>
    <mergeCell ref="P130:Q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3C65-9870-4AB2-AB70-6D3A276F0E9F}">
  <sheetPr codeName="Лист11"/>
  <dimension ref="A1:U432"/>
  <sheetViews>
    <sheetView zoomScale="85" zoomScaleNormal="85" workbookViewId="0">
      <selection activeCell="U407" sqref="U407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100</v>
      </c>
      <c r="B1" s="344" t="s">
        <v>424</v>
      </c>
      <c r="C1" s="339"/>
      <c r="D1" s="339"/>
      <c r="E1" s="339"/>
      <c r="F1" s="339"/>
      <c r="G1" s="339"/>
      <c r="H1" s="345" t="s">
        <v>423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1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51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1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878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4" customHeight="1" x14ac:dyDescent="0.25">
      <c r="A16" s="355" t="s">
        <v>877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48" t="s">
        <v>100</v>
      </c>
      <c r="B19" s="48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49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48" t="s">
        <v>100</v>
      </c>
      <c r="B21" s="47" t="s">
        <v>411</v>
      </c>
      <c r="C21" s="352" t="s">
        <v>410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48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48" t="s">
        <v>100</v>
      </c>
      <c r="B26" s="348" t="s">
        <v>406</v>
      </c>
      <c r="C26" s="339"/>
      <c r="D26" s="349" t="str">
        <f>U428</f>
        <v>1294467,37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19.7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142871.4</v>
      </c>
      <c r="T27" s="337"/>
      <c r="U27" s="48" t="s">
        <v>396</v>
      </c>
    </row>
    <row r="28" spans="1:21" ht="32.1" customHeight="1" x14ac:dyDescent="0.25">
      <c r="A28" s="348" t="s">
        <v>100</v>
      </c>
      <c r="B28" s="339"/>
      <c r="C28" s="47" t="s">
        <v>402</v>
      </c>
      <c r="D28" s="360">
        <f>341402.14/1.2</f>
        <v>284501.78333333338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34445.61</v>
      </c>
      <c r="T28" s="358"/>
      <c r="U28" s="48" t="s">
        <v>396</v>
      </c>
    </row>
    <row r="29" spans="1:21" ht="19.7" customHeight="1" x14ac:dyDescent="0.25">
      <c r="A29" s="348" t="s">
        <v>100</v>
      </c>
      <c r="B29" s="339"/>
      <c r="C29" s="47" t="s">
        <v>12</v>
      </c>
      <c r="D29" s="362">
        <f>1211958.71/1.2</f>
        <v>1009965.5916666667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279</v>
      </c>
      <c r="S29" s="337"/>
      <c r="T29" s="337"/>
      <c r="U29" s="48" t="s">
        <v>397</v>
      </c>
    </row>
    <row r="30" spans="1:21" ht="19.7" customHeight="1" x14ac:dyDescent="0.25">
      <c r="A30" s="348" t="s">
        <v>100</v>
      </c>
      <c r="B30" s="339"/>
      <c r="C30" s="47" t="s">
        <v>399</v>
      </c>
      <c r="D30" s="357">
        <v>0</v>
      </c>
      <c r="E30" s="358"/>
      <c r="F30" s="358"/>
      <c r="G30" s="358"/>
      <c r="H30" s="358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50</v>
      </c>
      <c r="S30" s="358"/>
      <c r="T30" s="358"/>
      <c r="U30" s="48" t="s">
        <v>397</v>
      </c>
    </row>
    <row r="31" spans="1:21" ht="19.7" customHeight="1" x14ac:dyDescent="0.25">
      <c r="A31" s="348" t="s">
        <v>100</v>
      </c>
      <c r="B31" s="339"/>
      <c r="C31" s="47" t="s">
        <v>37</v>
      </c>
      <c r="D31" s="357">
        <v>0</v>
      </c>
      <c r="E31" s="358"/>
      <c r="F31" s="358"/>
      <c r="G31" s="358"/>
      <c r="H31" s="358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383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60.75" customHeight="1" x14ac:dyDescent="0.25">
      <c r="A38" s="44" t="s">
        <v>187</v>
      </c>
      <c r="B38" s="43" t="s">
        <v>382</v>
      </c>
      <c r="C38" s="365" t="s">
        <v>876</v>
      </c>
      <c r="D38" s="358"/>
      <c r="E38" s="366"/>
      <c r="F38" s="367" t="s">
        <v>349</v>
      </c>
      <c r="G38" s="366"/>
      <c r="H38" s="368">
        <v>1.35E-2</v>
      </c>
      <c r="I38" s="366"/>
      <c r="J38" s="368">
        <v>1</v>
      </c>
      <c r="K38" s="366"/>
      <c r="L38" s="35">
        <v>1.35E-2</v>
      </c>
      <c r="M38" s="369"/>
      <c r="N38" s="366"/>
      <c r="O38" s="42"/>
      <c r="P38" s="369"/>
      <c r="Q38" s="366"/>
      <c r="R38" s="369"/>
      <c r="S38" s="358"/>
      <c r="T38" s="366"/>
      <c r="U38" s="38"/>
    </row>
    <row r="39" spans="1:21" ht="17.45" customHeight="1" x14ac:dyDescent="0.25">
      <c r="A39" s="40" t="s">
        <v>100</v>
      </c>
      <c r="B39" s="39" t="s">
        <v>381</v>
      </c>
      <c r="C39" s="379" t="s">
        <v>380</v>
      </c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66"/>
      <c r="U39" s="41" t="s">
        <v>100</v>
      </c>
    </row>
    <row r="40" spans="1:21" ht="28.35" customHeight="1" x14ac:dyDescent="0.25">
      <c r="A40" s="40" t="s">
        <v>100</v>
      </c>
      <c r="B40" s="39" t="s">
        <v>228</v>
      </c>
      <c r="C40" s="379" t="s">
        <v>227</v>
      </c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66"/>
      <c r="U40" s="41" t="s">
        <v>100</v>
      </c>
    </row>
    <row r="41" spans="1:21" ht="14.25" customHeight="1" x14ac:dyDescent="0.25">
      <c r="A41" s="39" t="s">
        <v>100</v>
      </c>
      <c r="B41" s="39" t="s">
        <v>187</v>
      </c>
      <c r="C41" s="379" t="s">
        <v>186</v>
      </c>
      <c r="D41" s="358"/>
      <c r="E41" s="366"/>
      <c r="F41" s="380" t="s">
        <v>179</v>
      </c>
      <c r="G41" s="366"/>
      <c r="H41" s="378"/>
      <c r="I41" s="366"/>
      <c r="J41" s="378"/>
      <c r="K41" s="366"/>
      <c r="L41" s="38"/>
      <c r="M41" s="378"/>
      <c r="N41" s="366"/>
      <c r="O41" s="39" t="s">
        <v>100</v>
      </c>
      <c r="P41" s="378"/>
      <c r="Q41" s="366"/>
      <c r="R41" s="378"/>
      <c r="S41" s="358"/>
      <c r="T41" s="366"/>
      <c r="U41" s="37">
        <v>0</v>
      </c>
    </row>
    <row r="42" spans="1:21" ht="14.25" customHeight="1" x14ac:dyDescent="0.25">
      <c r="A42" s="39" t="s">
        <v>100</v>
      </c>
      <c r="B42" s="39" t="s">
        <v>183</v>
      </c>
      <c r="C42" s="379" t="s">
        <v>182</v>
      </c>
      <c r="D42" s="358"/>
      <c r="E42" s="366"/>
      <c r="F42" s="380" t="s">
        <v>100</v>
      </c>
      <c r="G42" s="366"/>
      <c r="H42" s="378"/>
      <c r="I42" s="366"/>
      <c r="J42" s="378"/>
      <c r="K42" s="366"/>
      <c r="L42" s="38"/>
      <c r="M42" s="378"/>
      <c r="N42" s="366"/>
      <c r="O42" s="39" t="s">
        <v>100</v>
      </c>
      <c r="P42" s="378"/>
      <c r="Q42" s="366"/>
      <c r="R42" s="378"/>
      <c r="S42" s="358"/>
      <c r="T42" s="366"/>
      <c r="U42" s="37">
        <v>638.97</v>
      </c>
    </row>
    <row r="43" spans="1:21" ht="14.25" customHeight="1" x14ac:dyDescent="0.25">
      <c r="A43" s="39" t="s">
        <v>100</v>
      </c>
      <c r="B43" s="39" t="s">
        <v>181</v>
      </c>
      <c r="C43" s="379" t="s">
        <v>180</v>
      </c>
      <c r="D43" s="358"/>
      <c r="E43" s="366"/>
      <c r="F43" s="380" t="s">
        <v>179</v>
      </c>
      <c r="G43" s="366"/>
      <c r="H43" s="378"/>
      <c r="I43" s="366"/>
      <c r="J43" s="378"/>
      <c r="K43" s="366"/>
      <c r="L43" s="37">
        <v>0.36778729999999998</v>
      </c>
      <c r="M43" s="378"/>
      <c r="N43" s="366"/>
      <c r="O43" s="39" t="s">
        <v>100</v>
      </c>
      <c r="P43" s="378"/>
      <c r="Q43" s="366"/>
      <c r="R43" s="378"/>
      <c r="S43" s="381"/>
      <c r="T43" s="382"/>
      <c r="U43" s="37">
        <v>278.25</v>
      </c>
    </row>
    <row r="44" spans="1:21" ht="18.95" customHeight="1" x14ac:dyDescent="0.25">
      <c r="A44" s="39" t="s">
        <v>100</v>
      </c>
      <c r="B44" s="39" t="s">
        <v>377</v>
      </c>
      <c r="C44" s="379" t="s">
        <v>376</v>
      </c>
      <c r="D44" s="381"/>
      <c r="E44" s="382"/>
      <c r="F44" s="380" t="s">
        <v>218</v>
      </c>
      <c r="G44" s="382"/>
      <c r="H44" s="383">
        <v>23.69</v>
      </c>
      <c r="I44" s="382"/>
      <c r="J44" s="383">
        <v>1.1499999999999999</v>
      </c>
      <c r="K44" s="382"/>
      <c r="L44" s="37">
        <v>0.36778729999999998</v>
      </c>
      <c r="M44" s="378"/>
      <c r="N44" s="382"/>
      <c r="O44" s="39" t="s">
        <v>100</v>
      </c>
      <c r="P44" s="383">
        <v>1737.33</v>
      </c>
      <c r="Q44" s="382"/>
      <c r="R44" s="378"/>
      <c r="S44" s="381"/>
      <c r="T44" s="382"/>
      <c r="U44" s="37">
        <v>638.97</v>
      </c>
    </row>
    <row r="45" spans="1:21" ht="14.25" customHeight="1" x14ac:dyDescent="0.25">
      <c r="A45" s="39" t="s">
        <v>100</v>
      </c>
      <c r="B45" s="39" t="s">
        <v>252</v>
      </c>
      <c r="C45" s="379" t="s">
        <v>251</v>
      </c>
      <c r="D45" s="381"/>
      <c r="E45" s="382"/>
      <c r="F45" s="380" t="s">
        <v>179</v>
      </c>
      <c r="G45" s="382"/>
      <c r="H45" s="383">
        <v>23.69</v>
      </c>
      <c r="I45" s="382"/>
      <c r="J45" s="383">
        <v>1.1499999999999999</v>
      </c>
      <c r="K45" s="382"/>
      <c r="L45" s="37">
        <v>0.36778729999999998</v>
      </c>
      <c r="M45" s="378"/>
      <c r="N45" s="382"/>
      <c r="O45" s="39" t="s">
        <v>100</v>
      </c>
      <c r="P45" s="383">
        <v>756.56</v>
      </c>
      <c r="Q45" s="382"/>
      <c r="R45" s="383">
        <v>1</v>
      </c>
      <c r="S45" s="381"/>
      <c r="T45" s="382"/>
      <c r="U45" s="37">
        <v>278.25</v>
      </c>
    </row>
    <row r="46" spans="1:21" ht="14.25" customHeight="1" x14ac:dyDescent="0.25">
      <c r="A46" s="39" t="s">
        <v>100</v>
      </c>
      <c r="B46" s="39" t="s">
        <v>178</v>
      </c>
      <c r="C46" s="379" t="s">
        <v>177</v>
      </c>
      <c r="D46" s="381"/>
      <c r="E46" s="382"/>
      <c r="F46" s="380" t="s">
        <v>100</v>
      </c>
      <c r="G46" s="382"/>
      <c r="H46" s="378"/>
      <c r="I46" s="382"/>
      <c r="J46" s="378"/>
      <c r="K46" s="382"/>
      <c r="L46" s="38"/>
      <c r="M46" s="378"/>
      <c r="N46" s="382"/>
      <c r="O46" s="39" t="s">
        <v>100</v>
      </c>
      <c r="P46" s="378"/>
      <c r="Q46" s="382"/>
      <c r="R46" s="378"/>
      <c r="S46" s="381"/>
      <c r="T46" s="382"/>
      <c r="U46" s="37">
        <v>0</v>
      </c>
    </row>
    <row r="47" spans="1:21" ht="14.25" customHeight="1" x14ac:dyDescent="0.25">
      <c r="A47" s="39" t="s">
        <v>100</v>
      </c>
      <c r="B47" s="39" t="s">
        <v>100</v>
      </c>
      <c r="C47" s="365" t="s">
        <v>166</v>
      </c>
      <c r="D47" s="381"/>
      <c r="E47" s="382"/>
      <c r="F47" s="380" t="s">
        <v>100</v>
      </c>
      <c r="G47" s="382"/>
      <c r="H47" s="378"/>
      <c r="I47" s="382"/>
      <c r="J47" s="378"/>
      <c r="K47" s="382"/>
      <c r="L47" s="38"/>
      <c r="M47" s="378"/>
      <c r="N47" s="382"/>
      <c r="O47" s="39" t="s">
        <v>100</v>
      </c>
      <c r="P47" s="378"/>
      <c r="Q47" s="382"/>
      <c r="R47" s="378"/>
      <c r="S47" s="381"/>
      <c r="T47" s="382"/>
      <c r="U47" s="35">
        <v>917.22</v>
      </c>
    </row>
    <row r="48" spans="1:21" ht="14.25" customHeight="1" x14ac:dyDescent="0.25">
      <c r="A48" s="41" t="s">
        <v>100</v>
      </c>
      <c r="B48" s="41" t="s">
        <v>100</v>
      </c>
      <c r="C48" s="379" t="s">
        <v>165</v>
      </c>
      <c r="D48" s="381"/>
      <c r="E48" s="382"/>
      <c r="F48" s="380" t="s">
        <v>100</v>
      </c>
      <c r="G48" s="382"/>
      <c r="H48" s="378"/>
      <c r="I48" s="382"/>
      <c r="J48" s="379" t="s">
        <v>100</v>
      </c>
      <c r="K48" s="382"/>
      <c r="L48" s="39" t="s">
        <v>100</v>
      </c>
      <c r="M48" s="379" t="s">
        <v>100</v>
      </c>
      <c r="N48" s="382"/>
      <c r="O48" s="41" t="s">
        <v>100</v>
      </c>
      <c r="P48" s="378"/>
      <c r="Q48" s="382"/>
      <c r="R48" s="379" t="s">
        <v>100</v>
      </c>
      <c r="S48" s="381"/>
      <c r="T48" s="382"/>
      <c r="U48" s="37">
        <v>278.25</v>
      </c>
    </row>
    <row r="49" spans="1:21" ht="38.85" customHeight="1" x14ac:dyDescent="0.25">
      <c r="A49" s="41" t="s">
        <v>100</v>
      </c>
      <c r="B49" s="39" t="s">
        <v>337</v>
      </c>
      <c r="C49" s="379" t="s">
        <v>336</v>
      </c>
      <c r="D49" s="381"/>
      <c r="E49" s="382"/>
      <c r="F49" s="380" t="s">
        <v>160</v>
      </c>
      <c r="G49" s="382"/>
      <c r="H49" s="383">
        <v>92</v>
      </c>
      <c r="I49" s="382"/>
      <c r="J49" s="383">
        <v>1</v>
      </c>
      <c r="K49" s="382"/>
      <c r="L49" s="37">
        <v>92</v>
      </c>
      <c r="M49" s="378"/>
      <c r="N49" s="382"/>
      <c r="O49" s="39" t="s">
        <v>100</v>
      </c>
      <c r="P49" s="378"/>
      <c r="Q49" s="382"/>
      <c r="R49" s="384" t="s">
        <v>100</v>
      </c>
      <c r="S49" s="381"/>
      <c r="T49" s="382"/>
      <c r="U49" s="37">
        <v>255.99</v>
      </c>
    </row>
    <row r="50" spans="1:21" ht="38.85" customHeight="1" x14ac:dyDescent="0.25">
      <c r="A50" s="41" t="s">
        <v>100</v>
      </c>
      <c r="B50" s="39" t="s">
        <v>335</v>
      </c>
      <c r="C50" s="379" t="s">
        <v>334</v>
      </c>
      <c r="D50" s="381"/>
      <c r="E50" s="382"/>
      <c r="F50" s="380" t="s">
        <v>160</v>
      </c>
      <c r="G50" s="382"/>
      <c r="H50" s="383">
        <v>46</v>
      </c>
      <c r="I50" s="382"/>
      <c r="J50" s="383">
        <v>1</v>
      </c>
      <c r="K50" s="382"/>
      <c r="L50" s="37">
        <v>46</v>
      </c>
      <c r="M50" s="378"/>
      <c r="N50" s="382"/>
      <c r="O50" s="39" t="s">
        <v>100</v>
      </c>
      <c r="P50" s="378"/>
      <c r="Q50" s="382"/>
      <c r="R50" s="384" t="s">
        <v>100</v>
      </c>
      <c r="S50" s="381"/>
      <c r="T50" s="382"/>
      <c r="U50" s="37">
        <v>128</v>
      </c>
    </row>
    <row r="51" spans="1:21" ht="14.25" customHeight="1" x14ac:dyDescent="0.25">
      <c r="A51" s="36" t="s">
        <v>100</v>
      </c>
      <c r="B51" s="36" t="s">
        <v>100</v>
      </c>
      <c r="C51" s="365" t="s">
        <v>136</v>
      </c>
      <c r="D51" s="381"/>
      <c r="E51" s="381"/>
      <c r="F51" s="381"/>
      <c r="G51" s="381"/>
      <c r="H51" s="381"/>
      <c r="I51" s="381"/>
      <c r="J51" s="381"/>
      <c r="K51" s="381"/>
      <c r="L51" s="382"/>
      <c r="M51" s="385" t="s">
        <v>100</v>
      </c>
      <c r="N51" s="381"/>
      <c r="O51" s="382"/>
      <c r="P51" s="386">
        <v>96385.93</v>
      </c>
      <c r="Q51" s="382"/>
      <c r="R51" s="369"/>
      <c r="S51" s="381"/>
      <c r="T51" s="382"/>
      <c r="U51" s="35">
        <v>1301.21</v>
      </c>
    </row>
    <row r="52" spans="1:21" ht="60.75" customHeight="1" x14ac:dyDescent="0.25">
      <c r="A52" s="44" t="s">
        <v>183</v>
      </c>
      <c r="B52" s="43" t="s">
        <v>382</v>
      </c>
      <c r="C52" s="365" t="s">
        <v>876</v>
      </c>
      <c r="D52" s="381"/>
      <c r="E52" s="382"/>
      <c r="F52" s="367" t="s">
        <v>349</v>
      </c>
      <c r="G52" s="382"/>
      <c r="H52" s="368">
        <v>1.35E-2</v>
      </c>
      <c r="I52" s="382"/>
      <c r="J52" s="368">
        <v>1</v>
      </c>
      <c r="K52" s="382"/>
      <c r="L52" s="35">
        <v>1.35E-2</v>
      </c>
      <c r="M52" s="369"/>
      <c r="N52" s="382"/>
      <c r="O52" s="42"/>
      <c r="P52" s="369"/>
      <c r="Q52" s="382"/>
      <c r="R52" s="369"/>
      <c r="S52" s="381"/>
      <c r="T52" s="382"/>
      <c r="U52" s="38"/>
    </row>
    <row r="53" spans="1:21" ht="17.45" customHeight="1" x14ac:dyDescent="0.25">
      <c r="A53" s="40" t="s">
        <v>100</v>
      </c>
      <c r="B53" s="39" t="s">
        <v>381</v>
      </c>
      <c r="C53" s="379" t="s">
        <v>380</v>
      </c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2"/>
      <c r="U53" s="41" t="s">
        <v>100</v>
      </c>
    </row>
    <row r="54" spans="1:21" ht="28.35" customHeight="1" x14ac:dyDescent="0.25">
      <c r="A54" s="40" t="s">
        <v>100</v>
      </c>
      <c r="B54" s="39" t="s">
        <v>228</v>
      </c>
      <c r="C54" s="379" t="s">
        <v>227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41" t="s">
        <v>100</v>
      </c>
    </row>
    <row r="55" spans="1:21" ht="28.35" customHeight="1" x14ac:dyDescent="0.25">
      <c r="A55" s="40" t="s">
        <v>100</v>
      </c>
      <c r="B55" s="39" t="s">
        <v>379</v>
      </c>
      <c r="C55" s="379" t="s">
        <v>378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41" t="s">
        <v>100</v>
      </c>
    </row>
    <row r="56" spans="1:21" ht="14.25" customHeight="1" x14ac:dyDescent="0.25">
      <c r="A56" s="39" t="s">
        <v>100</v>
      </c>
      <c r="B56" s="39" t="s">
        <v>187</v>
      </c>
      <c r="C56" s="379" t="s">
        <v>186</v>
      </c>
      <c r="D56" s="381"/>
      <c r="E56" s="382"/>
      <c r="F56" s="380" t="s">
        <v>179</v>
      </c>
      <c r="G56" s="382"/>
      <c r="H56" s="378"/>
      <c r="I56" s="382"/>
      <c r="J56" s="378"/>
      <c r="K56" s="382"/>
      <c r="L56" s="38"/>
      <c r="M56" s="378"/>
      <c r="N56" s="382"/>
      <c r="O56" s="39" t="s">
        <v>100</v>
      </c>
      <c r="P56" s="378"/>
      <c r="Q56" s="382"/>
      <c r="R56" s="378"/>
      <c r="S56" s="381"/>
      <c r="T56" s="382"/>
      <c r="U56" s="37">
        <v>0</v>
      </c>
    </row>
    <row r="57" spans="1:21" ht="14.25" customHeight="1" x14ac:dyDescent="0.25">
      <c r="A57" s="39" t="s">
        <v>100</v>
      </c>
      <c r="B57" s="39" t="s">
        <v>183</v>
      </c>
      <c r="C57" s="379" t="s">
        <v>182</v>
      </c>
      <c r="D57" s="381"/>
      <c r="E57" s="382"/>
      <c r="F57" s="380" t="s">
        <v>100</v>
      </c>
      <c r="G57" s="382"/>
      <c r="H57" s="378"/>
      <c r="I57" s="382"/>
      <c r="J57" s="378"/>
      <c r="K57" s="382"/>
      <c r="L57" s="38"/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702.86</v>
      </c>
    </row>
    <row r="58" spans="1:21" ht="14.25" customHeight="1" x14ac:dyDescent="0.25">
      <c r="A58" s="39" t="s">
        <v>100</v>
      </c>
      <c r="B58" s="39" t="s">
        <v>181</v>
      </c>
      <c r="C58" s="379" t="s">
        <v>180</v>
      </c>
      <c r="D58" s="381"/>
      <c r="E58" s="382"/>
      <c r="F58" s="380" t="s">
        <v>179</v>
      </c>
      <c r="G58" s="382"/>
      <c r="H58" s="378"/>
      <c r="I58" s="382"/>
      <c r="J58" s="378"/>
      <c r="K58" s="382"/>
      <c r="L58" s="37">
        <v>0.40456599999999998</v>
      </c>
      <c r="M58" s="378"/>
      <c r="N58" s="382"/>
      <c r="O58" s="39" t="s">
        <v>100</v>
      </c>
      <c r="P58" s="378"/>
      <c r="Q58" s="382"/>
      <c r="R58" s="378"/>
      <c r="S58" s="381"/>
      <c r="T58" s="382"/>
      <c r="U58" s="37">
        <v>306.08</v>
      </c>
    </row>
    <row r="59" spans="1:21" ht="18.95" customHeight="1" x14ac:dyDescent="0.25">
      <c r="A59" s="39" t="s">
        <v>100</v>
      </c>
      <c r="B59" s="39" t="s">
        <v>377</v>
      </c>
      <c r="C59" s="379" t="s">
        <v>376</v>
      </c>
      <c r="D59" s="381"/>
      <c r="E59" s="382"/>
      <c r="F59" s="380" t="s">
        <v>218</v>
      </c>
      <c r="G59" s="382"/>
      <c r="H59" s="383">
        <v>23.69</v>
      </c>
      <c r="I59" s="382"/>
      <c r="J59" s="383">
        <v>1.2649999999999999</v>
      </c>
      <c r="K59" s="382"/>
      <c r="L59" s="37">
        <v>0.40456599999999998</v>
      </c>
      <c r="M59" s="378"/>
      <c r="N59" s="382"/>
      <c r="O59" s="39" t="s">
        <v>100</v>
      </c>
      <c r="P59" s="383">
        <v>1737.33</v>
      </c>
      <c r="Q59" s="382"/>
      <c r="R59" s="378"/>
      <c r="S59" s="381"/>
      <c r="T59" s="382"/>
      <c r="U59" s="37">
        <v>702.86</v>
      </c>
    </row>
    <row r="60" spans="1:21" ht="14.25" customHeight="1" x14ac:dyDescent="0.25">
      <c r="A60" s="39" t="s">
        <v>100</v>
      </c>
      <c r="B60" s="39" t="s">
        <v>252</v>
      </c>
      <c r="C60" s="379" t="s">
        <v>251</v>
      </c>
      <c r="D60" s="381"/>
      <c r="E60" s="382"/>
      <c r="F60" s="380" t="s">
        <v>179</v>
      </c>
      <c r="G60" s="382"/>
      <c r="H60" s="383">
        <v>23.69</v>
      </c>
      <c r="I60" s="382"/>
      <c r="J60" s="383">
        <v>1.2649999999999999</v>
      </c>
      <c r="K60" s="382"/>
      <c r="L60" s="37">
        <v>0.40456599999999998</v>
      </c>
      <c r="M60" s="378"/>
      <c r="N60" s="382"/>
      <c r="O60" s="39" t="s">
        <v>100</v>
      </c>
      <c r="P60" s="383">
        <v>756.56</v>
      </c>
      <c r="Q60" s="382"/>
      <c r="R60" s="383">
        <v>1</v>
      </c>
      <c r="S60" s="381"/>
      <c r="T60" s="382"/>
      <c r="U60" s="37">
        <v>306.08</v>
      </c>
    </row>
    <row r="61" spans="1:21" ht="14.25" customHeight="1" x14ac:dyDescent="0.25">
      <c r="A61" s="39" t="s">
        <v>100</v>
      </c>
      <c r="B61" s="39" t="s">
        <v>178</v>
      </c>
      <c r="C61" s="379" t="s">
        <v>177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7">
        <v>0</v>
      </c>
    </row>
    <row r="62" spans="1:21" ht="14.25" customHeight="1" x14ac:dyDescent="0.25">
      <c r="A62" s="39" t="s">
        <v>100</v>
      </c>
      <c r="B62" s="39" t="s">
        <v>100</v>
      </c>
      <c r="C62" s="365" t="s">
        <v>166</v>
      </c>
      <c r="D62" s="381"/>
      <c r="E62" s="382"/>
      <c r="F62" s="380" t="s">
        <v>100</v>
      </c>
      <c r="G62" s="382"/>
      <c r="H62" s="378"/>
      <c r="I62" s="382"/>
      <c r="J62" s="378"/>
      <c r="K62" s="382"/>
      <c r="L62" s="38"/>
      <c r="M62" s="378"/>
      <c r="N62" s="382"/>
      <c r="O62" s="39" t="s">
        <v>100</v>
      </c>
      <c r="P62" s="378"/>
      <c r="Q62" s="382"/>
      <c r="R62" s="378"/>
      <c r="S62" s="381"/>
      <c r="T62" s="382"/>
      <c r="U62" s="35">
        <v>1008.94</v>
      </c>
    </row>
    <row r="63" spans="1:21" ht="14.25" customHeight="1" x14ac:dyDescent="0.25">
      <c r="A63" s="41" t="s">
        <v>100</v>
      </c>
      <c r="B63" s="41" t="s">
        <v>100</v>
      </c>
      <c r="C63" s="379" t="s">
        <v>165</v>
      </c>
      <c r="D63" s="381"/>
      <c r="E63" s="382"/>
      <c r="F63" s="380" t="s">
        <v>100</v>
      </c>
      <c r="G63" s="382"/>
      <c r="H63" s="378"/>
      <c r="I63" s="382"/>
      <c r="J63" s="379" t="s">
        <v>100</v>
      </c>
      <c r="K63" s="382"/>
      <c r="L63" s="39" t="s">
        <v>100</v>
      </c>
      <c r="M63" s="379" t="s">
        <v>100</v>
      </c>
      <c r="N63" s="382"/>
      <c r="O63" s="41" t="s">
        <v>100</v>
      </c>
      <c r="P63" s="378"/>
      <c r="Q63" s="382"/>
      <c r="R63" s="379" t="s">
        <v>100</v>
      </c>
      <c r="S63" s="381"/>
      <c r="T63" s="382"/>
      <c r="U63" s="37">
        <v>306.08</v>
      </c>
    </row>
    <row r="64" spans="1:21" ht="38.85" customHeight="1" x14ac:dyDescent="0.25">
      <c r="A64" s="41" t="s">
        <v>100</v>
      </c>
      <c r="B64" s="39" t="s">
        <v>337</v>
      </c>
      <c r="C64" s="379" t="s">
        <v>336</v>
      </c>
      <c r="D64" s="381"/>
      <c r="E64" s="382"/>
      <c r="F64" s="380" t="s">
        <v>160</v>
      </c>
      <c r="G64" s="382"/>
      <c r="H64" s="383">
        <v>92</v>
      </c>
      <c r="I64" s="382"/>
      <c r="J64" s="383">
        <v>1</v>
      </c>
      <c r="K64" s="382"/>
      <c r="L64" s="37">
        <v>92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281.58999999999997</v>
      </c>
    </row>
    <row r="65" spans="1:21" ht="38.85" customHeight="1" x14ac:dyDescent="0.25">
      <c r="A65" s="41" t="s">
        <v>100</v>
      </c>
      <c r="B65" s="39" t="s">
        <v>335</v>
      </c>
      <c r="C65" s="379" t="s">
        <v>334</v>
      </c>
      <c r="D65" s="381"/>
      <c r="E65" s="382"/>
      <c r="F65" s="380" t="s">
        <v>160</v>
      </c>
      <c r="G65" s="382"/>
      <c r="H65" s="383">
        <v>46</v>
      </c>
      <c r="I65" s="382"/>
      <c r="J65" s="383">
        <v>1</v>
      </c>
      <c r="K65" s="382"/>
      <c r="L65" s="37">
        <v>46</v>
      </c>
      <c r="M65" s="378"/>
      <c r="N65" s="382"/>
      <c r="O65" s="39" t="s">
        <v>100</v>
      </c>
      <c r="P65" s="378"/>
      <c r="Q65" s="382"/>
      <c r="R65" s="384" t="s">
        <v>100</v>
      </c>
      <c r="S65" s="381"/>
      <c r="T65" s="382"/>
      <c r="U65" s="37">
        <v>140.80000000000001</v>
      </c>
    </row>
    <row r="66" spans="1:21" ht="14.25" customHeight="1" x14ac:dyDescent="0.25">
      <c r="A66" s="36" t="s">
        <v>100</v>
      </c>
      <c r="B66" s="36" t="s">
        <v>100</v>
      </c>
      <c r="C66" s="365" t="s">
        <v>136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100</v>
      </c>
      <c r="N66" s="381"/>
      <c r="O66" s="382"/>
      <c r="P66" s="386">
        <v>106024.44</v>
      </c>
      <c r="Q66" s="382"/>
      <c r="R66" s="369"/>
      <c r="S66" s="381"/>
      <c r="T66" s="382"/>
      <c r="U66" s="35">
        <v>1431.33</v>
      </c>
    </row>
    <row r="67" spans="1:21" ht="60.75" customHeight="1" x14ac:dyDescent="0.25">
      <c r="A67" s="44" t="s">
        <v>181</v>
      </c>
      <c r="B67" s="43" t="s">
        <v>370</v>
      </c>
      <c r="C67" s="365" t="s">
        <v>875</v>
      </c>
      <c r="D67" s="381"/>
      <c r="E67" s="382"/>
      <c r="F67" s="367" t="s">
        <v>343</v>
      </c>
      <c r="G67" s="382"/>
      <c r="H67" s="368">
        <v>0.13500000000000001</v>
      </c>
      <c r="I67" s="382"/>
      <c r="J67" s="368">
        <v>1</v>
      </c>
      <c r="K67" s="382"/>
      <c r="L67" s="35">
        <v>0.13500000000000001</v>
      </c>
      <c r="M67" s="369"/>
      <c r="N67" s="382"/>
      <c r="O67" s="42"/>
      <c r="P67" s="369"/>
      <c r="Q67" s="382"/>
      <c r="R67" s="369"/>
      <c r="S67" s="381"/>
      <c r="T67" s="382"/>
      <c r="U67" s="38"/>
    </row>
    <row r="68" spans="1:21" ht="28.35" customHeight="1" x14ac:dyDescent="0.25">
      <c r="A68" s="40" t="s">
        <v>100</v>
      </c>
      <c r="B68" s="39" t="s">
        <v>228</v>
      </c>
      <c r="C68" s="379" t="s">
        <v>227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41" t="s">
        <v>100</v>
      </c>
    </row>
    <row r="69" spans="1:21" ht="28.35" customHeight="1" x14ac:dyDescent="0.25">
      <c r="A69" s="40" t="s">
        <v>100</v>
      </c>
      <c r="B69" s="39" t="s">
        <v>373</v>
      </c>
      <c r="C69" s="379" t="s">
        <v>372</v>
      </c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2"/>
      <c r="U69" s="41" t="s">
        <v>100</v>
      </c>
    </row>
    <row r="70" spans="1:21" ht="14.25" customHeight="1" x14ac:dyDescent="0.25">
      <c r="A70" s="39" t="s">
        <v>100</v>
      </c>
      <c r="B70" s="39" t="s">
        <v>187</v>
      </c>
      <c r="C70" s="379" t="s">
        <v>186</v>
      </c>
      <c r="D70" s="381"/>
      <c r="E70" s="382"/>
      <c r="F70" s="380" t="s">
        <v>179</v>
      </c>
      <c r="G70" s="382"/>
      <c r="H70" s="378"/>
      <c r="I70" s="382"/>
      <c r="J70" s="378"/>
      <c r="K70" s="382"/>
      <c r="L70" s="37">
        <v>28.690200000000001</v>
      </c>
      <c r="M70" s="378"/>
      <c r="N70" s="382"/>
      <c r="O70" s="39" t="s">
        <v>100</v>
      </c>
      <c r="P70" s="378"/>
      <c r="Q70" s="382"/>
      <c r="R70" s="378"/>
      <c r="S70" s="381"/>
      <c r="T70" s="382"/>
      <c r="U70" s="37">
        <v>13144.13</v>
      </c>
    </row>
    <row r="71" spans="1:21" ht="14.25" customHeight="1" x14ac:dyDescent="0.25">
      <c r="A71" s="39" t="s">
        <v>100</v>
      </c>
      <c r="B71" s="39" t="s">
        <v>363</v>
      </c>
      <c r="C71" s="379" t="s">
        <v>362</v>
      </c>
      <c r="D71" s="381"/>
      <c r="E71" s="382"/>
      <c r="F71" s="380" t="s">
        <v>179</v>
      </c>
      <c r="G71" s="382"/>
      <c r="H71" s="383">
        <v>154</v>
      </c>
      <c r="I71" s="382"/>
      <c r="J71" s="383">
        <v>1.38</v>
      </c>
      <c r="K71" s="382"/>
      <c r="L71" s="37">
        <v>28.690200000000001</v>
      </c>
      <c r="M71" s="378"/>
      <c r="N71" s="382"/>
      <c r="O71" s="39" t="s">
        <v>100</v>
      </c>
      <c r="P71" s="383">
        <v>458.14</v>
      </c>
      <c r="Q71" s="382"/>
      <c r="R71" s="383">
        <v>1</v>
      </c>
      <c r="S71" s="381"/>
      <c r="T71" s="382"/>
      <c r="U71" s="37">
        <v>13144.13</v>
      </c>
    </row>
    <row r="72" spans="1:21" ht="14.25" customHeight="1" x14ac:dyDescent="0.25">
      <c r="A72" s="39" t="s">
        <v>100</v>
      </c>
      <c r="B72" s="39" t="s">
        <v>183</v>
      </c>
      <c r="C72" s="379" t="s">
        <v>182</v>
      </c>
      <c r="D72" s="381"/>
      <c r="E72" s="382"/>
      <c r="F72" s="380" t="s">
        <v>100</v>
      </c>
      <c r="G72" s="382"/>
      <c r="H72" s="378"/>
      <c r="I72" s="382"/>
      <c r="J72" s="378"/>
      <c r="K72" s="382"/>
      <c r="L72" s="38"/>
      <c r="M72" s="378"/>
      <c r="N72" s="382"/>
      <c r="O72" s="39" t="s">
        <v>100</v>
      </c>
      <c r="P72" s="378"/>
      <c r="Q72" s="382"/>
      <c r="R72" s="378"/>
      <c r="S72" s="381"/>
      <c r="T72" s="382"/>
      <c r="U72" s="37">
        <v>0</v>
      </c>
    </row>
    <row r="73" spans="1:21" ht="14.25" customHeight="1" x14ac:dyDescent="0.25">
      <c r="A73" s="39" t="s">
        <v>100</v>
      </c>
      <c r="B73" s="39" t="s">
        <v>181</v>
      </c>
      <c r="C73" s="379" t="s">
        <v>180</v>
      </c>
      <c r="D73" s="381"/>
      <c r="E73" s="382"/>
      <c r="F73" s="380" t="s">
        <v>179</v>
      </c>
      <c r="G73" s="382"/>
      <c r="H73" s="378"/>
      <c r="I73" s="382"/>
      <c r="J73" s="378"/>
      <c r="K73" s="382"/>
      <c r="L73" s="38"/>
      <c r="M73" s="378"/>
      <c r="N73" s="382"/>
      <c r="O73" s="39" t="s">
        <v>100</v>
      </c>
      <c r="P73" s="378"/>
      <c r="Q73" s="382"/>
      <c r="R73" s="378"/>
      <c r="S73" s="381"/>
      <c r="T73" s="382"/>
      <c r="U73" s="37">
        <v>0</v>
      </c>
    </row>
    <row r="74" spans="1:21" ht="14.25" customHeight="1" x14ac:dyDescent="0.25">
      <c r="A74" s="39" t="s">
        <v>100</v>
      </c>
      <c r="B74" s="39" t="s">
        <v>178</v>
      </c>
      <c r="C74" s="379" t="s">
        <v>177</v>
      </c>
      <c r="D74" s="381"/>
      <c r="E74" s="382"/>
      <c r="F74" s="380" t="s">
        <v>100</v>
      </c>
      <c r="G74" s="382"/>
      <c r="H74" s="378"/>
      <c r="I74" s="382"/>
      <c r="J74" s="378"/>
      <c r="K74" s="382"/>
      <c r="L74" s="38"/>
      <c r="M74" s="378"/>
      <c r="N74" s="382"/>
      <c r="O74" s="39" t="s">
        <v>100</v>
      </c>
      <c r="P74" s="378"/>
      <c r="Q74" s="382"/>
      <c r="R74" s="378"/>
      <c r="S74" s="381"/>
      <c r="T74" s="382"/>
      <c r="U74" s="37">
        <v>0</v>
      </c>
    </row>
    <row r="75" spans="1:21" ht="14.25" customHeight="1" x14ac:dyDescent="0.25">
      <c r="A75" s="39" t="s">
        <v>100</v>
      </c>
      <c r="B75" s="39" t="s">
        <v>100</v>
      </c>
      <c r="C75" s="365" t="s">
        <v>166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5">
        <v>13144.13</v>
      </c>
    </row>
    <row r="76" spans="1:21" ht="14.25" customHeight="1" x14ac:dyDescent="0.25">
      <c r="A76" s="41" t="s">
        <v>100</v>
      </c>
      <c r="B76" s="41" t="s">
        <v>100</v>
      </c>
      <c r="C76" s="379" t="s">
        <v>165</v>
      </c>
      <c r="D76" s="381"/>
      <c r="E76" s="382"/>
      <c r="F76" s="380" t="s">
        <v>100</v>
      </c>
      <c r="G76" s="382"/>
      <c r="H76" s="378"/>
      <c r="I76" s="382"/>
      <c r="J76" s="379" t="s">
        <v>100</v>
      </c>
      <c r="K76" s="382"/>
      <c r="L76" s="39" t="s">
        <v>100</v>
      </c>
      <c r="M76" s="379" t="s">
        <v>100</v>
      </c>
      <c r="N76" s="382"/>
      <c r="O76" s="41" t="s">
        <v>100</v>
      </c>
      <c r="P76" s="378"/>
      <c r="Q76" s="382"/>
      <c r="R76" s="379" t="s">
        <v>100</v>
      </c>
      <c r="S76" s="381"/>
      <c r="T76" s="382"/>
      <c r="U76" s="37">
        <v>13144.13</v>
      </c>
    </row>
    <row r="77" spans="1:21" ht="28.35" customHeight="1" x14ac:dyDescent="0.25">
      <c r="A77" s="41" t="s">
        <v>100</v>
      </c>
      <c r="B77" s="39" t="s">
        <v>355</v>
      </c>
      <c r="C77" s="379" t="s">
        <v>354</v>
      </c>
      <c r="D77" s="381"/>
      <c r="E77" s="382"/>
      <c r="F77" s="380" t="s">
        <v>160</v>
      </c>
      <c r="G77" s="382"/>
      <c r="H77" s="383">
        <v>89</v>
      </c>
      <c r="I77" s="382"/>
      <c r="J77" s="383">
        <v>1</v>
      </c>
      <c r="K77" s="382"/>
      <c r="L77" s="37">
        <v>89</v>
      </c>
      <c r="M77" s="378"/>
      <c r="N77" s="382"/>
      <c r="O77" s="39" t="s">
        <v>100</v>
      </c>
      <c r="P77" s="378"/>
      <c r="Q77" s="382"/>
      <c r="R77" s="384" t="s">
        <v>100</v>
      </c>
      <c r="S77" s="381"/>
      <c r="T77" s="382"/>
      <c r="U77" s="37">
        <v>11698.28</v>
      </c>
    </row>
    <row r="78" spans="1:21" ht="28.35" customHeight="1" x14ac:dyDescent="0.25">
      <c r="A78" s="41" t="s">
        <v>100</v>
      </c>
      <c r="B78" s="39" t="s">
        <v>353</v>
      </c>
      <c r="C78" s="379" t="s">
        <v>352</v>
      </c>
      <c r="D78" s="381"/>
      <c r="E78" s="382"/>
      <c r="F78" s="380" t="s">
        <v>160</v>
      </c>
      <c r="G78" s="382"/>
      <c r="H78" s="383">
        <v>40</v>
      </c>
      <c r="I78" s="382"/>
      <c r="J78" s="383">
        <v>1</v>
      </c>
      <c r="K78" s="382"/>
      <c r="L78" s="37">
        <v>40</v>
      </c>
      <c r="M78" s="378"/>
      <c r="N78" s="382"/>
      <c r="O78" s="39" t="s">
        <v>100</v>
      </c>
      <c r="P78" s="378"/>
      <c r="Q78" s="382"/>
      <c r="R78" s="384" t="s">
        <v>100</v>
      </c>
      <c r="S78" s="381"/>
      <c r="T78" s="382"/>
      <c r="U78" s="37">
        <v>5257.65</v>
      </c>
    </row>
    <row r="79" spans="1:21" ht="14.25" customHeight="1" x14ac:dyDescent="0.25">
      <c r="A79" s="36" t="s">
        <v>100</v>
      </c>
      <c r="B79" s="36" t="s">
        <v>100</v>
      </c>
      <c r="C79" s="365" t="s">
        <v>136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100</v>
      </c>
      <c r="N79" s="381"/>
      <c r="O79" s="382"/>
      <c r="P79" s="386">
        <v>222963.41</v>
      </c>
      <c r="Q79" s="382"/>
      <c r="R79" s="369"/>
      <c r="S79" s="381"/>
      <c r="T79" s="382"/>
      <c r="U79" s="35">
        <v>30100.06</v>
      </c>
    </row>
    <row r="80" spans="1:21" ht="60.75" customHeight="1" x14ac:dyDescent="0.25">
      <c r="A80" s="44" t="s">
        <v>178</v>
      </c>
      <c r="B80" s="43" t="s">
        <v>370</v>
      </c>
      <c r="C80" s="365" t="s">
        <v>875</v>
      </c>
      <c r="D80" s="381"/>
      <c r="E80" s="382"/>
      <c r="F80" s="367" t="s">
        <v>343</v>
      </c>
      <c r="G80" s="382"/>
      <c r="H80" s="368">
        <v>0.13500000000000001</v>
      </c>
      <c r="I80" s="382"/>
      <c r="J80" s="368">
        <v>1</v>
      </c>
      <c r="K80" s="382"/>
      <c r="L80" s="35">
        <v>0.13500000000000001</v>
      </c>
      <c r="M80" s="369"/>
      <c r="N80" s="382"/>
      <c r="O80" s="42"/>
      <c r="P80" s="369"/>
      <c r="Q80" s="382"/>
      <c r="R80" s="369"/>
      <c r="S80" s="381"/>
      <c r="T80" s="382"/>
      <c r="U80" s="38"/>
    </row>
    <row r="81" spans="1:21" ht="28.35" customHeight="1" x14ac:dyDescent="0.25">
      <c r="A81" s="40" t="s">
        <v>100</v>
      </c>
      <c r="B81" s="39" t="s">
        <v>228</v>
      </c>
      <c r="C81" s="379" t="s">
        <v>227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41" t="s">
        <v>100</v>
      </c>
    </row>
    <row r="82" spans="1:21" ht="28.35" customHeight="1" x14ac:dyDescent="0.25">
      <c r="A82" s="40" t="s">
        <v>100</v>
      </c>
      <c r="B82" s="39" t="s">
        <v>373</v>
      </c>
      <c r="C82" s="379" t="s">
        <v>372</v>
      </c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2"/>
      <c r="U82" s="41" t="s">
        <v>100</v>
      </c>
    </row>
    <row r="83" spans="1:21" ht="28.35" customHeight="1" x14ac:dyDescent="0.25">
      <c r="A83" s="40" t="s">
        <v>100</v>
      </c>
      <c r="B83" s="39" t="s">
        <v>369</v>
      </c>
      <c r="C83" s="379" t="s">
        <v>718</v>
      </c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2"/>
      <c r="U83" s="41" t="s">
        <v>100</v>
      </c>
    </row>
    <row r="84" spans="1:21" ht="14.25" customHeight="1" x14ac:dyDescent="0.25">
      <c r="A84" s="39" t="s">
        <v>100</v>
      </c>
      <c r="B84" s="39" t="s">
        <v>187</v>
      </c>
      <c r="C84" s="379" t="s">
        <v>186</v>
      </c>
      <c r="D84" s="381"/>
      <c r="E84" s="382"/>
      <c r="F84" s="380" t="s">
        <v>179</v>
      </c>
      <c r="G84" s="382"/>
      <c r="H84" s="378"/>
      <c r="I84" s="382"/>
      <c r="J84" s="378"/>
      <c r="K84" s="382"/>
      <c r="L84" s="37">
        <v>32.993729999999999</v>
      </c>
      <c r="M84" s="378"/>
      <c r="N84" s="382"/>
      <c r="O84" s="39" t="s">
        <v>100</v>
      </c>
      <c r="P84" s="378"/>
      <c r="Q84" s="382"/>
      <c r="R84" s="378"/>
      <c r="S84" s="381"/>
      <c r="T84" s="382"/>
      <c r="U84" s="37">
        <v>15115.75</v>
      </c>
    </row>
    <row r="85" spans="1:21" ht="14.25" customHeight="1" x14ac:dyDescent="0.25">
      <c r="A85" s="39" t="s">
        <v>100</v>
      </c>
      <c r="B85" s="39" t="s">
        <v>363</v>
      </c>
      <c r="C85" s="379" t="s">
        <v>362</v>
      </c>
      <c r="D85" s="381"/>
      <c r="E85" s="382"/>
      <c r="F85" s="380" t="s">
        <v>179</v>
      </c>
      <c r="G85" s="382"/>
      <c r="H85" s="383">
        <v>154</v>
      </c>
      <c r="I85" s="382"/>
      <c r="J85" s="383">
        <v>1.587</v>
      </c>
      <c r="K85" s="382"/>
      <c r="L85" s="37">
        <v>32.993729999999999</v>
      </c>
      <c r="M85" s="378"/>
      <c r="N85" s="382"/>
      <c r="O85" s="39" t="s">
        <v>100</v>
      </c>
      <c r="P85" s="383">
        <v>458.14</v>
      </c>
      <c r="Q85" s="382"/>
      <c r="R85" s="383">
        <v>1</v>
      </c>
      <c r="S85" s="381"/>
      <c r="T85" s="382"/>
      <c r="U85" s="37">
        <v>15115.75</v>
      </c>
    </row>
    <row r="86" spans="1:21" ht="14.25" customHeight="1" x14ac:dyDescent="0.25">
      <c r="A86" s="39" t="s">
        <v>100</v>
      </c>
      <c r="B86" s="39" t="s">
        <v>183</v>
      </c>
      <c r="C86" s="379" t="s">
        <v>182</v>
      </c>
      <c r="D86" s="381"/>
      <c r="E86" s="382"/>
      <c r="F86" s="380" t="s">
        <v>100</v>
      </c>
      <c r="G86" s="382"/>
      <c r="H86" s="378"/>
      <c r="I86" s="382"/>
      <c r="J86" s="378"/>
      <c r="K86" s="382"/>
      <c r="L86" s="38"/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0</v>
      </c>
    </row>
    <row r="87" spans="1:21" ht="14.25" customHeight="1" x14ac:dyDescent="0.25">
      <c r="A87" s="39" t="s">
        <v>100</v>
      </c>
      <c r="B87" s="39" t="s">
        <v>181</v>
      </c>
      <c r="C87" s="379" t="s">
        <v>180</v>
      </c>
      <c r="D87" s="381"/>
      <c r="E87" s="382"/>
      <c r="F87" s="380" t="s">
        <v>179</v>
      </c>
      <c r="G87" s="382"/>
      <c r="H87" s="378"/>
      <c r="I87" s="382"/>
      <c r="J87" s="378"/>
      <c r="K87" s="382"/>
      <c r="L87" s="38"/>
      <c r="M87" s="378"/>
      <c r="N87" s="382"/>
      <c r="O87" s="39" t="s">
        <v>100</v>
      </c>
      <c r="P87" s="378"/>
      <c r="Q87" s="382"/>
      <c r="R87" s="378"/>
      <c r="S87" s="381"/>
      <c r="T87" s="382"/>
      <c r="U87" s="37">
        <v>0</v>
      </c>
    </row>
    <row r="88" spans="1:21" ht="14.25" customHeight="1" x14ac:dyDescent="0.25">
      <c r="A88" s="39" t="s">
        <v>100</v>
      </c>
      <c r="B88" s="39" t="s">
        <v>178</v>
      </c>
      <c r="C88" s="379" t="s">
        <v>177</v>
      </c>
      <c r="D88" s="381"/>
      <c r="E88" s="382"/>
      <c r="F88" s="380" t="s">
        <v>100</v>
      </c>
      <c r="G88" s="382"/>
      <c r="H88" s="378"/>
      <c r="I88" s="382"/>
      <c r="J88" s="378"/>
      <c r="K88" s="382"/>
      <c r="L88" s="38"/>
      <c r="M88" s="378"/>
      <c r="N88" s="382"/>
      <c r="O88" s="39" t="s">
        <v>100</v>
      </c>
      <c r="P88" s="378"/>
      <c r="Q88" s="382"/>
      <c r="R88" s="378"/>
      <c r="S88" s="381"/>
      <c r="T88" s="382"/>
      <c r="U88" s="37">
        <v>0</v>
      </c>
    </row>
    <row r="89" spans="1:21" ht="14.25" customHeight="1" x14ac:dyDescent="0.25">
      <c r="A89" s="39" t="s">
        <v>100</v>
      </c>
      <c r="B89" s="39" t="s">
        <v>100</v>
      </c>
      <c r="C89" s="365" t="s">
        <v>166</v>
      </c>
      <c r="D89" s="381"/>
      <c r="E89" s="382"/>
      <c r="F89" s="380" t="s">
        <v>100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5">
        <v>15115.75</v>
      </c>
    </row>
    <row r="90" spans="1:21" ht="14.25" customHeight="1" x14ac:dyDescent="0.25">
      <c r="A90" s="41" t="s">
        <v>100</v>
      </c>
      <c r="B90" s="41" t="s">
        <v>100</v>
      </c>
      <c r="C90" s="379" t="s">
        <v>165</v>
      </c>
      <c r="D90" s="381"/>
      <c r="E90" s="382"/>
      <c r="F90" s="380" t="s">
        <v>100</v>
      </c>
      <c r="G90" s="382"/>
      <c r="H90" s="378"/>
      <c r="I90" s="382"/>
      <c r="J90" s="379" t="s">
        <v>100</v>
      </c>
      <c r="K90" s="382"/>
      <c r="L90" s="39" t="s">
        <v>100</v>
      </c>
      <c r="M90" s="379" t="s">
        <v>100</v>
      </c>
      <c r="N90" s="382"/>
      <c r="O90" s="41" t="s">
        <v>100</v>
      </c>
      <c r="P90" s="378"/>
      <c r="Q90" s="382"/>
      <c r="R90" s="379" t="s">
        <v>100</v>
      </c>
      <c r="S90" s="381"/>
      <c r="T90" s="382"/>
      <c r="U90" s="37">
        <v>15115.75</v>
      </c>
    </row>
    <row r="91" spans="1:21" ht="28.35" customHeight="1" x14ac:dyDescent="0.25">
      <c r="A91" s="41" t="s">
        <v>100</v>
      </c>
      <c r="B91" s="39" t="s">
        <v>355</v>
      </c>
      <c r="C91" s="379" t="s">
        <v>354</v>
      </c>
      <c r="D91" s="381"/>
      <c r="E91" s="382"/>
      <c r="F91" s="380" t="s">
        <v>160</v>
      </c>
      <c r="G91" s="382"/>
      <c r="H91" s="383">
        <v>89</v>
      </c>
      <c r="I91" s="382"/>
      <c r="J91" s="383">
        <v>1</v>
      </c>
      <c r="K91" s="382"/>
      <c r="L91" s="37">
        <v>89</v>
      </c>
      <c r="M91" s="378"/>
      <c r="N91" s="382"/>
      <c r="O91" s="39" t="s">
        <v>100</v>
      </c>
      <c r="P91" s="378"/>
      <c r="Q91" s="382"/>
      <c r="R91" s="384" t="s">
        <v>100</v>
      </c>
      <c r="S91" s="381"/>
      <c r="T91" s="382"/>
      <c r="U91" s="37">
        <v>13453.02</v>
      </c>
    </row>
    <row r="92" spans="1:21" ht="28.35" customHeight="1" x14ac:dyDescent="0.25">
      <c r="A92" s="41" t="s">
        <v>100</v>
      </c>
      <c r="B92" s="39" t="s">
        <v>353</v>
      </c>
      <c r="C92" s="379" t="s">
        <v>352</v>
      </c>
      <c r="D92" s="381"/>
      <c r="E92" s="382"/>
      <c r="F92" s="380" t="s">
        <v>160</v>
      </c>
      <c r="G92" s="382"/>
      <c r="H92" s="383">
        <v>40</v>
      </c>
      <c r="I92" s="382"/>
      <c r="J92" s="383">
        <v>1</v>
      </c>
      <c r="K92" s="382"/>
      <c r="L92" s="37">
        <v>40</v>
      </c>
      <c r="M92" s="378"/>
      <c r="N92" s="382"/>
      <c r="O92" s="39" t="s">
        <v>100</v>
      </c>
      <c r="P92" s="378"/>
      <c r="Q92" s="382"/>
      <c r="R92" s="384" t="s">
        <v>100</v>
      </c>
      <c r="S92" s="381"/>
      <c r="T92" s="382"/>
      <c r="U92" s="37">
        <v>6046.3</v>
      </c>
    </row>
    <row r="93" spans="1:21" ht="14.25" customHeight="1" x14ac:dyDescent="0.25">
      <c r="A93" s="36" t="s">
        <v>100</v>
      </c>
      <c r="B93" s="36" t="s">
        <v>100</v>
      </c>
      <c r="C93" s="365" t="s">
        <v>136</v>
      </c>
      <c r="D93" s="381"/>
      <c r="E93" s="381"/>
      <c r="F93" s="381"/>
      <c r="G93" s="381"/>
      <c r="H93" s="381"/>
      <c r="I93" s="381"/>
      <c r="J93" s="381"/>
      <c r="K93" s="381"/>
      <c r="L93" s="382"/>
      <c r="M93" s="385" t="s">
        <v>100</v>
      </c>
      <c r="N93" s="381"/>
      <c r="O93" s="382"/>
      <c r="P93" s="386">
        <v>256407.93</v>
      </c>
      <c r="Q93" s="382"/>
      <c r="R93" s="369"/>
      <c r="S93" s="381"/>
      <c r="T93" s="382"/>
      <c r="U93" s="35">
        <v>34615.07</v>
      </c>
    </row>
    <row r="94" spans="1:21" ht="50.25" customHeight="1" x14ac:dyDescent="0.25">
      <c r="A94" s="44" t="s">
        <v>374</v>
      </c>
      <c r="B94" s="43" t="s">
        <v>370</v>
      </c>
      <c r="C94" s="365" t="s">
        <v>717</v>
      </c>
      <c r="D94" s="381"/>
      <c r="E94" s="382"/>
      <c r="F94" s="367" t="s">
        <v>343</v>
      </c>
      <c r="G94" s="382"/>
      <c r="H94" s="368">
        <v>0.04</v>
      </c>
      <c r="I94" s="382"/>
      <c r="J94" s="368">
        <v>1</v>
      </c>
      <c r="K94" s="382"/>
      <c r="L94" s="35">
        <v>0.04</v>
      </c>
      <c r="M94" s="369"/>
      <c r="N94" s="382"/>
      <c r="O94" s="42"/>
      <c r="P94" s="369"/>
      <c r="Q94" s="382"/>
      <c r="R94" s="369"/>
      <c r="S94" s="381"/>
      <c r="T94" s="382"/>
      <c r="U94" s="38"/>
    </row>
    <row r="95" spans="1:21" ht="28.35" customHeight="1" x14ac:dyDescent="0.25">
      <c r="A95" s="40" t="s">
        <v>100</v>
      </c>
      <c r="B95" s="39" t="s">
        <v>228</v>
      </c>
      <c r="C95" s="379" t="s">
        <v>227</v>
      </c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2"/>
      <c r="U95" s="41" t="s">
        <v>100</v>
      </c>
    </row>
    <row r="96" spans="1:21" ht="28.35" customHeight="1" x14ac:dyDescent="0.25">
      <c r="A96" s="40" t="s">
        <v>100</v>
      </c>
      <c r="B96" s="39" t="s">
        <v>369</v>
      </c>
      <c r="C96" s="379" t="s">
        <v>368</v>
      </c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2"/>
      <c r="U96" s="41" t="s">
        <v>100</v>
      </c>
    </row>
    <row r="97" spans="1:21" ht="28.35" customHeight="1" x14ac:dyDescent="0.25">
      <c r="A97" s="40" t="s">
        <v>100</v>
      </c>
      <c r="B97" s="39" t="s">
        <v>367</v>
      </c>
      <c r="C97" s="379" t="s">
        <v>366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41" t="s">
        <v>100</v>
      </c>
    </row>
    <row r="98" spans="1:21" ht="14.25" customHeight="1" x14ac:dyDescent="0.25">
      <c r="A98" s="39" t="s">
        <v>100</v>
      </c>
      <c r="B98" s="39" t="s">
        <v>187</v>
      </c>
      <c r="C98" s="379" t="s">
        <v>186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7">
        <v>9.3685899999999993</v>
      </c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4292.13</v>
      </c>
    </row>
    <row r="99" spans="1:21" ht="14.25" customHeight="1" x14ac:dyDescent="0.25">
      <c r="A99" s="39" t="s">
        <v>100</v>
      </c>
      <c r="B99" s="39" t="s">
        <v>363</v>
      </c>
      <c r="C99" s="379" t="s">
        <v>362</v>
      </c>
      <c r="D99" s="381"/>
      <c r="E99" s="382"/>
      <c r="F99" s="380" t="s">
        <v>179</v>
      </c>
      <c r="G99" s="382"/>
      <c r="H99" s="383">
        <v>154</v>
      </c>
      <c r="I99" s="382"/>
      <c r="J99" s="383">
        <v>1.520875</v>
      </c>
      <c r="K99" s="382"/>
      <c r="L99" s="37">
        <v>9.3685899999999993</v>
      </c>
      <c r="M99" s="378"/>
      <c r="N99" s="382"/>
      <c r="O99" s="39" t="s">
        <v>100</v>
      </c>
      <c r="P99" s="383">
        <v>458.14</v>
      </c>
      <c r="Q99" s="382"/>
      <c r="R99" s="383">
        <v>1</v>
      </c>
      <c r="S99" s="381"/>
      <c r="T99" s="382"/>
      <c r="U99" s="37">
        <v>4292.13</v>
      </c>
    </row>
    <row r="100" spans="1:21" ht="14.25" customHeight="1" x14ac:dyDescent="0.25">
      <c r="A100" s="39" t="s">
        <v>100</v>
      </c>
      <c r="B100" s="39" t="s">
        <v>183</v>
      </c>
      <c r="C100" s="379" t="s">
        <v>182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0</v>
      </c>
    </row>
    <row r="101" spans="1:21" ht="14.25" customHeight="1" x14ac:dyDescent="0.25">
      <c r="A101" s="39" t="s">
        <v>100</v>
      </c>
      <c r="B101" s="39" t="s">
        <v>181</v>
      </c>
      <c r="C101" s="379" t="s">
        <v>180</v>
      </c>
      <c r="D101" s="381"/>
      <c r="E101" s="382"/>
      <c r="F101" s="380" t="s">
        <v>179</v>
      </c>
      <c r="G101" s="382"/>
      <c r="H101" s="378"/>
      <c r="I101" s="382"/>
      <c r="J101" s="378"/>
      <c r="K101" s="382"/>
      <c r="L101" s="38"/>
      <c r="M101" s="378"/>
      <c r="N101" s="382"/>
      <c r="O101" s="39" t="s">
        <v>100</v>
      </c>
      <c r="P101" s="378"/>
      <c r="Q101" s="382"/>
      <c r="R101" s="378"/>
      <c r="S101" s="381"/>
      <c r="T101" s="382"/>
      <c r="U101" s="37">
        <v>0</v>
      </c>
    </row>
    <row r="102" spans="1:21" ht="14.25" customHeight="1" x14ac:dyDescent="0.25">
      <c r="A102" s="39" t="s">
        <v>100</v>
      </c>
      <c r="B102" s="39" t="s">
        <v>178</v>
      </c>
      <c r="C102" s="379" t="s">
        <v>177</v>
      </c>
      <c r="D102" s="381"/>
      <c r="E102" s="382"/>
      <c r="F102" s="380" t="s">
        <v>100</v>
      </c>
      <c r="G102" s="382"/>
      <c r="H102" s="378"/>
      <c r="I102" s="382"/>
      <c r="J102" s="378"/>
      <c r="K102" s="382"/>
      <c r="L102" s="38"/>
      <c r="M102" s="378"/>
      <c r="N102" s="382"/>
      <c r="O102" s="39" t="s">
        <v>100</v>
      </c>
      <c r="P102" s="378"/>
      <c r="Q102" s="382"/>
      <c r="R102" s="378"/>
      <c r="S102" s="381"/>
      <c r="T102" s="382"/>
      <c r="U102" s="37">
        <v>0</v>
      </c>
    </row>
    <row r="103" spans="1:21" ht="14.25" customHeight="1" x14ac:dyDescent="0.25">
      <c r="A103" s="39" t="s">
        <v>100</v>
      </c>
      <c r="B103" s="39" t="s">
        <v>100</v>
      </c>
      <c r="C103" s="365" t="s">
        <v>166</v>
      </c>
      <c r="D103" s="381"/>
      <c r="E103" s="382"/>
      <c r="F103" s="380" t="s">
        <v>100</v>
      </c>
      <c r="G103" s="382"/>
      <c r="H103" s="378"/>
      <c r="I103" s="382"/>
      <c r="J103" s="378"/>
      <c r="K103" s="382"/>
      <c r="L103" s="38"/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5">
        <v>4292.13</v>
      </c>
    </row>
    <row r="104" spans="1:21" ht="14.25" customHeight="1" x14ac:dyDescent="0.25">
      <c r="A104" s="41" t="s">
        <v>100</v>
      </c>
      <c r="B104" s="41" t="s">
        <v>100</v>
      </c>
      <c r="C104" s="379" t="s">
        <v>165</v>
      </c>
      <c r="D104" s="381"/>
      <c r="E104" s="382"/>
      <c r="F104" s="380" t="s">
        <v>100</v>
      </c>
      <c r="G104" s="382"/>
      <c r="H104" s="378"/>
      <c r="I104" s="382"/>
      <c r="J104" s="379" t="s">
        <v>100</v>
      </c>
      <c r="K104" s="382"/>
      <c r="L104" s="39" t="s">
        <v>100</v>
      </c>
      <c r="M104" s="379" t="s">
        <v>100</v>
      </c>
      <c r="N104" s="382"/>
      <c r="O104" s="41" t="s">
        <v>100</v>
      </c>
      <c r="P104" s="378"/>
      <c r="Q104" s="382"/>
      <c r="R104" s="379" t="s">
        <v>100</v>
      </c>
      <c r="S104" s="381"/>
      <c r="T104" s="382"/>
      <c r="U104" s="37">
        <v>4292.13</v>
      </c>
    </row>
    <row r="105" spans="1:21" ht="28.35" customHeight="1" x14ac:dyDescent="0.25">
      <c r="A105" s="41" t="s">
        <v>100</v>
      </c>
      <c r="B105" s="39" t="s">
        <v>355</v>
      </c>
      <c r="C105" s="379" t="s">
        <v>354</v>
      </c>
      <c r="D105" s="381"/>
      <c r="E105" s="382"/>
      <c r="F105" s="380" t="s">
        <v>160</v>
      </c>
      <c r="G105" s="382"/>
      <c r="H105" s="383">
        <v>89</v>
      </c>
      <c r="I105" s="382"/>
      <c r="J105" s="383">
        <v>1</v>
      </c>
      <c r="K105" s="382"/>
      <c r="L105" s="37">
        <v>89</v>
      </c>
      <c r="M105" s="378"/>
      <c r="N105" s="382"/>
      <c r="O105" s="39" t="s">
        <v>100</v>
      </c>
      <c r="P105" s="378"/>
      <c r="Q105" s="382"/>
      <c r="R105" s="384" t="s">
        <v>100</v>
      </c>
      <c r="S105" s="381"/>
      <c r="T105" s="382"/>
      <c r="U105" s="37">
        <v>3820</v>
      </c>
    </row>
    <row r="106" spans="1:21" ht="28.35" customHeight="1" x14ac:dyDescent="0.25">
      <c r="A106" s="41" t="s">
        <v>100</v>
      </c>
      <c r="B106" s="39" t="s">
        <v>353</v>
      </c>
      <c r="C106" s="379" t="s">
        <v>352</v>
      </c>
      <c r="D106" s="381"/>
      <c r="E106" s="382"/>
      <c r="F106" s="380" t="s">
        <v>160</v>
      </c>
      <c r="G106" s="382"/>
      <c r="H106" s="383">
        <v>40</v>
      </c>
      <c r="I106" s="382"/>
      <c r="J106" s="383">
        <v>1</v>
      </c>
      <c r="K106" s="382"/>
      <c r="L106" s="37">
        <v>40</v>
      </c>
      <c r="M106" s="378"/>
      <c r="N106" s="382"/>
      <c r="O106" s="39" t="s">
        <v>100</v>
      </c>
      <c r="P106" s="378"/>
      <c r="Q106" s="382"/>
      <c r="R106" s="384" t="s">
        <v>100</v>
      </c>
      <c r="S106" s="381"/>
      <c r="T106" s="382"/>
      <c r="U106" s="37">
        <v>1716.85</v>
      </c>
    </row>
    <row r="107" spans="1:21" ht="14.25" customHeight="1" x14ac:dyDescent="0.25">
      <c r="A107" s="36" t="s">
        <v>100</v>
      </c>
      <c r="B107" s="36" t="s">
        <v>100</v>
      </c>
      <c r="C107" s="365" t="s">
        <v>136</v>
      </c>
      <c r="D107" s="381"/>
      <c r="E107" s="381"/>
      <c r="F107" s="381"/>
      <c r="G107" s="381"/>
      <c r="H107" s="381"/>
      <c r="I107" s="381"/>
      <c r="J107" s="381"/>
      <c r="K107" s="381"/>
      <c r="L107" s="382"/>
      <c r="M107" s="385" t="s">
        <v>100</v>
      </c>
      <c r="N107" s="381"/>
      <c r="O107" s="382"/>
      <c r="P107" s="386">
        <v>245724.5</v>
      </c>
      <c r="Q107" s="382"/>
      <c r="R107" s="369"/>
      <c r="S107" s="381"/>
      <c r="T107" s="382"/>
      <c r="U107" s="35">
        <v>9828.98</v>
      </c>
    </row>
    <row r="108" spans="1:21" ht="28.35" customHeight="1" x14ac:dyDescent="0.25">
      <c r="A108" s="44" t="s">
        <v>371</v>
      </c>
      <c r="B108" s="43" t="s">
        <v>358</v>
      </c>
      <c r="C108" s="365" t="s">
        <v>375</v>
      </c>
      <c r="D108" s="381"/>
      <c r="E108" s="382"/>
      <c r="F108" s="367" t="s">
        <v>343</v>
      </c>
      <c r="G108" s="382"/>
      <c r="H108" s="368">
        <v>0.04</v>
      </c>
      <c r="I108" s="382"/>
      <c r="J108" s="368">
        <v>1</v>
      </c>
      <c r="K108" s="382"/>
      <c r="L108" s="35">
        <v>0.04</v>
      </c>
      <c r="M108" s="369"/>
      <c r="N108" s="382"/>
      <c r="O108" s="42"/>
      <c r="P108" s="369"/>
      <c r="Q108" s="382"/>
      <c r="R108" s="369"/>
      <c r="S108" s="381"/>
      <c r="T108" s="382"/>
      <c r="U108" s="38"/>
    </row>
    <row r="109" spans="1:21" ht="28.35" customHeight="1" x14ac:dyDescent="0.25">
      <c r="A109" s="40" t="s">
        <v>100</v>
      </c>
      <c r="B109" s="39" t="s">
        <v>228</v>
      </c>
      <c r="C109" s="379" t="s">
        <v>227</v>
      </c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2"/>
      <c r="U109" s="41" t="s">
        <v>100</v>
      </c>
    </row>
    <row r="110" spans="1:21" ht="14.25" customHeight="1" x14ac:dyDescent="0.25">
      <c r="A110" s="39" t="s">
        <v>100</v>
      </c>
      <c r="B110" s="39" t="s">
        <v>187</v>
      </c>
      <c r="C110" s="379" t="s">
        <v>186</v>
      </c>
      <c r="D110" s="381"/>
      <c r="E110" s="382"/>
      <c r="F110" s="380" t="s">
        <v>179</v>
      </c>
      <c r="G110" s="382"/>
      <c r="H110" s="378"/>
      <c r="I110" s="382"/>
      <c r="J110" s="378"/>
      <c r="K110" s="382"/>
      <c r="L110" s="37">
        <v>4.0709999999999997</v>
      </c>
      <c r="M110" s="378"/>
      <c r="N110" s="382"/>
      <c r="O110" s="39" t="s">
        <v>100</v>
      </c>
      <c r="P110" s="378"/>
      <c r="Q110" s="382"/>
      <c r="R110" s="378"/>
      <c r="S110" s="381"/>
      <c r="T110" s="382"/>
      <c r="U110" s="37">
        <v>1788.06</v>
      </c>
    </row>
    <row r="111" spans="1:21" ht="14.25" customHeight="1" x14ac:dyDescent="0.25">
      <c r="A111" s="39" t="s">
        <v>100</v>
      </c>
      <c r="B111" s="39" t="s">
        <v>357</v>
      </c>
      <c r="C111" s="379" t="s">
        <v>356</v>
      </c>
      <c r="D111" s="381"/>
      <c r="E111" s="382"/>
      <c r="F111" s="380" t="s">
        <v>179</v>
      </c>
      <c r="G111" s="382"/>
      <c r="H111" s="383">
        <v>88.5</v>
      </c>
      <c r="I111" s="382"/>
      <c r="J111" s="383">
        <v>1.1499999999999999</v>
      </c>
      <c r="K111" s="382"/>
      <c r="L111" s="37">
        <v>4.0709999999999997</v>
      </c>
      <c r="M111" s="378"/>
      <c r="N111" s="382"/>
      <c r="O111" s="39" t="s">
        <v>100</v>
      </c>
      <c r="P111" s="383">
        <v>439.22</v>
      </c>
      <c r="Q111" s="382"/>
      <c r="R111" s="383">
        <v>1</v>
      </c>
      <c r="S111" s="381"/>
      <c r="T111" s="382"/>
      <c r="U111" s="37">
        <v>1788.06</v>
      </c>
    </row>
    <row r="112" spans="1:21" ht="14.25" customHeight="1" x14ac:dyDescent="0.25">
      <c r="A112" s="39" t="s">
        <v>100</v>
      </c>
      <c r="B112" s="39" t="s">
        <v>183</v>
      </c>
      <c r="C112" s="379" t="s">
        <v>182</v>
      </c>
      <c r="D112" s="381"/>
      <c r="E112" s="382"/>
      <c r="F112" s="380" t="s">
        <v>100</v>
      </c>
      <c r="G112" s="382"/>
      <c r="H112" s="378"/>
      <c r="I112" s="382"/>
      <c r="J112" s="378"/>
      <c r="K112" s="382"/>
      <c r="L112" s="38"/>
      <c r="M112" s="378"/>
      <c r="N112" s="382"/>
      <c r="O112" s="39" t="s">
        <v>100</v>
      </c>
      <c r="P112" s="378"/>
      <c r="Q112" s="382"/>
      <c r="R112" s="378"/>
      <c r="S112" s="381"/>
      <c r="T112" s="382"/>
      <c r="U112" s="37">
        <v>0</v>
      </c>
    </row>
    <row r="113" spans="1:21" ht="14.25" customHeight="1" x14ac:dyDescent="0.25">
      <c r="A113" s="39" t="s">
        <v>100</v>
      </c>
      <c r="B113" s="39" t="s">
        <v>181</v>
      </c>
      <c r="C113" s="379" t="s">
        <v>180</v>
      </c>
      <c r="D113" s="381"/>
      <c r="E113" s="382"/>
      <c r="F113" s="380" t="s">
        <v>179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0</v>
      </c>
    </row>
    <row r="114" spans="1:21" ht="14.25" customHeight="1" x14ac:dyDescent="0.25">
      <c r="A114" s="39" t="s">
        <v>100</v>
      </c>
      <c r="B114" s="39" t="s">
        <v>178</v>
      </c>
      <c r="C114" s="379" t="s">
        <v>177</v>
      </c>
      <c r="D114" s="381"/>
      <c r="E114" s="382"/>
      <c r="F114" s="380" t="s">
        <v>100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7">
        <v>0</v>
      </c>
    </row>
    <row r="115" spans="1:21" ht="14.25" customHeight="1" x14ac:dyDescent="0.25">
      <c r="A115" s="39" t="s">
        <v>100</v>
      </c>
      <c r="B115" s="39" t="s">
        <v>100</v>
      </c>
      <c r="C115" s="365" t="s">
        <v>166</v>
      </c>
      <c r="D115" s="381"/>
      <c r="E115" s="382"/>
      <c r="F115" s="380" t="s">
        <v>100</v>
      </c>
      <c r="G115" s="382"/>
      <c r="H115" s="378"/>
      <c r="I115" s="382"/>
      <c r="J115" s="378"/>
      <c r="K115" s="382"/>
      <c r="L115" s="38"/>
      <c r="M115" s="378"/>
      <c r="N115" s="382"/>
      <c r="O115" s="39" t="s">
        <v>100</v>
      </c>
      <c r="P115" s="378"/>
      <c r="Q115" s="382"/>
      <c r="R115" s="378"/>
      <c r="S115" s="381"/>
      <c r="T115" s="382"/>
      <c r="U115" s="35">
        <v>1788.06</v>
      </c>
    </row>
    <row r="116" spans="1:21" ht="14.25" customHeight="1" x14ac:dyDescent="0.25">
      <c r="A116" s="41" t="s">
        <v>100</v>
      </c>
      <c r="B116" s="41" t="s">
        <v>100</v>
      </c>
      <c r="C116" s="379" t="s">
        <v>165</v>
      </c>
      <c r="D116" s="381"/>
      <c r="E116" s="382"/>
      <c r="F116" s="380" t="s">
        <v>100</v>
      </c>
      <c r="G116" s="382"/>
      <c r="H116" s="378"/>
      <c r="I116" s="382"/>
      <c r="J116" s="379" t="s">
        <v>100</v>
      </c>
      <c r="K116" s="382"/>
      <c r="L116" s="39" t="s">
        <v>100</v>
      </c>
      <c r="M116" s="379" t="s">
        <v>100</v>
      </c>
      <c r="N116" s="382"/>
      <c r="O116" s="41" t="s">
        <v>100</v>
      </c>
      <c r="P116" s="378"/>
      <c r="Q116" s="382"/>
      <c r="R116" s="379" t="s">
        <v>100</v>
      </c>
      <c r="S116" s="381"/>
      <c r="T116" s="382"/>
      <c r="U116" s="37">
        <v>1788.06</v>
      </c>
    </row>
    <row r="117" spans="1:21" ht="28.35" customHeight="1" x14ac:dyDescent="0.25">
      <c r="A117" s="41" t="s">
        <v>100</v>
      </c>
      <c r="B117" s="39" t="s">
        <v>355</v>
      </c>
      <c r="C117" s="379" t="s">
        <v>354</v>
      </c>
      <c r="D117" s="381"/>
      <c r="E117" s="382"/>
      <c r="F117" s="380" t="s">
        <v>160</v>
      </c>
      <c r="G117" s="382"/>
      <c r="H117" s="383">
        <v>89</v>
      </c>
      <c r="I117" s="382"/>
      <c r="J117" s="383">
        <v>1</v>
      </c>
      <c r="K117" s="382"/>
      <c r="L117" s="37">
        <v>89</v>
      </c>
      <c r="M117" s="378"/>
      <c r="N117" s="382"/>
      <c r="O117" s="39" t="s">
        <v>100</v>
      </c>
      <c r="P117" s="378"/>
      <c r="Q117" s="382"/>
      <c r="R117" s="384" t="s">
        <v>100</v>
      </c>
      <c r="S117" s="381"/>
      <c r="T117" s="382"/>
      <c r="U117" s="37">
        <v>1591.37</v>
      </c>
    </row>
    <row r="118" spans="1:21" ht="28.35" customHeight="1" x14ac:dyDescent="0.25">
      <c r="A118" s="41" t="s">
        <v>100</v>
      </c>
      <c r="B118" s="39" t="s">
        <v>353</v>
      </c>
      <c r="C118" s="379" t="s">
        <v>352</v>
      </c>
      <c r="D118" s="381"/>
      <c r="E118" s="382"/>
      <c r="F118" s="380" t="s">
        <v>160</v>
      </c>
      <c r="G118" s="382"/>
      <c r="H118" s="383">
        <v>40</v>
      </c>
      <c r="I118" s="382"/>
      <c r="J118" s="383">
        <v>1</v>
      </c>
      <c r="K118" s="382"/>
      <c r="L118" s="37">
        <v>40</v>
      </c>
      <c r="M118" s="378"/>
      <c r="N118" s="382"/>
      <c r="O118" s="39" t="s">
        <v>100</v>
      </c>
      <c r="P118" s="378"/>
      <c r="Q118" s="382"/>
      <c r="R118" s="384" t="s">
        <v>100</v>
      </c>
      <c r="S118" s="381"/>
      <c r="T118" s="382"/>
      <c r="U118" s="37">
        <v>715.22</v>
      </c>
    </row>
    <row r="119" spans="1:21" ht="14.25" customHeight="1" x14ac:dyDescent="0.25">
      <c r="A119" s="36" t="s">
        <v>100</v>
      </c>
      <c r="B119" s="36" t="s">
        <v>100</v>
      </c>
      <c r="C119" s="365" t="s">
        <v>136</v>
      </c>
      <c r="D119" s="381"/>
      <c r="E119" s="381"/>
      <c r="F119" s="381"/>
      <c r="G119" s="381"/>
      <c r="H119" s="381"/>
      <c r="I119" s="381"/>
      <c r="J119" s="381"/>
      <c r="K119" s="381"/>
      <c r="L119" s="382"/>
      <c r="M119" s="385" t="s">
        <v>100</v>
      </c>
      <c r="N119" s="381"/>
      <c r="O119" s="382"/>
      <c r="P119" s="386">
        <v>102366.25</v>
      </c>
      <c r="Q119" s="382"/>
      <c r="R119" s="369"/>
      <c r="S119" s="381"/>
      <c r="T119" s="382"/>
      <c r="U119" s="35">
        <v>4094.65</v>
      </c>
    </row>
    <row r="120" spans="1:21" ht="17.45" customHeight="1" x14ac:dyDescent="0.25">
      <c r="A120" s="44" t="s">
        <v>365</v>
      </c>
      <c r="B120" s="43" t="s">
        <v>364</v>
      </c>
      <c r="C120" s="365" t="s">
        <v>716</v>
      </c>
      <c r="D120" s="381"/>
      <c r="E120" s="382"/>
      <c r="F120" s="367" t="s">
        <v>343</v>
      </c>
      <c r="G120" s="382"/>
      <c r="H120" s="368">
        <v>0.13500000000000001</v>
      </c>
      <c r="I120" s="382"/>
      <c r="J120" s="368">
        <v>1</v>
      </c>
      <c r="K120" s="382"/>
      <c r="L120" s="35">
        <v>0.13500000000000001</v>
      </c>
      <c r="M120" s="369"/>
      <c r="N120" s="382"/>
      <c r="O120" s="42"/>
      <c r="P120" s="369"/>
      <c r="Q120" s="382"/>
      <c r="R120" s="369"/>
      <c r="S120" s="381"/>
      <c r="T120" s="382"/>
      <c r="U120" s="38"/>
    </row>
    <row r="121" spans="1:21" ht="28.35" customHeight="1" x14ac:dyDescent="0.25">
      <c r="A121" s="40" t="s">
        <v>100</v>
      </c>
      <c r="B121" s="39" t="s">
        <v>228</v>
      </c>
      <c r="C121" s="379" t="s">
        <v>227</v>
      </c>
      <c r="D121" s="381"/>
      <c r="E121" s="381"/>
      <c r="F121" s="381"/>
      <c r="G121" s="381"/>
      <c r="H121" s="381"/>
      <c r="I121" s="381"/>
      <c r="J121" s="381"/>
      <c r="K121" s="381"/>
      <c r="L121" s="381"/>
      <c r="M121" s="381"/>
      <c r="N121" s="381"/>
      <c r="O121" s="381"/>
      <c r="P121" s="381"/>
      <c r="Q121" s="381"/>
      <c r="R121" s="381"/>
      <c r="S121" s="381"/>
      <c r="T121" s="382"/>
      <c r="U121" s="41" t="s">
        <v>100</v>
      </c>
    </row>
    <row r="122" spans="1:21" ht="14.25" customHeight="1" x14ac:dyDescent="0.25">
      <c r="A122" s="39" t="s">
        <v>100</v>
      </c>
      <c r="B122" s="39" t="s">
        <v>187</v>
      </c>
      <c r="C122" s="379" t="s">
        <v>186</v>
      </c>
      <c r="D122" s="381"/>
      <c r="E122" s="382"/>
      <c r="F122" s="380" t="s">
        <v>179</v>
      </c>
      <c r="G122" s="382"/>
      <c r="H122" s="378"/>
      <c r="I122" s="382"/>
      <c r="J122" s="378"/>
      <c r="K122" s="382"/>
      <c r="L122" s="37">
        <v>15.8355</v>
      </c>
      <c r="M122" s="378"/>
      <c r="N122" s="382"/>
      <c r="O122" s="39" t="s">
        <v>100</v>
      </c>
      <c r="P122" s="378"/>
      <c r="Q122" s="382"/>
      <c r="R122" s="378"/>
      <c r="S122" s="381"/>
      <c r="T122" s="382"/>
      <c r="U122" s="37">
        <v>7254.88</v>
      </c>
    </row>
    <row r="123" spans="1:21" ht="14.25" customHeight="1" x14ac:dyDescent="0.25">
      <c r="A123" s="39" t="s">
        <v>100</v>
      </c>
      <c r="B123" s="39" t="s">
        <v>363</v>
      </c>
      <c r="C123" s="379" t="s">
        <v>362</v>
      </c>
      <c r="D123" s="381"/>
      <c r="E123" s="382"/>
      <c r="F123" s="380" t="s">
        <v>179</v>
      </c>
      <c r="G123" s="382"/>
      <c r="H123" s="383">
        <v>102</v>
      </c>
      <c r="I123" s="382"/>
      <c r="J123" s="383">
        <v>1.1499999999999999</v>
      </c>
      <c r="K123" s="382"/>
      <c r="L123" s="37">
        <v>15.8355</v>
      </c>
      <c r="M123" s="378"/>
      <c r="N123" s="382"/>
      <c r="O123" s="39" t="s">
        <v>100</v>
      </c>
      <c r="P123" s="383">
        <v>458.14</v>
      </c>
      <c r="Q123" s="382"/>
      <c r="R123" s="383">
        <v>1</v>
      </c>
      <c r="S123" s="381"/>
      <c r="T123" s="382"/>
      <c r="U123" s="37">
        <v>7254.88</v>
      </c>
    </row>
    <row r="124" spans="1:21" ht="14.25" customHeight="1" x14ac:dyDescent="0.25">
      <c r="A124" s="39" t="s">
        <v>100</v>
      </c>
      <c r="B124" s="39" t="s">
        <v>183</v>
      </c>
      <c r="C124" s="379" t="s">
        <v>182</v>
      </c>
      <c r="D124" s="381"/>
      <c r="E124" s="382"/>
      <c r="F124" s="380" t="s">
        <v>100</v>
      </c>
      <c r="G124" s="382"/>
      <c r="H124" s="378"/>
      <c r="I124" s="382"/>
      <c r="J124" s="378"/>
      <c r="K124" s="382"/>
      <c r="L124" s="38"/>
      <c r="M124" s="378"/>
      <c r="N124" s="382"/>
      <c r="O124" s="39" t="s">
        <v>100</v>
      </c>
      <c r="P124" s="378"/>
      <c r="Q124" s="382"/>
      <c r="R124" s="378"/>
      <c r="S124" s="381"/>
      <c r="T124" s="382"/>
      <c r="U124" s="37">
        <v>1177.1099999999999</v>
      </c>
    </row>
    <row r="125" spans="1:21" ht="14.25" customHeight="1" x14ac:dyDescent="0.25">
      <c r="A125" s="39" t="s">
        <v>100</v>
      </c>
      <c r="B125" s="39" t="s">
        <v>181</v>
      </c>
      <c r="C125" s="379" t="s">
        <v>180</v>
      </c>
      <c r="D125" s="381"/>
      <c r="E125" s="382"/>
      <c r="F125" s="380" t="s">
        <v>179</v>
      </c>
      <c r="G125" s="382"/>
      <c r="H125" s="378"/>
      <c r="I125" s="382"/>
      <c r="J125" s="378"/>
      <c r="K125" s="382"/>
      <c r="L125" s="38"/>
      <c r="M125" s="378"/>
      <c r="N125" s="382"/>
      <c r="O125" s="39" t="s">
        <v>100</v>
      </c>
      <c r="P125" s="378"/>
      <c r="Q125" s="382"/>
      <c r="R125" s="378"/>
      <c r="S125" s="381"/>
      <c r="T125" s="382"/>
      <c r="U125" s="37">
        <v>0</v>
      </c>
    </row>
    <row r="126" spans="1:21" ht="18.95" customHeight="1" x14ac:dyDescent="0.25">
      <c r="A126" s="39" t="s">
        <v>100</v>
      </c>
      <c r="B126" s="39" t="s">
        <v>361</v>
      </c>
      <c r="C126" s="379" t="s">
        <v>360</v>
      </c>
      <c r="D126" s="381"/>
      <c r="E126" s="382"/>
      <c r="F126" s="380" t="s">
        <v>218</v>
      </c>
      <c r="G126" s="382"/>
      <c r="H126" s="383">
        <v>340</v>
      </c>
      <c r="I126" s="382"/>
      <c r="J126" s="383">
        <v>1.1499999999999999</v>
      </c>
      <c r="K126" s="382"/>
      <c r="L126" s="37">
        <v>52.784999999999997</v>
      </c>
      <c r="M126" s="378">
        <v>13.04</v>
      </c>
      <c r="N126" s="382"/>
      <c r="O126" s="39" t="s">
        <v>260</v>
      </c>
      <c r="P126" s="383">
        <v>22.3</v>
      </c>
      <c r="Q126" s="382"/>
      <c r="R126" s="378"/>
      <c r="S126" s="381"/>
      <c r="T126" s="382"/>
      <c r="U126" s="37">
        <v>1177.1099999999999</v>
      </c>
    </row>
    <row r="127" spans="1:21" ht="14.25" customHeight="1" x14ac:dyDescent="0.25">
      <c r="A127" s="39" t="s">
        <v>100</v>
      </c>
      <c r="B127" s="39" t="s">
        <v>178</v>
      </c>
      <c r="C127" s="379" t="s">
        <v>177</v>
      </c>
      <c r="D127" s="381"/>
      <c r="E127" s="382"/>
      <c r="F127" s="380" t="s">
        <v>100</v>
      </c>
      <c r="G127" s="382"/>
      <c r="H127" s="378"/>
      <c r="I127" s="382"/>
      <c r="J127" s="378"/>
      <c r="K127" s="382"/>
      <c r="L127" s="38"/>
      <c r="M127" s="378"/>
      <c r="N127" s="382"/>
      <c r="O127" s="39" t="s">
        <v>100</v>
      </c>
      <c r="P127" s="378"/>
      <c r="Q127" s="382"/>
      <c r="R127" s="378"/>
      <c r="S127" s="381"/>
      <c r="T127" s="382"/>
      <c r="U127" s="37">
        <v>0</v>
      </c>
    </row>
    <row r="128" spans="1:21" ht="14.25" customHeight="1" x14ac:dyDescent="0.25">
      <c r="A128" s="39" t="s">
        <v>100</v>
      </c>
      <c r="B128" s="39" t="s">
        <v>100</v>
      </c>
      <c r="C128" s="365" t="s">
        <v>166</v>
      </c>
      <c r="D128" s="381"/>
      <c r="E128" s="382"/>
      <c r="F128" s="380" t="s">
        <v>100</v>
      </c>
      <c r="G128" s="382"/>
      <c r="H128" s="378"/>
      <c r="I128" s="382"/>
      <c r="J128" s="378"/>
      <c r="K128" s="382"/>
      <c r="L128" s="38"/>
      <c r="M128" s="378"/>
      <c r="N128" s="382"/>
      <c r="O128" s="39" t="s">
        <v>100</v>
      </c>
      <c r="P128" s="378"/>
      <c r="Q128" s="382"/>
      <c r="R128" s="378"/>
      <c r="S128" s="381"/>
      <c r="T128" s="382"/>
      <c r="U128" s="35">
        <v>8431.99</v>
      </c>
    </row>
    <row r="129" spans="1:21" ht="14.25" customHeight="1" x14ac:dyDescent="0.25">
      <c r="A129" s="41" t="s">
        <v>100</v>
      </c>
      <c r="B129" s="41" t="s">
        <v>100</v>
      </c>
      <c r="C129" s="379" t="s">
        <v>165</v>
      </c>
      <c r="D129" s="381"/>
      <c r="E129" s="382"/>
      <c r="F129" s="380" t="s">
        <v>100</v>
      </c>
      <c r="G129" s="382"/>
      <c r="H129" s="378"/>
      <c r="I129" s="382"/>
      <c r="J129" s="379" t="s">
        <v>100</v>
      </c>
      <c r="K129" s="382"/>
      <c r="L129" s="39" t="s">
        <v>100</v>
      </c>
      <c r="M129" s="379" t="s">
        <v>100</v>
      </c>
      <c r="N129" s="382"/>
      <c r="O129" s="41" t="s">
        <v>100</v>
      </c>
      <c r="P129" s="378"/>
      <c r="Q129" s="382"/>
      <c r="R129" s="379" t="s">
        <v>100</v>
      </c>
      <c r="S129" s="381"/>
      <c r="T129" s="382"/>
      <c r="U129" s="37">
        <v>7254.88</v>
      </c>
    </row>
    <row r="130" spans="1:21" ht="50.25" customHeight="1" x14ac:dyDescent="0.25">
      <c r="A130" s="41" t="s">
        <v>100</v>
      </c>
      <c r="B130" s="39" t="s">
        <v>328</v>
      </c>
      <c r="C130" s="379" t="s">
        <v>327</v>
      </c>
      <c r="D130" s="381"/>
      <c r="E130" s="382"/>
      <c r="F130" s="380" t="s">
        <v>160</v>
      </c>
      <c r="G130" s="382"/>
      <c r="H130" s="383">
        <v>89</v>
      </c>
      <c r="I130" s="382"/>
      <c r="J130" s="383">
        <v>1</v>
      </c>
      <c r="K130" s="382"/>
      <c r="L130" s="37">
        <v>89</v>
      </c>
      <c r="M130" s="378"/>
      <c r="N130" s="382"/>
      <c r="O130" s="39" t="s">
        <v>100</v>
      </c>
      <c r="P130" s="378"/>
      <c r="Q130" s="382"/>
      <c r="R130" s="384" t="s">
        <v>100</v>
      </c>
      <c r="S130" s="381"/>
      <c r="T130" s="382"/>
      <c r="U130" s="37">
        <v>6456.84</v>
      </c>
    </row>
    <row r="131" spans="1:21" ht="50.25" customHeight="1" x14ac:dyDescent="0.25">
      <c r="A131" s="41" t="s">
        <v>100</v>
      </c>
      <c r="B131" s="39" t="s">
        <v>326</v>
      </c>
      <c r="C131" s="379" t="s">
        <v>325</v>
      </c>
      <c r="D131" s="381"/>
      <c r="E131" s="382"/>
      <c r="F131" s="380" t="s">
        <v>160</v>
      </c>
      <c r="G131" s="382"/>
      <c r="H131" s="383">
        <v>41</v>
      </c>
      <c r="I131" s="382"/>
      <c r="J131" s="383">
        <v>1</v>
      </c>
      <c r="K131" s="382"/>
      <c r="L131" s="37">
        <v>41</v>
      </c>
      <c r="M131" s="378"/>
      <c r="N131" s="382"/>
      <c r="O131" s="39" t="s">
        <v>100</v>
      </c>
      <c r="P131" s="378"/>
      <c r="Q131" s="382"/>
      <c r="R131" s="384" t="s">
        <v>100</v>
      </c>
      <c r="S131" s="381"/>
      <c r="T131" s="382"/>
      <c r="U131" s="37">
        <v>2974.5</v>
      </c>
    </row>
    <row r="132" spans="1:21" ht="14.25" customHeight="1" x14ac:dyDescent="0.25">
      <c r="A132" s="36" t="s">
        <v>100</v>
      </c>
      <c r="B132" s="36" t="s">
        <v>100</v>
      </c>
      <c r="C132" s="365" t="s">
        <v>136</v>
      </c>
      <c r="D132" s="381"/>
      <c r="E132" s="381"/>
      <c r="F132" s="381"/>
      <c r="G132" s="381"/>
      <c r="H132" s="381"/>
      <c r="I132" s="381"/>
      <c r="J132" s="381"/>
      <c r="K132" s="381"/>
      <c r="L132" s="382"/>
      <c r="M132" s="385" t="s">
        <v>100</v>
      </c>
      <c r="N132" s="381"/>
      <c r="O132" s="382"/>
      <c r="P132" s="386">
        <v>132320.95999999999</v>
      </c>
      <c r="Q132" s="382"/>
      <c r="R132" s="369"/>
      <c r="S132" s="381"/>
      <c r="T132" s="382"/>
      <c r="U132" s="35">
        <v>17863.330000000002</v>
      </c>
    </row>
    <row r="133" spans="1:21" ht="50.25" customHeight="1" x14ac:dyDescent="0.25">
      <c r="A133" s="44" t="s">
        <v>359</v>
      </c>
      <c r="B133" s="43" t="s">
        <v>358</v>
      </c>
      <c r="C133" s="365" t="s">
        <v>874</v>
      </c>
      <c r="D133" s="381"/>
      <c r="E133" s="382"/>
      <c r="F133" s="367" t="s">
        <v>343</v>
      </c>
      <c r="G133" s="382"/>
      <c r="H133" s="368">
        <v>0.09</v>
      </c>
      <c r="I133" s="382"/>
      <c r="J133" s="368">
        <v>1</v>
      </c>
      <c r="K133" s="382"/>
      <c r="L133" s="35">
        <v>0.09</v>
      </c>
      <c r="M133" s="369"/>
      <c r="N133" s="382"/>
      <c r="O133" s="42"/>
      <c r="P133" s="369"/>
      <c r="Q133" s="382"/>
      <c r="R133" s="369"/>
      <c r="S133" s="381"/>
      <c r="T133" s="382"/>
      <c r="U133" s="38"/>
    </row>
    <row r="134" spans="1:21" ht="28.35" customHeight="1" x14ac:dyDescent="0.25">
      <c r="A134" s="40" t="s">
        <v>100</v>
      </c>
      <c r="B134" s="39" t="s">
        <v>228</v>
      </c>
      <c r="C134" s="379" t="s">
        <v>227</v>
      </c>
      <c r="D134" s="381"/>
      <c r="E134" s="381"/>
      <c r="F134" s="381"/>
      <c r="G134" s="381"/>
      <c r="H134" s="381"/>
      <c r="I134" s="381"/>
      <c r="J134" s="381"/>
      <c r="K134" s="381"/>
      <c r="L134" s="381"/>
      <c r="M134" s="381"/>
      <c r="N134" s="381"/>
      <c r="O134" s="381"/>
      <c r="P134" s="381"/>
      <c r="Q134" s="381"/>
      <c r="R134" s="381"/>
      <c r="S134" s="381"/>
      <c r="T134" s="382"/>
      <c r="U134" s="41" t="s">
        <v>100</v>
      </c>
    </row>
    <row r="135" spans="1:21" ht="14.25" customHeight="1" x14ac:dyDescent="0.25">
      <c r="A135" s="39" t="s">
        <v>100</v>
      </c>
      <c r="B135" s="39" t="s">
        <v>187</v>
      </c>
      <c r="C135" s="379" t="s">
        <v>186</v>
      </c>
      <c r="D135" s="381"/>
      <c r="E135" s="382"/>
      <c r="F135" s="380" t="s">
        <v>179</v>
      </c>
      <c r="G135" s="382"/>
      <c r="H135" s="378"/>
      <c r="I135" s="382"/>
      <c r="J135" s="378"/>
      <c r="K135" s="382"/>
      <c r="L135" s="37">
        <v>9.1597500000000007</v>
      </c>
      <c r="M135" s="378"/>
      <c r="N135" s="382"/>
      <c r="O135" s="39" t="s">
        <v>100</v>
      </c>
      <c r="P135" s="378"/>
      <c r="Q135" s="382"/>
      <c r="R135" s="378"/>
      <c r="S135" s="381"/>
      <c r="T135" s="382"/>
      <c r="U135" s="37">
        <v>4023.15</v>
      </c>
    </row>
    <row r="136" spans="1:21" ht="14.25" customHeight="1" x14ac:dyDescent="0.25">
      <c r="A136" s="39" t="s">
        <v>100</v>
      </c>
      <c r="B136" s="39" t="s">
        <v>357</v>
      </c>
      <c r="C136" s="379" t="s">
        <v>356</v>
      </c>
      <c r="D136" s="381"/>
      <c r="E136" s="382"/>
      <c r="F136" s="380" t="s">
        <v>179</v>
      </c>
      <c r="G136" s="382"/>
      <c r="H136" s="383">
        <v>88.5</v>
      </c>
      <c r="I136" s="382"/>
      <c r="J136" s="383">
        <v>1.1499999999999999</v>
      </c>
      <c r="K136" s="382"/>
      <c r="L136" s="37">
        <v>9.1597500000000007</v>
      </c>
      <c r="M136" s="378"/>
      <c r="N136" s="382"/>
      <c r="O136" s="39" t="s">
        <v>100</v>
      </c>
      <c r="P136" s="383">
        <v>439.22</v>
      </c>
      <c r="Q136" s="382"/>
      <c r="R136" s="383">
        <v>1</v>
      </c>
      <c r="S136" s="381"/>
      <c r="T136" s="382"/>
      <c r="U136" s="37">
        <v>4023.15</v>
      </c>
    </row>
    <row r="137" spans="1:21" ht="14.25" customHeight="1" x14ac:dyDescent="0.25">
      <c r="A137" s="39" t="s">
        <v>100</v>
      </c>
      <c r="B137" s="39" t="s">
        <v>183</v>
      </c>
      <c r="C137" s="379" t="s">
        <v>182</v>
      </c>
      <c r="D137" s="381"/>
      <c r="E137" s="382"/>
      <c r="F137" s="380" t="s">
        <v>100</v>
      </c>
      <c r="G137" s="382"/>
      <c r="H137" s="378"/>
      <c r="I137" s="382"/>
      <c r="J137" s="378"/>
      <c r="K137" s="382"/>
      <c r="L137" s="38"/>
      <c r="M137" s="378"/>
      <c r="N137" s="382"/>
      <c r="O137" s="39" t="s">
        <v>100</v>
      </c>
      <c r="P137" s="378"/>
      <c r="Q137" s="382"/>
      <c r="R137" s="378"/>
      <c r="S137" s="381"/>
      <c r="T137" s="382"/>
      <c r="U137" s="37">
        <v>0</v>
      </c>
    </row>
    <row r="138" spans="1:21" ht="14.25" customHeight="1" x14ac:dyDescent="0.25">
      <c r="A138" s="39" t="s">
        <v>100</v>
      </c>
      <c r="B138" s="39" t="s">
        <v>181</v>
      </c>
      <c r="C138" s="379" t="s">
        <v>180</v>
      </c>
      <c r="D138" s="381"/>
      <c r="E138" s="382"/>
      <c r="F138" s="380" t="s">
        <v>179</v>
      </c>
      <c r="G138" s="382"/>
      <c r="H138" s="378"/>
      <c r="I138" s="382"/>
      <c r="J138" s="378"/>
      <c r="K138" s="382"/>
      <c r="L138" s="38"/>
      <c r="M138" s="378"/>
      <c r="N138" s="382"/>
      <c r="O138" s="39" t="s">
        <v>100</v>
      </c>
      <c r="P138" s="378"/>
      <c r="Q138" s="382"/>
      <c r="R138" s="378"/>
      <c r="S138" s="381"/>
      <c r="T138" s="382"/>
      <c r="U138" s="37">
        <v>0</v>
      </c>
    </row>
    <row r="139" spans="1:21" ht="14.25" customHeight="1" x14ac:dyDescent="0.25">
      <c r="A139" s="39" t="s">
        <v>100</v>
      </c>
      <c r="B139" s="39" t="s">
        <v>178</v>
      </c>
      <c r="C139" s="379" t="s">
        <v>177</v>
      </c>
      <c r="D139" s="381"/>
      <c r="E139" s="382"/>
      <c r="F139" s="380" t="s">
        <v>100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0</v>
      </c>
    </row>
    <row r="140" spans="1:21" ht="14.25" customHeight="1" x14ac:dyDescent="0.25">
      <c r="A140" s="39" t="s">
        <v>100</v>
      </c>
      <c r="B140" s="39" t="s">
        <v>100</v>
      </c>
      <c r="C140" s="365" t="s">
        <v>166</v>
      </c>
      <c r="D140" s="381"/>
      <c r="E140" s="382"/>
      <c r="F140" s="380" t="s">
        <v>100</v>
      </c>
      <c r="G140" s="382"/>
      <c r="H140" s="378"/>
      <c r="I140" s="382"/>
      <c r="J140" s="378"/>
      <c r="K140" s="382"/>
      <c r="L140" s="38"/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5">
        <v>4023.15</v>
      </c>
    </row>
    <row r="141" spans="1:21" ht="38.85" customHeight="1" x14ac:dyDescent="0.25">
      <c r="A141" s="40" t="s">
        <v>70</v>
      </c>
      <c r="B141" s="39" t="s">
        <v>316</v>
      </c>
      <c r="C141" s="379" t="s">
        <v>315</v>
      </c>
      <c r="D141" s="381"/>
      <c r="E141" s="382"/>
      <c r="F141" s="380" t="s">
        <v>214</v>
      </c>
      <c r="G141" s="382"/>
      <c r="H141" s="383">
        <v>9.9</v>
      </c>
      <c r="I141" s="382"/>
      <c r="J141" s="384" t="s">
        <v>187</v>
      </c>
      <c r="K141" s="382"/>
      <c r="L141" s="37">
        <v>9.9</v>
      </c>
      <c r="M141" s="383">
        <v>650.20000000000005</v>
      </c>
      <c r="N141" s="382"/>
      <c r="O141" s="39" t="s">
        <v>208</v>
      </c>
      <c r="P141" s="383">
        <v>1059.83</v>
      </c>
      <c r="Q141" s="382"/>
      <c r="R141" s="378"/>
      <c r="S141" s="381"/>
      <c r="T141" s="382"/>
      <c r="U141" s="37">
        <v>10492.32</v>
      </c>
    </row>
    <row r="142" spans="1:21" ht="14.25" customHeight="1" x14ac:dyDescent="0.25">
      <c r="A142" s="41" t="s">
        <v>100</v>
      </c>
      <c r="B142" s="41" t="s">
        <v>100</v>
      </c>
      <c r="C142" s="379" t="s">
        <v>165</v>
      </c>
      <c r="D142" s="381"/>
      <c r="E142" s="382"/>
      <c r="F142" s="380" t="s">
        <v>100</v>
      </c>
      <c r="G142" s="382"/>
      <c r="H142" s="378"/>
      <c r="I142" s="382"/>
      <c r="J142" s="379" t="s">
        <v>100</v>
      </c>
      <c r="K142" s="382"/>
      <c r="L142" s="39" t="s">
        <v>100</v>
      </c>
      <c r="M142" s="379" t="s">
        <v>100</v>
      </c>
      <c r="N142" s="382"/>
      <c r="O142" s="41" t="s">
        <v>100</v>
      </c>
      <c r="P142" s="378"/>
      <c r="Q142" s="382"/>
      <c r="R142" s="379" t="s">
        <v>100</v>
      </c>
      <c r="S142" s="381"/>
      <c r="T142" s="382"/>
      <c r="U142" s="37">
        <v>4023.15</v>
      </c>
    </row>
    <row r="143" spans="1:21" ht="28.35" customHeight="1" x14ac:dyDescent="0.25">
      <c r="A143" s="41" t="s">
        <v>100</v>
      </c>
      <c r="B143" s="39" t="s">
        <v>355</v>
      </c>
      <c r="C143" s="379" t="s">
        <v>354</v>
      </c>
      <c r="D143" s="381"/>
      <c r="E143" s="382"/>
      <c r="F143" s="380" t="s">
        <v>160</v>
      </c>
      <c r="G143" s="382"/>
      <c r="H143" s="383">
        <v>89</v>
      </c>
      <c r="I143" s="382"/>
      <c r="J143" s="383">
        <v>1</v>
      </c>
      <c r="K143" s="382"/>
      <c r="L143" s="37">
        <v>89</v>
      </c>
      <c r="M143" s="378"/>
      <c r="N143" s="382"/>
      <c r="O143" s="39" t="s">
        <v>100</v>
      </c>
      <c r="P143" s="378"/>
      <c r="Q143" s="382"/>
      <c r="R143" s="384" t="s">
        <v>100</v>
      </c>
      <c r="S143" s="381"/>
      <c r="T143" s="382"/>
      <c r="U143" s="37">
        <v>3580.6</v>
      </c>
    </row>
    <row r="144" spans="1:21" ht="28.35" customHeight="1" x14ac:dyDescent="0.25">
      <c r="A144" s="41" t="s">
        <v>100</v>
      </c>
      <c r="B144" s="39" t="s">
        <v>353</v>
      </c>
      <c r="C144" s="379" t="s">
        <v>352</v>
      </c>
      <c r="D144" s="381"/>
      <c r="E144" s="382"/>
      <c r="F144" s="380" t="s">
        <v>160</v>
      </c>
      <c r="G144" s="382"/>
      <c r="H144" s="383">
        <v>40</v>
      </c>
      <c r="I144" s="382"/>
      <c r="J144" s="383">
        <v>1</v>
      </c>
      <c r="K144" s="382"/>
      <c r="L144" s="37">
        <v>40</v>
      </c>
      <c r="M144" s="378"/>
      <c r="N144" s="382"/>
      <c r="O144" s="39" t="s">
        <v>100</v>
      </c>
      <c r="P144" s="378"/>
      <c r="Q144" s="382"/>
      <c r="R144" s="384" t="s">
        <v>100</v>
      </c>
      <c r="S144" s="381"/>
      <c r="T144" s="382"/>
      <c r="U144" s="37">
        <v>1609.26</v>
      </c>
    </row>
    <row r="145" spans="1:21" ht="14.25" customHeight="1" x14ac:dyDescent="0.25">
      <c r="A145" s="36" t="s">
        <v>100</v>
      </c>
      <c r="B145" s="36" t="s">
        <v>100</v>
      </c>
      <c r="C145" s="365" t="s">
        <v>136</v>
      </c>
      <c r="D145" s="381"/>
      <c r="E145" s="381"/>
      <c r="F145" s="381"/>
      <c r="G145" s="381"/>
      <c r="H145" s="381"/>
      <c r="I145" s="381"/>
      <c r="J145" s="381"/>
      <c r="K145" s="381"/>
      <c r="L145" s="382"/>
      <c r="M145" s="385" t="s">
        <v>100</v>
      </c>
      <c r="N145" s="381"/>
      <c r="O145" s="382"/>
      <c r="P145" s="386">
        <v>218948.11</v>
      </c>
      <c r="Q145" s="382"/>
      <c r="R145" s="369"/>
      <c r="S145" s="381"/>
      <c r="T145" s="382"/>
      <c r="U145" s="35">
        <v>19705.330000000002</v>
      </c>
    </row>
    <row r="146" spans="1:21" ht="38.85" customHeight="1" x14ac:dyDescent="0.25">
      <c r="A146" s="44" t="s">
        <v>351</v>
      </c>
      <c r="B146" s="43" t="s">
        <v>332</v>
      </c>
      <c r="C146" s="365" t="s">
        <v>873</v>
      </c>
      <c r="D146" s="381"/>
      <c r="E146" s="382"/>
      <c r="F146" s="367" t="s">
        <v>331</v>
      </c>
      <c r="G146" s="382"/>
      <c r="H146" s="368">
        <v>0.2</v>
      </c>
      <c r="I146" s="382"/>
      <c r="J146" s="368">
        <v>1</v>
      </c>
      <c r="K146" s="382"/>
      <c r="L146" s="35">
        <v>0.2</v>
      </c>
      <c r="M146" s="369"/>
      <c r="N146" s="382"/>
      <c r="O146" s="42"/>
      <c r="P146" s="369"/>
      <c r="Q146" s="382"/>
      <c r="R146" s="369"/>
      <c r="S146" s="381"/>
      <c r="T146" s="382"/>
      <c r="U146" s="38"/>
    </row>
    <row r="147" spans="1:21" ht="28.35" customHeight="1" x14ac:dyDescent="0.25">
      <c r="A147" s="40" t="s">
        <v>100</v>
      </c>
      <c r="B147" s="39" t="s">
        <v>228</v>
      </c>
      <c r="C147" s="379" t="s">
        <v>227</v>
      </c>
      <c r="D147" s="381"/>
      <c r="E147" s="381"/>
      <c r="F147" s="381"/>
      <c r="G147" s="381"/>
      <c r="H147" s="381"/>
      <c r="I147" s="381"/>
      <c r="J147" s="381"/>
      <c r="K147" s="381"/>
      <c r="L147" s="381"/>
      <c r="M147" s="381"/>
      <c r="N147" s="381"/>
      <c r="O147" s="381"/>
      <c r="P147" s="381"/>
      <c r="Q147" s="381"/>
      <c r="R147" s="381"/>
      <c r="S147" s="381"/>
      <c r="T147" s="382"/>
      <c r="U147" s="41" t="s">
        <v>100</v>
      </c>
    </row>
    <row r="148" spans="1:21" ht="14.25" customHeight="1" x14ac:dyDescent="0.25">
      <c r="A148" s="39" t="s">
        <v>100</v>
      </c>
      <c r="B148" s="39" t="s">
        <v>187</v>
      </c>
      <c r="C148" s="379" t="s">
        <v>186</v>
      </c>
      <c r="D148" s="381"/>
      <c r="E148" s="382"/>
      <c r="F148" s="380" t="s">
        <v>179</v>
      </c>
      <c r="G148" s="382"/>
      <c r="H148" s="378"/>
      <c r="I148" s="382"/>
      <c r="J148" s="378"/>
      <c r="K148" s="382"/>
      <c r="L148" s="37">
        <v>28.29</v>
      </c>
      <c r="M148" s="378"/>
      <c r="N148" s="382"/>
      <c r="O148" s="39" t="s">
        <v>100</v>
      </c>
      <c r="P148" s="378"/>
      <c r="Q148" s="382"/>
      <c r="R148" s="378"/>
      <c r="S148" s="381"/>
      <c r="T148" s="382"/>
      <c r="U148" s="37">
        <v>14149.81</v>
      </c>
    </row>
    <row r="149" spans="1:21" ht="14.25" customHeight="1" x14ac:dyDescent="0.25">
      <c r="A149" s="39" t="s">
        <v>100</v>
      </c>
      <c r="B149" s="39" t="s">
        <v>330</v>
      </c>
      <c r="C149" s="379" t="s">
        <v>329</v>
      </c>
      <c r="D149" s="381"/>
      <c r="E149" s="382"/>
      <c r="F149" s="380" t="s">
        <v>179</v>
      </c>
      <c r="G149" s="382"/>
      <c r="H149" s="383">
        <v>123</v>
      </c>
      <c r="I149" s="382"/>
      <c r="J149" s="383">
        <v>1.1499999999999999</v>
      </c>
      <c r="K149" s="382"/>
      <c r="L149" s="37">
        <v>28.29</v>
      </c>
      <c r="M149" s="378"/>
      <c r="N149" s="382"/>
      <c r="O149" s="39" t="s">
        <v>100</v>
      </c>
      <c r="P149" s="383">
        <v>500.17</v>
      </c>
      <c r="Q149" s="382"/>
      <c r="R149" s="383">
        <v>1</v>
      </c>
      <c r="S149" s="381"/>
      <c r="T149" s="382"/>
      <c r="U149" s="37">
        <v>14149.81</v>
      </c>
    </row>
    <row r="150" spans="1:21" ht="14.25" customHeight="1" x14ac:dyDescent="0.25">
      <c r="A150" s="39" t="s">
        <v>100</v>
      </c>
      <c r="B150" s="39" t="s">
        <v>183</v>
      </c>
      <c r="C150" s="379" t="s">
        <v>182</v>
      </c>
      <c r="D150" s="381"/>
      <c r="E150" s="382"/>
      <c r="F150" s="380" t="s">
        <v>100</v>
      </c>
      <c r="G150" s="382"/>
      <c r="H150" s="378"/>
      <c r="I150" s="382"/>
      <c r="J150" s="378"/>
      <c r="K150" s="382"/>
      <c r="L150" s="38"/>
      <c r="M150" s="378"/>
      <c r="N150" s="382"/>
      <c r="O150" s="39" t="s">
        <v>100</v>
      </c>
      <c r="P150" s="378"/>
      <c r="Q150" s="382"/>
      <c r="R150" s="378"/>
      <c r="S150" s="381"/>
      <c r="T150" s="382"/>
      <c r="U150" s="37">
        <v>0</v>
      </c>
    </row>
    <row r="151" spans="1:21" ht="14.25" customHeight="1" x14ac:dyDescent="0.25">
      <c r="A151" s="39" t="s">
        <v>100</v>
      </c>
      <c r="B151" s="39" t="s">
        <v>181</v>
      </c>
      <c r="C151" s="379" t="s">
        <v>180</v>
      </c>
      <c r="D151" s="381"/>
      <c r="E151" s="382"/>
      <c r="F151" s="380" t="s">
        <v>179</v>
      </c>
      <c r="G151" s="382"/>
      <c r="H151" s="378"/>
      <c r="I151" s="382"/>
      <c r="J151" s="378"/>
      <c r="K151" s="382"/>
      <c r="L151" s="38"/>
      <c r="M151" s="378"/>
      <c r="N151" s="382"/>
      <c r="O151" s="39" t="s">
        <v>100</v>
      </c>
      <c r="P151" s="378"/>
      <c r="Q151" s="382"/>
      <c r="R151" s="378"/>
      <c r="S151" s="381"/>
      <c r="T151" s="382"/>
      <c r="U151" s="37">
        <v>0</v>
      </c>
    </row>
    <row r="152" spans="1:21" ht="14.25" customHeight="1" x14ac:dyDescent="0.25">
      <c r="A152" s="39" t="s">
        <v>100</v>
      </c>
      <c r="B152" s="39" t="s">
        <v>178</v>
      </c>
      <c r="C152" s="379" t="s">
        <v>177</v>
      </c>
      <c r="D152" s="381"/>
      <c r="E152" s="382"/>
      <c r="F152" s="380" t="s">
        <v>100</v>
      </c>
      <c r="G152" s="382"/>
      <c r="H152" s="378"/>
      <c r="I152" s="382"/>
      <c r="J152" s="378"/>
      <c r="K152" s="382"/>
      <c r="L152" s="38"/>
      <c r="M152" s="378"/>
      <c r="N152" s="382"/>
      <c r="O152" s="39" t="s">
        <v>100</v>
      </c>
      <c r="P152" s="378"/>
      <c r="Q152" s="382"/>
      <c r="R152" s="378"/>
      <c r="S152" s="381"/>
      <c r="T152" s="382"/>
      <c r="U152" s="37">
        <v>0</v>
      </c>
    </row>
    <row r="153" spans="1:21" ht="14.25" customHeight="1" x14ac:dyDescent="0.25">
      <c r="A153" s="39" t="s">
        <v>100</v>
      </c>
      <c r="B153" s="39" t="s">
        <v>100</v>
      </c>
      <c r="C153" s="365" t="s">
        <v>166</v>
      </c>
      <c r="D153" s="381"/>
      <c r="E153" s="382"/>
      <c r="F153" s="380" t="s">
        <v>100</v>
      </c>
      <c r="G153" s="382"/>
      <c r="H153" s="378"/>
      <c r="I153" s="382"/>
      <c r="J153" s="378"/>
      <c r="K153" s="382"/>
      <c r="L153" s="38"/>
      <c r="M153" s="378"/>
      <c r="N153" s="382"/>
      <c r="O153" s="39" t="s">
        <v>100</v>
      </c>
      <c r="P153" s="378"/>
      <c r="Q153" s="382"/>
      <c r="R153" s="378"/>
      <c r="S153" s="381"/>
      <c r="T153" s="382"/>
      <c r="U153" s="35">
        <v>14149.81</v>
      </c>
    </row>
    <row r="154" spans="1:21" ht="14.25" customHeight="1" x14ac:dyDescent="0.25">
      <c r="A154" s="41" t="s">
        <v>100</v>
      </c>
      <c r="B154" s="41" t="s">
        <v>100</v>
      </c>
      <c r="C154" s="379" t="s">
        <v>165</v>
      </c>
      <c r="D154" s="381"/>
      <c r="E154" s="382"/>
      <c r="F154" s="380" t="s">
        <v>100</v>
      </c>
      <c r="G154" s="382"/>
      <c r="H154" s="378"/>
      <c r="I154" s="382"/>
      <c r="J154" s="379" t="s">
        <v>100</v>
      </c>
      <c r="K154" s="382"/>
      <c r="L154" s="39" t="s">
        <v>100</v>
      </c>
      <c r="M154" s="379" t="s">
        <v>100</v>
      </c>
      <c r="N154" s="382"/>
      <c r="O154" s="41" t="s">
        <v>100</v>
      </c>
      <c r="P154" s="378"/>
      <c r="Q154" s="382"/>
      <c r="R154" s="379" t="s">
        <v>100</v>
      </c>
      <c r="S154" s="381"/>
      <c r="T154" s="382"/>
      <c r="U154" s="37">
        <v>14149.81</v>
      </c>
    </row>
    <row r="155" spans="1:21" ht="50.25" customHeight="1" x14ac:dyDescent="0.25">
      <c r="A155" s="41" t="s">
        <v>100</v>
      </c>
      <c r="B155" s="39" t="s">
        <v>328</v>
      </c>
      <c r="C155" s="379" t="s">
        <v>327</v>
      </c>
      <c r="D155" s="381"/>
      <c r="E155" s="382"/>
      <c r="F155" s="380" t="s">
        <v>160</v>
      </c>
      <c r="G155" s="382"/>
      <c r="H155" s="383">
        <v>89</v>
      </c>
      <c r="I155" s="382"/>
      <c r="J155" s="383">
        <v>1</v>
      </c>
      <c r="K155" s="382"/>
      <c r="L155" s="37">
        <v>89</v>
      </c>
      <c r="M155" s="378"/>
      <c r="N155" s="382"/>
      <c r="O155" s="39" t="s">
        <v>100</v>
      </c>
      <c r="P155" s="378"/>
      <c r="Q155" s="382"/>
      <c r="R155" s="384" t="s">
        <v>100</v>
      </c>
      <c r="S155" s="381"/>
      <c r="T155" s="382"/>
      <c r="U155" s="37">
        <v>12593.33</v>
      </c>
    </row>
    <row r="156" spans="1:21" ht="50.25" customHeight="1" x14ac:dyDescent="0.25">
      <c r="A156" s="41" t="s">
        <v>100</v>
      </c>
      <c r="B156" s="39" t="s">
        <v>326</v>
      </c>
      <c r="C156" s="379" t="s">
        <v>325</v>
      </c>
      <c r="D156" s="381"/>
      <c r="E156" s="382"/>
      <c r="F156" s="380" t="s">
        <v>160</v>
      </c>
      <c r="G156" s="382"/>
      <c r="H156" s="383">
        <v>41</v>
      </c>
      <c r="I156" s="382"/>
      <c r="J156" s="383">
        <v>1</v>
      </c>
      <c r="K156" s="382"/>
      <c r="L156" s="37">
        <v>41</v>
      </c>
      <c r="M156" s="378"/>
      <c r="N156" s="382"/>
      <c r="O156" s="39" t="s">
        <v>100</v>
      </c>
      <c r="P156" s="378"/>
      <c r="Q156" s="382"/>
      <c r="R156" s="384" t="s">
        <v>100</v>
      </c>
      <c r="S156" s="381"/>
      <c r="T156" s="382"/>
      <c r="U156" s="37">
        <v>5801.42</v>
      </c>
    </row>
    <row r="157" spans="1:21" ht="14.25" customHeight="1" x14ac:dyDescent="0.25">
      <c r="A157" s="36" t="s">
        <v>100</v>
      </c>
      <c r="B157" s="36" t="s">
        <v>100</v>
      </c>
      <c r="C157" s="365" t="s">
        <v>136</v>
      </c>
      <c r="D157" s="381"/>
      <c r="E157" s="381"/>
      <c r="F157" s="381"/>
      <c r="G157" s="381"/>
      <c r="H157" s="381"/>
      <c r="I157" s="381"/>
      <c r="J157" s="381"/>
      <c r="K157" s="381"/>
      <c r="L157" s="382"/>
      <c r="M157" s="385" t="s">
        <v>100</v>
      </c>
      <c r="N157" s="381"/>
      <c r="O157" s="382"/>
      <c r="P157" s="386">
        <v>162722.79999999999</v>
      </c>
      <c r="Q157" s="382"/>
      <c r="R157" s="369"/>
      <c r="S157" s="381"/>
      <c r="T157" s="382"/>
      <c r="U157" s="35">
        <v>32544.560000000001</v>
      </c>
    </row>
    <row r="158" spans="1:21" ht="14.25" customHeight="1" x14ac:dyDescent="0.25"/>
    <row r="159" spans="1:21" ht="14.25" customHeight="1" x14ac:dyDescent="0.25">
      <c r="A159" s="34" t="s">
        <v>100</v>
      </c>
      <c r="B159" s="34" t="s">
        <v>100</v>
      </c>
      <c r="C159" s="387" t="s">
        <v>133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2"/>
      <c r="P159" s="388" t="s">
        <v>100</v>
      </c>
      <c r="Q159" s="382"/>
      <c r="R159" s="388" t="s">
        <v>100</v>
      </c>
      <c r="S159" s="381"/>
      <c r="T159" s="382"/>
      <c r="U159" s="33" t="s">
        <v>100</v>
      </c>
    </row>
    <row r="160" spans="1:21" ht="14.25" customHeight="1" x14ac:dyDescent="0.25">
      <c r="A160" s="34" t="s">
        <v>100</v>
      </c>
      <c r="B160" s="34" t="s">
        <v>100</v>
      </c>
      <c r="C160" s="387" t="s">
        <v>135</v>
      </c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2"/>
      <c r="P160" s="388" t="s">
        <v>100</v>
      </c>
      <c r="Q160" s="382"/>
      <c r="R160" s="388" t="s">
        <v>100</v>
      </c>
      <c r="S160" s="381"/>
      <c r="T160" s="382"/>
      <c r="U160" s="33" t="s">
        <v>872</v>
      </c>
    </row>
    <row r="161" spans="1:21" ht="14.25" customHeight="1" x14ac:dyDescent="0.25">
      <c r="A161" s="34" t="s">
        <v>100</v>
      </c>
      <c r="B161" s="34" t="s">
        <v>100</v>
      </c>
      <c r="C161" s="387" t="s">
        <v>155</v>
      </c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2"/>
      <c r="P161" s="388" t="s">
        <v>100</v>
      </c>
      <c r="Q161" s="382"/>
      <c r="R161" s="388" t="s">
        <v>100</v>
      </c>
      <c r="S161" s="381"/>
      <c r="T161" s="382"/>
      <c r="U161" s="33" t="s">
        <v>871</v>
      </c>
    </row>
    <row r="162" spans="1:21" ht="14.25" customHeight="1" x14ac:dyDescent="0.25">
      <c r="A162" s="34" t="s">
        <v>100</v>
      </c>
      <c r="B162" s="34" t="s">
        <v>100</v>
      </c>
      <c r="C162" s="387" t="s">
        <v>154</v>
      </c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2"/>
      <c r="P162" s="388" t="s">
        <v>100</v>
      </c>
      <c r="Q162" s="382"/>
      <c r="R162" s="388" t="s">
        <v>100</v>
      </c>
      <c r="S162" s="381"/>
      <c r="T162" s="382"/>
      <c r="U162" s="33" t="s">
        <v>870</v>
      </c>
    </row>
    <row r="163" spans="1:21" ht="14.25" customHeight="1" x14ac:dyDescent="0.25">
      <c r="A163" s="34" t="s">
        <v>100</v>
      </c>
      <c r="B163" s="34" t="s">
        <v>100</v>
      </c>
      <c r="C163" s="387" t="s">
        <v>153</v>
      </c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2"/>
      <c r="P163" s="388" t="s">
        <v>100</v>
      </c>
      <c r="Q163" s="382"/>
      <c r="R163" s="388" t="s">
        <v>100</v>
      </c>
      <c r="S163" s="381"/>
      <c r="T163" s="382"/>
      <c r="U163" s="33" t="s">
        <v>869</v>
      </c>
    </row>
    <row r="164" spans="1:21" ht="14.25" customHeight="1" x14ac:dyDescent="0.25">
      <c r="A164" s="34" t="s">
        <v>100</v>
      </c>
      <c r="B164" s="34" t="s">
        <v>100</v>
      </c>
      <c r="C164" s="387" t="s">
        <v>152</v>
      </c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2"/>
      <c r="P164" s="388" t="s">
        <v>100</v>
      </c>
      <c r="Q164" s="382"/>
      <c r="R164" s="388" t="s">
        <v>100</v>
      </c>
      <c r="S164" s="381"/>
      <c r="T164" s="382"/>
      <c r="U164" s="33" t="s">
        <v>868</v>
      </c>
    </row>
    <row r="165" spans="1:21" ht="14.25" customHeight="1" x14ac:dyDescent="0.25">
      <c r="A165" s="34" t="s">
        <v>100</v>
      </c>
      <c r="B165" s="34" t="s">
        <v>100</v>
      </c>
      <c r="C165" s="387" t="s">
        <v>149</v>
      </c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2"/>
      <c r="P165" s="388" t="s">
        <v>100</v>
      </c>
      <c r="Q165" s="382"/>
      <c r="R165" s="388" t="s">
        <v>100</v>
      </c>
      <c r="S165" s="381"/>
      <c r="T165" s="382"/>
      <c r="U165" s="33" t="s">
        <v>867</v>
      </c>
    </row>
    <row r="166" spans="1:21" ht="14.25" customHeight="1" x14ac:dyDescent="0.25">
      <c r="A166" s="34" t="s">
        <v>100</v>
      </c>
      <c r="B166" s="34" t="s">
        <v>100</v>
      </c>
      <c r="C166" s="387" t="s">
        <v>148</v>
      </c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2"/>
      <c r="P166" s="388" t="s">
        <v>100</v>
      </c>
      <c r="Q166" s="382"/>
      <c r="R166" s="388" t="s">
        <v>100</v>
      </c>
      <c r="S166" s="381"/>
      <c r="T166" s="382"/>
      <c r="U166" s="33" t="s">
        <v>866</v>
      </c>
    </row>
    <row r="167" spans="1:21" ht="14.25" customHeight="1" x14ac:dyDescent="0.25">
      <c r="A167" s="34" t="s">
        <v>100</v>
      </c>
      <c r="B167" s="34" t="s">
        <v>100</v>
      </c>
      <c r="C167" s="387" t="s">
        <v>147</v>
      </c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2"/>
      <c r="P167" s="388" t="s">
        <v>100</v>
      </c>
      <c r="Q167" s="382"/>
      <c r="R167" s="388" t="s">
        <v>100</v>
      </c>
      <c r="S167" s="381"/>
      <c r="T167" s="382"/>
      <c r="U167" s="33" t="s">
        <v>865</v>
      </c>
    </row>
    <row r="168" spans="1:21" ht="14.25" customHeight="1" x14ac:dyDescent="0.25">
      <c r="A168" s="34" t="s">
        <v>100</v>
      </c>
      <c r="B168" s="34" t="s">
        <v>100</v>
      </c>
      <c r="C168" s="387" t="s">
        <v>146</v>
      </c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2"/>
      <c r="P168" s="388" t="s">
        <v>100</v>
      </c>
      <c r="Q168" s="382"/>
      <c r="R168" s="388" t="s">
        <v>100</v>
      </c>
      <c r="S168" s="381"/>
      <c r="T168" s="382"/>
      <c r="U168" s="33" t="s">
        <v>864</v>
      </c>
    </row>
    <row r="169" spans="1:21" ht="14.25" customHeight="1" x14ac:dyDescent="0.25">
      <c r="A169" s="34" t="s">
        <v>100</v>
      </c>
      <c r="B169" s="34" t="s">
        <v>100</v>
      </c>
      <c r="C169" s="387" t="s">
        <v>133</v>
      </c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2"/>
      <c r="P169" s="388" t="s">
        <v>100</v>
      </c>
      <c r="Q169" s="382"/>
      <c r="R169" s="388" t="s">
        <v>100</v>
      </c>
      <c r="S169" s="381"/>
      <c r="T169" s="382"/>
      <c r="U169" s="33" t="s">
        <v>864</v>
      </c>
    </row>
    <row r="170" spans="1:21" ht="14.25" customHeight="1" x14ac:dyDescent="0.25">
      <c r="A170" s="34" t="s">
        <v>100</v>
      </c>
      <c r="B170" s="34" t="s">
        <v>100</v>
      </c>
      <c r="C170" s="387" t="s">
        <v>119</v>
      </c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2"/>
      <c r="P170" s="388" t="s">
        <v>100</v>
      </c>
      <c r="Q170" s="382"/>
      <c r="R170" s="388" t="s">
        <v>100</v>
      </c>
      <c r="S170" s="381"/>
      <c r="T170" s="382"/>
      <c r="U170" s="33" t="s">
        <v>100</v>
      </c>
    </row>
    <row r="171" spans="1:21" ht="14.25" customHeight="1" x14ac:dyDescent="0.25">
      <c r="A171" s="34" t="s">
        <v>100</v>
      </c>
      <c r="B171" s="34" t="s">
        <v>100</v>
      </c>
      <c r="C171" s="387" t="s">
        <v>145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2"/>
      <c r="P171" s="388" t="s">
        <v>100</v>
      </c>
      <c r="Q171" s="366"/>
      <c r="R171" s="388" t="s">
        <v>100</v>
      </c>
      <c r="S171" s="358"/>
      <c r="T171" s="366"/>
      <c r="U171" s="33" t="s">
        <v>863</v>
      </c>
    </row>
    <row r="172" spans="1:21" ht="14.25" customHeight="1" x14ac:dyDescent="0.25">
      <c r="A172" s="34" t="s">
        <v>100</v>
      </c>
      <c r="B172" s="34" t="s">
        <v>100</v>
      </c>
      <c r="C172" s="387" t="s">
        <v>144</v>
      </c>
      <c r="D172" s="358"/>
      <c r="E172" s="358"/>
      <c r="F172" s="358"/>
      <c r="G172" s="358"/>
      <c r="H172" s="358"/>
      <c r="I172" s="358"/>
      <c r="J172" s="358"/>
      <c r="K172" s="358"/>
      <c r="L172" s="358"/>
      <c r="M172" s="358"/>
      <c r="N172" s="358"/>
      <c r="O172" s="366"/>
      <c r="P172" s="388" t="s">
        <v>100</v>
      </c>
      <c r="Q172" s="366"/>
      <c r="R172" s="388" t="s">
        <v>100</v>
      </c>
      <c r="S172" s="358"/>
      <c r="T172" s="366"/>
      <c r="U172" s="33" t="s">
        <v>862</v>
      </c>
    </row>
    <row r="173" spans="1:21" ht="18.2" customHeight="1" x14ac:dyDescent="0.25">
      <c r="A173" s="389" t="s">
        <v>324</v>
      </c>
      <c r="B173" s="358"/>
      <c r="C173" s="358"/>
      <c r="D173" s="358"/>
      <c r="E173" s="358"/>
      <c r="F173" s="358"/>
      <c r="G173" s="358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</row>
    <row r="174" spans="1:21" ht="28.35" customHeight="1" x14ac:dyDescent="0.25">
      <c r="A174" s="44" t="s">
        <v>345</v>
      </c>
      <c r="B174" s="43" t="s">
        <v>322</v>
      </c>
      <c r="C174" s="365" t="s">
        <v>321</v>
      </c>
      <c r="D174" s="358"/>
      <c r="E174" s="366"/>
      <c r="F174" s="367" t="s">
        <v>279</v>
      </c>
      <c r="G174" s="366"/>
      <c r="H174" s="368">
        <v>0.7</v>
      </c>
      <c r="I174" s="366"/>
      <c r="J174" s="368">
        <v>1</v>
      </c>
      <c r="K174" s="366"/>
      <c r="L174" s="35">
        <v>0.7</v>
      </c>
      <c r="M174" s="369"/>
      <c r="N174" s="366"/>
      <c r="O174" s="42"/>
      <c r="P174" s="369"/>
      <c r="Q174" s="366"/>
      <c r="R174" s="369"/>
      <c r="S174" s="358"/>
      <c r="T174" s="366"/>
      <c r="U174" s="38"/>
    </row>
    <row r="175" spans="1:21" ht="28.35" customHeight="1" x14ac:dyDescent="0.25">
      <c r="A175" s="40" t="s">
        <v>100</v>
      </c>
      <c r="B175" s="39" t="s">
        <v>191</v>
      </c>
      <c r="C175" s="379" t="s">
        <v>190</v>
      </c>
      <c r="D175" s="358"/>
      <c r="E175" s="358"/>
      <c r="F175" s="358"/>
      <c r="G175" s="358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66"/>
      <c r="U175" s="41" t="s">
        <v>100</v>
      </c>
    </row>
    <row r="176" spans="1:21" ht="28.35" customHeight="1" x14ac:dyDescent="0.25">
      <c r="A176" s="40" t="s">
        <v>100</v>
      </c>
      <c r="B176" s="39" t="s">
        <v>189</v>
      </c>
      <c r="C176" s="379" t="s">
        <v>188</v>
      </c>
      <c r="D176" s="358"/>
      <c r="E176" s="358"/>
      <c r="F176" s="358"/>
      <c r="G176" s="358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66"/>
      <c r="U176" s="41" t="s">
        <v>100</v>
      </c>
    </row>
    <row r="177" spans="1:21" ht="14.25" customHeight="1" x14ac:dyDescent="0.25">
      <c r="A177" s="39" t="s">
        <v>100</v>
      </c>
      <c r="B177" s="39" t="s">
        <v>187</v>
      </c>
      <c r="C177" s="379" t="s">
        <v>186</v>
      </c>
      <c r="D177" s="358"/>
      <c r="E177" s="366"/>
      <c r="F177" s="380" t="s">
        <v>179</v>
      </c>
      <c r="G177" s="366"/>
      <c r="H177" s="378"/>
      <c r="I177" s="366"/>
      <c r="J177" s="378"/>
      <c r="K177" s="366"/>
      <c r="L177" s="37">
        <v>4.2664999999999997</v>
      </c>
      <c r="M177" s="378"/>
      <c r="N177" s="366"/>
      <c r="O177" s="39" t="s">
        <v>100</v>
      </c>
      <c r="P177" s="378"/>
      <c r="Q177" s="366"/>
      <c r="R177" s="378"/>
      <c r="S177" s="358"/>
      <c r="T177" s="366"/>
      <c r="U177" s="37">
        <v>2349.1799999999998</v>
      </c>
    </row>
    <row r="178" spans="1:21" ht="14.25" customHeight="1" x14ac:dyDescent="0.25">
      <c r="A178" s="39" t="s">
        <v>100</v>
      </c>
      <c r="B178" s="39" t="s">
        <v>185</v>
      </c>
      <c r="C178" s="379" t="s">
        <v>184</v>
      </c>
      <c r="D178" s="358"/>
      <c r="E178" s="366"/>
      <c r="F178" s="380" t="s">
        <v>179</v>
      </c>
      <c r="G178" s="366"/>
      <c r="H178" s="383">
        <v>5.3</v>
      </c>
      <c r="I178" s="366"/>
      <c r="J178" s="383">
        <v>1.1499999999999999</v>
      </c>
      <c r="K178" s="382"/>
      <c r="L178" s="37">
        <v>4.2664999999999997</v>
      </c>
      <c r="M178" s="378"/>
      <c r="N178" s="382"/>
      <c r="O178" s="39" t="s">
        <v>100</v>
      </c>
      <c r="P178" s="383">
        <v>550.61</v>
      </c>
      <c r="Q178" s="382"/>
      <c r="R178" s="383">
        <v>1</v>
      </c>
      <c r="S178" s="381"/>
      <c r="T178" s="382"/>
      <c r="U178" s="37">
        <v>2349.1799999999998</v>
      </c>
    </row>
    <row r="179" spans="1:21" ht="14.25" customHeight="1" x14ac:dyDescent="0.25">
      <c r="A179" s="39" t="s">
        <v>100</v>
      </c>
      <c r="B179" s="39" t="s">
        <v>183</v>
      </c>
      <c r="C179" s="379" t="s">
        <v>182</v>
      </c>
      <c r="D179" s="381"/>
      <c r="E179" s="382"/>
      <c r="F179" s="380" t="s">
        <v>100</v>
      </c>
      <c r="G179" s="382"/>
      <c r="H179" s="378"/>
      <c r="I179" s="382"/>
      <c r="J179" s="378"/>
      <c r="K179" s="382"/>
      <c r="L179" s="38"/>
      <c r="M179" s="378"/>
      <c r="N179" s="382"/>
      <c r="O179" s="39" t="s">
        <v>100</v>
      </c>
      <c r="P179" s="378"/>
      <c r="Q179" s="382"/>
      <c r="R179" s="378"/>
      <c r="S179" s="381"/>
      <c r="T179" s="382"/>
      <c r="U179" s="37">
        <v>2061.46</v>
      </c>
    </row>
    <row r="180" spans="1:21" ht="14.25" customHeight="1" x14ac:dyDescent="0.25">
      <c r="A180" s="39" t="s">
        <v>100</v>
      </c>
      <c r="B180" s="39" t="s">
        <v>181</v>
      </c>
      <c r="C180" s="379" t="s">
        <v>180</v>
      </c>
      <c r="D180" s="381"/>
      <c r="E180" s="382"/>
      <c r="F180" s="380" t="s">
        <v>179</v>
      </c>
      <c r="G180" s="382"/>
      <c r="H180" s="378"/>
      <c r="I180" s="382"/>
      <c r="J180" s="378"/>
      <c r="K180" s="382"/>
      <c r="L180" s="37">
        <v>3.1395</v>
      </c>
      <c r="M180" s="378"/>
      <c r="N180" s="382"/>
      <c r="O180" s="39" t="s">
        <v>100</v>
      </c>
      <c r="P180" s="378"/>
      <c r="Q180" s="382"/>
      <c r="R180" s="378"/>
      <c r="S180" s="381"/>
      <c r="T180" s="382"/>
      <c r="U180" s="37">
        <v>1768.23</v>
      </c>
    </row>
    <row r="181" spans="1:21" ht="18.95" customHeight="1" x14ac:dyDescent="0.25">
      <c r="A181" s="39" t="s">
        <v>100</v>
      </c>
      <c r="B181" s="39" t="s">
        <v>224</v>
      </c>
      <c r="C181" s="379" t="s">
        <v>223</v>
      </c>
      <c r="D181" s="381"/>
      <c r="E181" s="382"/>
      <c r="F181" s="380" t="s">
        <v>218</v>
      </c>
      <c r="G181" s="382"/>
      <c r="H181" s="383">
        <v>3.9</v>
      </c>
      <c r="I181" s="382"/>
      <c r="J181" s="383">
        <v>1.1499999999999999</v>
      </c>
      <c r="K181" s="382"/>
      <c r="L181" s="37">
        <v>3.1395</v>
      </c>
      <c r="M181" s="378"/>
      <c r="N181" s="382"/>
      <c r="O181" s="39" t="s">
        <v>100</v>
      </c>
      <c r="P181" s="383">
        <v>656.62</v>
      </c>
      <c r="Q181" s="382"/>
      <c r="R181" s="378"/>
      <c r="S181" s="381"/>
      <c r="T181" s="382"/>
      <c r="U181" s="37">
        <v>2061.46</v>
      </c>
    </row>
    <row r="182" spans="1:21" ht="14.25" customHeight="1" x14ac:dyDescent="0.25">
      <c r="A182" s="39" t="s">
        <v>100</v>
      </c>
      <c r="B182" s="39" t="s">
        <v>222</v>
      </c>
      <c r="C182" s="379" t="s">
        <v>221</v>
      </c>
      <c r="D182" s="381"/>
      <c r="E182" s="382"/>
      <c r="F182" s="380" t="s">
        <v>179</v>
      </c>
      <c r="G182" s="382"/>
      <c r="H182" s="383">
        <v>3.9</v>
      </c>
      <c r="I182" s="382"/>
      <c r="J182" s="383">
        <v>1.1499999999999999</v>
      </c>
      <c r="K182" s="382"/>
      <c r="L182" s="37">
        <v>3.1395</v>
      </c>
      <c r="M182" s="378"/>
      <c r="N182" s="382"/>
      <c r="O182" s="39" t="s">
        <v>100</v>
      </c>
      <c r="P182" s="383">
        <v>563.22</v>
      </c>
      <c r="Q182" s="382"/>
      <c r="R182" s="383">
        <v>1</v>
      </c>
      <c r="S182" s="381"/>
      <c r="T182" s="382"/>
      <c r="U182" s="37">
        <v>1768.23</v>
      </c>
    </row>
    <row r="183" spans="1:21" ht="14.25" customHeight="1" x14ac:dyDescent="0.25">
      <c r="A183" s="39" t="s">
        <v>100</v>
      </c>
      <c r="B183" s="39" t="s">
        <v>178</v>
      </c>
      <c r="C183" s="379" t="s">
        <v>177</v>
      </c>
      <c r="D183" s="381"/>
      <c r="E183" s="382"/>
      <c r="F183" s="380" t="s">
        <v>100</v>
      </c>
      <c r="G183" s="382"/>
      <c r="H183" s="378"/>
      <c r="I183" s="382"/>
      <c r="J183" s="378"/>
      <c r="K183" s="382"/>
      <c r="L183" s="38"/>
      <c r="M183" s="378"/>
      <c r="N183" s="382"/>
      <c r="O183" s="39" t="s">
        <v>100</v>
      </c>
      <c r="P183" s="378"/>
      <c r="Q183" s="382"/>
      <c r="R183" s="378"/>
      <c r="S183" s="381"/>
      <c r="T183" s="382"/>
      <c r="U183" s="37">
        <v>0</v>
      </c>
    </row>
    <row r="184" spans="1:21" ht="14.25" customHeight="1" x14ac:dyDescent="0.25">
      <c r="A184" s="39" t="s">
        <v>100</v>
      </c>
      <c r="B184" s="39" t="s">
        <v>100</v>
      </c>
      <c r="C184" s="365" t="s">
        <v>166</v>
      </c>
      <c r="D184" s="381"/>
      <c r="E184" s="382"/>
      <c r="F184" s="380" t="s">
        <v>100</v>
      </c>
      <c r="G184" s="382"/>
      <c r="H184" s="378"/>
      <c r="I184" s="382"/>
      <c r="J184" s="378"/>
      <c r="K184" s="382"/>
      <c r="L184" s="38"/>
      <c r="M184" s="378"/>
      <c r="N184" s="382"/>
      <c r="O184" s="39" t="s">
        <v>100</v>
      </c>
      <c r="P184" s="378"/>
      <c r="Q184" s="382"/>
      <c r="R184" s="378"/>
      <c r="S184" s="381"/>
      <c r="T184" s="382"/>
      <c r="U184" s="35">
        <v>6178.87</v>
      </c>
    </row>
    <row r="185" spans="1:21" ht="14.25" customHeight="1" x14ac:dyDescent="0.25">
      <c r="A185" s="41" t="s">
        <v>100</v>
      </c>
      <c r="B185" s="41" t="s">
        <v>100</v>
      </c>
      <c r="C185" s="379" t="s">
        <v>165</v>
      </c>
      <c r="D185" s="381"/>
      <c r="E185" s="382"/>
      <c r="F185" s="380" t="s">
        <v>100</v>
      </c>
      <c r="G185" s="382"/>
      <c r="H185" s="378"/>
      <c r="I185" s="382"/>
      <c r="J185" s="379" t="s">
        <v>100</v>
      </c>
      <c r="K185" s="382"/>
      <c r="L185" s="39" t="s">
        <v>100</v>
      </c>
      <c r="M185" s="379" t="s">
        <v>100</v>
      </c>
      <c r="N185" s="382"/>
      <c r="O185" s="41" t="s">
        <v>100</v>
      </c>
      <c r="P185" s="378"/>
      <c r="Q185" s="382"/>
      <c r="R185" s="379" t="s">
        <v>100</v>
      </c>
      <c r="S185" s="381"/>
      <c r="T185" s="382"/>
      <c r="U185" s="37">
        <v>4117.41</v>
      </c>
    </row>
    <row r="186" spans="1:21" ht="28.35" customHeight="1" x14ac:dyDescent="0.25">
      <c r="A186" s="41" t="s">
        <v>100</v>
      </c>
      <c r="B186" s="39" t="s">
        <v>164</v>
      </c>
      <c r="C186" s="379" t="s">
        <v>163</v>
      </c>
      <c r="D186" s="381"/>
      <c r="E186" s="382"/>
      <c r="F186" s="380" t="s">
        <v>160</v>
      </c>
      <c r="G186" s="382"/>
      <c r="H186" s="383">
        <v>97</v>
      </c>
      <c r="I186" s="382"/>
      <c r="J186" s="383">
        <v>1</v>
      </c>
      <c r="K186" s="382"/>
      <c r="L186" s="37">
        <v>97</v>
      </c>
      <c r="M186" s="378"/>
      <c r="N186" s="382"/>
      <c r="O186" s="39" t="s">
        <v>100</v>
      </c>
      <c r="P186" s="378"/>
      <c r="Q186" s="382"/>
      <c r="R186" s="384" t="s">
        <v>100</v>
      </c>
      <c r="S186" s="381"/>
      <c r="T186" s="382"/>
      <c r="U186" s="37">
        <v>3993.89</v>
      </c>
    </row>
    <row r="187" spans="1:21" ht="28.35" customHeight="1" x14ac:dyDescent="0.25">
      <c r="A187" s="41" t="s">
        <v>100</v>
      </c>
      <c r="B187" s="39" t="s">
        <v>162</v>
      </c>
      <c r="C187" s="379" t="s">
        <v>161</v>
      </c>
      <c r="D187" s="381"/>
      <c r="E187" s="382"/>
      <c r="F187" s="380" t="s">
        <v>160</v>
      </c>
      <c r="G187" s="382"/>
      <c r="H187" s="383">
        <v>51</v>
      </c>
      <c r="I187" s="382"/>
      <c r="J187" s="383">
        <v>1</v>
      </c>
      <c r="K187" s="382"/>
      <c r="L187" s="37">
        <v>51</v>
      </c>
      <c r="M187" s="378"/>
      <c r="N187" s="382"/>
      <c r="O187" s="39" t="s">
        <v>100</v>
      </c>
      <c r="P187" s="378"/>
      <c r="Q187" s="382"/>
      <c r="R187" s="384" t="s">
        <v>100</v>
      </c>
      <c r="S187" s="381"/>
      <c r="T187" s="382"/>
      <c r="U187" s="37">
        <v>2099.88</v>
      </c>
    </row>
    <row r="188" spans="1:21" ht="14.25" customHeight="1" x14ac:dyDescent="0.25">
      <c r="A188" s="36" t="s">
        <v>100</v>
      </c>
      <c r="B188" s="36" t="s">
        <v>100</v>
      </c>
      <c r="C188" s="365" t="s">
        <v>136</v>
      </c>
      <c r="D188" s="381"/>
      <c r="E188" s="381"/>
      <c r="F188" s="381"/>
      <c r="G188" s="381"/>
      <c r="H188" s="381"/>
      <c r="I188" s="381"/>
      <c r="J188" s="381"/>
      <c r="K188" s="381"/>
      <c r="L188" s="382"/>
      <c r="M188" s="385" t="s">
        <v>100</v>
      </c>
      <c r="N188" s="381"/>
      <c r="O188" s="382"/>
      <c r="P188" s="386">
        <v>17532.34</v>
      </c>
      <c r="Q188" s="382"/>
      <c r="R188" s="369"/>
      <c r="S188" s="381"/>
      <c r="T188" s="382"/>
      <c r="U188" s="35">
        <v>12272.64</v>
      </c>
    </row>
    <row r="189" spans="1:21" ht="28.35" customHeight="1" x14ac:dyDescent="0.25">
      <c r="A189" s="44" t="s">
        <v>333</v>
      </c>
      <c r="B189" s="43" t="s">
        <v>319</v>
      </c>
      <c r="C189" s="365" t="s">
        <v>318</v>
      </c>
      <c r="D189" s="381"/>
      <c r="E189" s="382"/>
      <c r="F189" s="367" t="s">
        <v>279</v>
      </c>
      <c r="G189" s="382"/>
      <c r="H189" s="368">
        <v>0.7</v>
      </c>
      <c r="I189" s="382"/>
      <c r="J189" s="368">
        <v>1</v>
      </c>
      <c r="K189" s="382"/>
      <c r="L189" s="35">
        <v>0.7</v>
      </c>
      <c r="M189" s="369"/>
      <c r="N189" s="382"/>
      <c r="O189" s="42"/>
      <c r="P189" s="369"/>
      <c r="Q189" s="382"/>
      <c r="R189" s="369"/>
      <c r="S189" s="381"/>
      <c r="T189" s="382"/>
      <c r="U189" s="38"/>
    </row>
    <row r="190" spans="1:21" ht="28.35" customHeight="1" x14ac:dyDescent="0.25">
      <c r="A190" s="40" t="s">
        <v>100</v>
      </c>
      <c r="B190" s="39" t="s">
        <v>191</v>
      </c>
      <c r="C190" s="379" t="s">
        <v>190</v>
      </c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1"/>
      <c r="P190" s="381"/>
      <c r="Q190" s="381"/>
      <c r="R190" s="381"/>
      <c r="S190" s="381"/>
      <c r="T190" s="382"/>
      <c r="U190" s="41" t="s">
        <v>100</v>
      </c>
    </row>
    <row r="191" spans="1:21" ht="28.35" customHeight="1" x14ac:dyDescent="0.25">
      <c r="A191" s="40" t="s">
        <v>100</v>
      </c>
      <c r="B191" s="39" t="s">
        <v>189</v>
      </c>
      <c r="C191" s="379" t="s">
        <v>188</v>
      </c>
      <c r="D191" s="381"/>
      <c r="E191" s="381"/>
      <c r="F191" s="381"/>
      <c r="G191" s="381"/>
      <c r="H191" s="381"/>
      <c r="I191" s="381"/>
      <c r="J191" s="381"/>
      <c r="K191" s="381"/>
      <c r="L191" s="381"/>
      <c r="M191" s="381"/>
      <c r="N191" s="381"/>
      <c r="O191" s="381"/>
      <c r="P191" s="381"/>
      <c r="Q191" s="381"/>
      <c r="R191" s="381"/>
      <c r="S191" s="381"/>
      <c r="T191" s="382"/>
      <c r="U191" s="41" t="s">
        <v>100</v>
      </c>
    </row>
    <row r="192" spans="1:21" ht="14.25" customHeight="1" x14ac:dyDescent="0.25">
      <c r="A192" s="39" t="s">
        <v>100</v>
      </c>
      <c r="B192" s="39" t="s">
        <v>187</v>
      </c>
      <c r="C192" s="379" t="s">
        <v>186</v>
      </c>
      <c r="D192" s="381"/>
      <c r="E192" s="382"/>
      <c r="F192" s="380" t="s">
        <v>179</v>
      </c>
      <c r="G192" s="382"/>
      <c r="H192" s="378"/>
      <c r="I192" s="382"/>
      <c r="J192" s="378"/>
      <c r="K192" s="382"/>
      <c r="L192" s="37">
        <v>1.60195</v>
      </c>
      <c r="M192" s="378"/>
      <c r="N192" s="382"/>
      <c r="O192" s="39" t="s">
        <v>100</v>
      </c>
      <c r="P192" s="378"/>
      <c r="Q192" s="382"/>
      <c r="R192" s="378"/>
      <c r="S192" s="381"/>
      <c r="T192" s="382"/>
      <c r="U192" s="37">
        <v>882.05</v>
      </c>
    </row>
    <row r="193" spans="1:21" ht="14.25" customHeight="1" x14ac:dyDescent="0.25">
      <c r="A193" s="39" t="s">
        <v>100</v>
      </c>
      <c r="B193" s="39" t="s">
        <v>185</v>
      </c>
      <c r="C193" s="379" t="s">
        <v>184</v>
      </c>
      <c r="D193" s="381"/>
      <c r="E193" s="382"/>
      <c r="F193" s="380" t="s">
        <v>179</v>
      </c>
      <c r="G193" s="382"/>
      <c r="H193" s="383">
        <v>1.99</v>
      </c>
      <c r="I193" s="382"/>
      <c r="J193" s="383">
        <v>1.1499999999999999</v>
      </c>
      <c r="K193" s="382"/>
      <c r="L193" s="37">
        <v>1.60195</v>
      </c>
      <c r="M193" s="378"/>
      <c r="N193" s="382"/>
      <c r="O193" s="39" t="s">
        <v>100</v>
      </c>
      <c r="P193" s="383">
        <v>550.61</v>
      </c>
      <c r="Q193" s="382"/>
      <c r="R193" s="383">
        <v>1</v>
      </c>
      <c r="S193" s="381"/>
      <c r="T193" s="382"/>
      <c r="U193" s="37">
        <v>882.05</v>
      </c>
    </row>
    <row r="194" spans="1:21" ht="14.25" customHeight="1" x14ac:dyDescent="0.25">
      <c r="A194" s="39" t="s">
        <v>100</v>
      </c>
      <c r="B194" s="39" t="s">
        <v>183</v>
      </c>
      <c r="C194" s="379" t="s">
        <v>182</v>
      </c>
      <c r="D194" s="381"/>
      <c r="E194" s="382"/>
      <c r="F194" s="380" t="s">
        <v>100</v>
      </c>
      <c r="G194" s="382"/>
      <c r="H194" s="378"/>
      <c r="I194" s="382"/>
      <c r="J194" s="378"/>
      <c r="K194" s="382"/>
      <c r="L194" s="38"/>
      <c r="M194" s="378"/>
      <c r="N194" s="382"/>
      <c r="O194" s="39" t="s">
        <v>100</v>
      </c>
      <c r="P194" s="378"/>
      <c r="Q194" s="382"/>
      <c r="R194" s="378"/>
      <c r="S194" s="381"/>
      <c r="T194" s="382"/>
      <c r="U194" s="37">
        <v>42.29</v>
      </c>
    </row>
    <row r="195" spans="1:21" ht="14.25" customHeight="1" x14ac:dyDescent="0.25">
      <c r="A195" s="39" t="s">
        <v>100</v>
      </c>
      <c r="B195" s="39" t="s">
        <v>181</v>
      </c>
      <c r="C195" s="379" t="s">
        <v>180</v>
      </c>
      <c r="D195" s="381"/>
      <c r="E195" s="382"/>
      <c r="F195" s="380" t="s">
        <v>179</v>
      </c>
      <c r="G195" s="382"/>
      <c r="H195" s="378"/>
      <c r="I195" s="382"/>
      <c r="J195" s="378"/>
      <c r="K195" s="382"/>
      <c r="L195" s="37">
        <v>6.4399999999999999E-2</v>
      </c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36.270000000000003</v>
      </c>
    </row>
    <row r="196" spans="1:21" ht="18.95" customHeight="1" x14ac:dyDescent="0.25">
      <c r="A196" s="39" t="s">
        <v>100</v>
      </c>
      <c r="B196" s="39" t="s">
        <v>224</v>
      </c>
      <c r="C196" s="379" t="s">
        <v>223</v>
      </c>
      <c r="D196" s="381"/>
      <c r="E196" s="382"/>
      <c r="F196" s="380" t="s">
        <v>218</v>
      </c>
      <c r="G196" s="382"/>
      <c r="H196" s="383">
        <v>0.08</v>
      </c>
      <c r="I196" s="382"/>
      <c r="J196" s="383">
        <v>1.1499999999999999</v>
      </c>
      <c r="K196" s="382"/>
      <c r="L196" s="37">
        <v>6.4399999999999999E-2</v>
      </c>
      <c r="M196" s="378"/>
      <c r="N196" s="382"/>
      <c r="O196" s="39" t="s">
        <v>100</v>
      </c>
      <c r="P196" s="383">
        <v>656.62</v>
      </c>
      <c r="Q196" s="382"/>
      <c r="R196" s="378"/>
      <c r="S196" s="381"/>
      <c r="T196" s="382"/>
      <c r="U196" s="37">
        <v>42.29</v>
      </c>
    </row>
    <row r="197" spans="1:21" ht="14.25" customHeight="1" x14ac:dyDescent="0.25">
      <c r="A197" s="39" t="s">
        <v>100</v>
      </c>
      <c r="B197" s="39" t="s">
        <v>222</v>
      </c>
      <c r="C197" s="379" t="s">
        <v>221</v>
      </c>
      <c r="D197" s="381"/>
      <c r="E197" s="382"/>
      <c r="F197" s="380" t="s">
        <v>179</v>
      </c>
      <c r="G197" s="382"/>
      <c r="H197" s="383">
        <v>0.08</v>
      </c>
      <c r="I197" s="382"/>
      <c r="J197" s="383">
        <v>1.1499999999999999</v>
      </c>
      <c r="K197" s="382"/>
      <c r="L197" s="37">
        <v>6.4399999999999999E-2</v>
      </c>
      <c r="M197" s="378"/>
      <c r="N197" s="382"/>
      <c r="O197" s="39" t="s">
        <v>100</v>
      </c>
      <c r="P197" s="383">
        <v>563.22</v>
      </c>
      <c r="Q197" s="382"/>
      <c r="R197" s="383">
        <v>1</v>
      </c>
      <c r="S197" s="381"/>
      <c r="T197" s="382"/>
      <c r="U197" s="37">
        <v>36.270000000000003</v>
      </c>
    </row>
    <row r="198" spans="1:21" ht="14.25" customHeight="1" x14ac:dyDescent="0.25">
      <c r="A198" s="39" t="s">
        <v>100</v>
      </c>
      <c r="B198" s="39" t="s">
        <v>178</v>
      </c>
      <c r="C198" s="379" t="s">
        <v>177</v>
      </c>
      <c r="D198" s="381"/>
      <c r="E198" s="382"/>
      <c r="F198" s="380" t="s">
        <v>100</v>
      </c>
      <c r="G198" s="382"/>
      <c r="H198" s="378"/>
      <c r="I198" s="382"/>
      <c r="J198" s="378"/>
      <c r="K198" s="382"/>
      <c r="L198" s="38"/>
      <c r="M198" s="378"/>
      <c r="N198" s="382"/>
      <c r="O198" s="39" t="s">
        <v>100</v>
      </c>
      <c r="P198" s="378"/>
      <c r="Q198" s="382"/>
      <c r="R198" s="378"/>
      <c r="S198" s="381"/>
      <c r="T198" s="382"/>
      <c r="U198" s="37">
        <v>0</v>
      </c>
    </row>
    <row r="199" spans="1:21" ht="14.25" customHeight="1" x14ac:dyDescent="0.25">
      <c r="A199" s="39" t="s">
        <v>100</v>
      </c>
      <c r="B199" s="39" t="s">
        <v>100</v>
      </c>
      <c r="C199" s="365" t="s">
        <v>166</v>
      </c>
      <c r="D199" s="381"/>
      <c r="E199" s="382"/>
      <c r="F199" s="380" t="s">
        <v>100</v>
      </c>
      <c r="G199" s="382"/>
      <c r="H199" s="378"/>
      <c r="I199" s="382"/>
      <c r="J199" s="378"/>
      <c r="K199" s="382"/>
      <c r="L199" s="38"/>
      <c r="M199" s="378"/>
      <c r="N199" s="382"/>
      <c r="O199" s="39" t="s">
        <v>100</v>
      </c>
      <c r="P199" s="378"/>
      <c r="Q199" s="382"/>
      <c r="R199" s="378"/>
      <c r="S199" s="381"/>
      <c r="T199" s="382"/>
      <c r="U199" s="35">
        <v>960.61</v>
      </c>
    </row>
    <row r="200" spans="1:21" ht="38.85" customHeight="1" x14ac:dyDescent="0.25">
      <c r="A200" s="40" t="s">
        <v>702</v>
      </c>
      <c r="B200" s="39" t="s">
        <v>316</v>
      </c>
      <c r="C200" s="379" t="s">
        <v>315</v>
      </c>
      <c r="D200" s="381"/>
      <c r="E200" s="382"/>
      <c r="F200" s="380" t="s">
        <v>214</v>
      </c>
      <c r="G200" s="382"/>
      <c r="H200" s="383">
        <v>6.3</v>
      </c>
      <c r="I200" s="382"/>
      <c r="J200" s="384" t="s">
        <v>187</v>
      </c>
      <c r="K200" s="382"/>
      <c r="L200" s="37">
        <v>6.3</v>
      </c>
      <c r="M200" s="383">
        <v>650.20000000000005</v>
      </c>
      <c r="N200" s="382"/>
      <c r="O200" s="39" t="s">
        <v>208</v>
      </c>
      <c r="P200" s="383">
        <v>1059.83</v>
      </c>
      <c r="Q200" s="382"/>
      <c r="R200" s="378"/>
      <c r="S200" s="381"/>
      <c r="T200" s="382"/>
      <c r="U200" s="37">
        <v>6676.93</v>
      </c>
    </row>
    <row r="201" spans="1:21" ht="14.25" customHeight="1" x14ac:dyDescent="0.25">
      <c r="A201" s="41" t="s">
        <v>100</v>
      </c>
      <c r="B201" s="41" t="s">
        <v>100</v>
      </c>
      <c r="C201" s="379" t="s">
        <v>165</v>
      </c>
      <c r="D201" s="381"/>
      <c r="E201" s="382"/>
      <c r="F201" s="380" t="s">
        <v>100</v>
      </c>
      <c r="G201" s="382"/>
      <c r="H201" s="378"/>
      <c r="I201" s="382"/>
      <c r="J201" s="379" t="s">
        <v>100</v>
      </c>
      <c r="K201" s="382"/>
      <c r="L201" s="39" t="s">
        <v>100</v>
      </c>
      <c r="M201" s="379" t="s">
        <v>100</v>
      </c>
      <c r="N201" s="382"/>
      <c r="O201" s="41" t="s">
        <v>100</v>
      </c>
      <c r="P201" s="378"/>
      <c r="Q201" s="382"/>
      <c r="R201" s="379" t="s">
        <v>100</v>
      </c>
      <c r="S201" s="381"/>
      <c r="T201" s="382"/>
      <c r="U201" s="37">
        <v>918.32</v>
      </c>
    </row>
    <row r="202" spans="1:21" ht="28.35" customHeight="1" x14ac:dyDescent="0.25">
      <c r="A202" s="41" t="s">
        <v>100</v>
      </c>
      <c r="B202" s="39" t="s">
        <v>164</v>
      </c>
      <c r="C202" s="379" t="s">
        <v>163</v>
      </c>
      <c r="D202" s="381"/>
      <c r="E202" s="382"/>
      <c r="F202" s="380" t="s">
        <v>160</v>
      </c>
      <c r="G202" s="382"/>
      <c r="H202" s="383">
        <v>97</v>
      </c>
      <c r="I202" s="382"/>
      <c r="J202" s="383">
        <v>1</v>
      </c>
      <c r="K202" s="382"/>
      <c r="L202" s="37">
        <v>97</v>
      </c>
      <c r="M202" s="378"/>
      <c r="N202" s="382"/>
      <c r="O202" s="39" t="s">
        <v>100</v>
      </c>
      <c r="P202" s="378"/>
      <c r="Q202" s="382"/>
      <c r="R202" s="384" t="s">
        <v>100</v>
      </c>
      <c r="S202" s="381"/>
      <c r="T202" s="382"/>
      <c r="U202" s="37">
        <v>890.77</v>
      </c>
    </row>
    <row r="203" spans="1:21" ht="28.35" customHeight="1" x14ac:dyDescent="0.25">
      <c r="A203" s="41" t="s">
        <v>100</v>
      </c>
      <c r="B203" s="39" t="s">
        <v>162</v>
      </c>
      <c r="C203" s="379" t="s">
        <v>161</v>
      </c>
      <c r="D203" s="381"/>
      <c r="E203" s="382"/>
      <c r="F203" s="380" t="s">
        <v>160</v>
      </c>
      <c r="G203" s="382"/>
      <c r="H203" s="383">
        <v>51</v>
      </c>
      <c r="I203" s="382"/>
      <c r="J203" s="383">
        <v>1</v>
      </c>
      <c r="K203" s="382"/>
      <c r="L203" s="37">
        <v>51</v>
      </c>
      <c r="M203" s="378"/>
      <c r="N203" s="382"/>
      <c r="O203" s="39" t="s">
        <v>100</v>
      </c>
      <c r="P203" s="378"/>
      <c r="Q203" s="382"/>
      <c r="R203" s="384" t="s">
        <v>100</v>
      </c>
      <c r="S203" s="381"/>
      <c r="T203" s="382"/>
      <c r="U203" s="37">
        <v>468.34</v>
      </c>
    </row>
    <row r="204" spans="1:21" ht="14.25" customHeight="1" x14ac:dyDescent="0.25">
      <c r="A204" s="36" t="s">
        <v>100</v>
      </c>
      <c r="B204" s="36" t="s">
        <v>100</v>
      </c>
      <c r="C204" s="365" t="s">
        <v>136</v>
      </c>
      <c r="D204" s="381"/>
      <c r="E204" s="381"/>
      <c r="F204" s="381"/>
      <c r="G204" s="381"/>
      <c r="H204" s="381"/>
      <c r="I204" s="381"/>
      <c r="J204" s="381"/>
      <c r="K204" s="381"/>
      <c r="L204" s="382"/>
      <c r="M204" s="385" t="s">
        <v>100</v>
      </c>
      <c r="N204" s="381"/>
      <c r="O204" s="382"/>
      <c r="P204" s="386">
        <v>12852.36</v>
      </c>
      <c r="Q204" s="382"/>
      <c r="R204" s="369"/>
      <c r="S204" s="381"/>
      <c r="T204" s="382"/>
      <c r="U204" s="35">
        <v>8996.65</v>
      </c>
    </row>
    <row r="205" spans="1:21" ht="38.85" customHeight="1" x14ac:dyDescent="0.25">
      <c r="A205" s="44" t="s">
        <v>323</v>
      </c>
      <c r="B205" s="43" t="s">
        <v>313</v>
      </c>
      <c r="C205" s="365" t="s">
        <v>861</v>
      </c>
      <c r="D205" s="381"/>
      <c r="E205" s="382"/>
      <c r="F205" s="367" t="s">
        <v>312</v>
      </c>
      <c r="G205" s="382"/>
      <c r="H205" s="368">
        <v>0.06</v>
      </c>
      <c r="I205" s="382"/>
      <c r="J205" s="368">
        <v>1</v>
      </c>
      <c r="K205" s="382"/>
      <c r="L205" s="35">
        <v>0.06</v>
      </c>
      <c r="M205" s="369"/>
      <c r="N205" s="382"/>
      <c r="O205" s="42"/>
      <c r="P205" s="369"/>
      <c r="Q205" s="382"/>
      <c r="R205" s="369"/>
      <c r="S205" s="381"/>
      <c r="T205" s="382"/>
      <c r="U205" s="38"/>
    </row>
    <row r="206" spans="1:21" ht="28.35" customHeight="1" x14ac:dyDescent="0.25">
      <c r="A206" s="40" t="s">
        <v>100</v>
      </c>
      <c r="B206" s="39" t="s">
        <v>228</v>
      </c>
      <c r="C206" s="379" t="s">
        <v>227</v>
      </c>
      <c r="D206" s="381"/>
      <c r="E206" s="381"/>
      <c r="F206" s="381"/>
      <c r="G206" s="381"/>
      <c r="H206" s="381"/>
      <c r="I206" s="381"/>
      <c r="J206" s="381"/>
      <c r="K206" s="381"/>
      <c r="L206" s="381"/>
      <c r="M206" s="381"/>
      <c r="N206" s="381"/>
      <c r="O206" s="381"/>
      <c r="P206" s="381"/>
      <c r="Q206" s="381"/>
      <c r="R206" s="381"/>
      <c r="S206" s="381"/>
      <c r="T206" s="382"/>
      <c r="U206" s="41" t="s">
        <v>100</v>
      </c>
    </row>
    <row r="207" spans="1:21" ht="14.25" customHeight="1" x14ac:dyDescent="0.25">
      <c r="A207" s="39" t="s">
        <v>100</v>
      </c>
      <c r="B207" s="39" t="s">
        <v>187</v>
      </c>
      <c r="C207" s="379" t="s">
        <v>186</v>
      </c>
      <c r="D207" s="381"/>
      <c r="E207" s="382"/>
      <c r="F207" s="380" t="s">
        <v>179</v>
      </c>
      <c r="G207" s="382"/>
      <c r="H207" s="378"/>
      <c r="I207" s="382"/>
      <c r="J207" s="378"/>
      <c r="K207" s="382"/>
      <c r="L207" s="37">
        <v>9.1769999999999996</v>
      </c>
      <c r="M207" s="378"/>
      <c r="N207" s="382"/>
      <c r="O207" s="39" t="s">
        <v>100</v>
      </c>
      <c r="P207" s="378"/>
      <c r="Q207" s="382"/>
      <c r="R207" s="378"/>
      <c r="S207" s="381"/>
      <c r="T207" s="382"/>
      <c r="U207" s="37">
        <v>4551.5200000000004</v>
      </c>
    </row>
    <row r="208" spans="1:21" ht="14.25" customHeight="1" x14ac:dyDescent="0.25">
      <c r="A208" s="39" t="s">
        <v>100</v>
      </c>
      <c r="B208" s="39" t="s">
        <v>311</v>
      </c>
      <c r="C208" s="379" t="s">
        <v>310</v>
      </c>
      <c r="D208" s="381"/>
      <c r="E208" s="382"/>
      <c r="F208" s="380" t="s">
        <v>179</v>
      </c>
      <c r="G208" s="382"/>
      <c r="H208" s="383">
        <v>133</v>
      </c>
      <c r="I208" s="382"/>
      <c r="J208" s="383">
        <v>1.1499999999999999</v>
      </c>
      <c r="K208" s="382"/>
      <c r="L208" s="37">
        <v>9.1769999999999996</v>
      </c>
      <c r="M208" s="378"/>
      <c r="N208" s="382"/>
      <c r="O208" s="39" t="s">
        <v>100</v>
      </c>
      <c r="P208" s="383">
        <v>495.97</v>
      </c>
      <c r="Q208" s="382"/>
      <c r="R208" s="383">
        <v>1</v>
      </c>
      <c r="S208" s="381"/>
      <c r="T208" s="382"/>
      <c r="U208" s="37">
        <v>4551.5200000000004</v>
      </c>
    </row>
    <row r="209" spans="1:21" ht="14.25" customHeight="1" x14ac:dyDescent="0.25">
      <c r="A209" s="39" t="s">
        <v>100</v>
      </c>
      <c r="B209" s="39" t="s">
        <v>183</v>
      </c>
      <c r="C209" s="379" t="s">
        <v>182</v>
      </c>
      <c r="D209" s="381"/>
      <c r="E209" s="382"/>
      <c r="F209" s="380" t="s">
        <v>100</v>
      </c>
      <c r="G209" s="382"/>
      <c r="H209" s="378"/>
      <c r="I209" s="382"/>
      <c r="J209" s="378"/>
      <c r="K209" s="382"/>
      <c r="L209" s="38"/>
      <c r="M209" s="378"/>
      <c r="N209" s="382"/>
      <c r="O209" s="39" t="s">
        <v>100</v>
      </c>
      <c r="P209" s="378"/>
      <c r="Q209" s="382"/>
      <c r="R209" s="378"/>
      <c r="S209" s="381"/>
      <c r="T209" s="382"/>
      <c r="U209" s="37">
        <v>0</v>
      </c>
    </row>
    <row r="210" spans="1:21" ht="14.25" customHeight="1" x14ac:dyDescent="0.25">
      <c r="A210" s="39" t="s">
        <v>100</v>
      </c>
      <c r="B210" s="39" t="s">
        <v>181</v>
      </c>
      <c r="C210" s="379" t="s">
        <v>180</v>
      </c>
      <c r="D210" s="381"/>
      <c r="E210" s="382"/>
      <c r="F210" s="380" t="s">
        <v>179</v>
      </c>
      <c r="G210" s="382"/>
      <c r="H210" s="378"/>
      <c r="I210" s="382"/>
      <c r="J210" s="378"/>
      <c r="K210" s="382"/>
      <c r="L210" s="38"/>
      <c r="M210" s="378"/>
      <c r="N210" s="382"/>
      <c r="O210" s="39" t="s">
        <v>100</v>
      </c>
      <c r="P210" s="378"/>
      <c r="Q210" s="382"/>
      <c r="R210" s="378"/>
      <c r="S210" s="381"/>
      <c r="T210" s="382"/>
      <c r="U210" s="37">
        <v>0</v>
      </c>
    </row>
    <row r="211" spans="1:21" ht="14.25" customHeight="1" x14ac:dyDescent="0.25">
      <c r="A211" s="39" t="s">
        <v>100</v>
      </c>
      <c r="B211" s="39" t="s">
        <v>178</v>
      </c>
      <c r="C211" s="379" t="s">
        <v>177</v>
      </c>
      <c r="D211" s="381"/>
      <c r="E211" s="382"/>
      <c r="F211" s="380" t="s">
        <v>100</v>
      </c>
      <c r="G211" s="382"/>
      <c r="H211" s="378"/>
      <c r="I211" s="382"/>
      <c r="J211" s="378"/>
      <c r="K211" s="382"/>
      <c r="L211" s="38"/>
      <c r="M211" s="378"/>
      <c r="N211" s="382"/>
      <c r="O211" s="39" t="s">
        <v>100</v>
      </c>
      <c r="P211" s="378"/>
      <c r="Q211" s="382"/>
      <c r="R211" s="378"/>
      <c r="S211" s="381"/>
      <c r="T211" s="382"/>
      <c r="U211" s="37">
        <v>83.04</v>
      </c>
    </row>
    <row r="212" spans="1:21" ht="36.6" customHeight="1" x14ac:dyDescent="0.25">
      <c r="A212" s="39" t="s">
        <v>100</v>
      </c>
      <c r="B212" s="39" t="s">
        <v>309</v>
      </c>
      <c r="C212" s="379" t="s">
        <v>308</v>
      </c>
      <c r="D212" s="381"/>
      <c r="E212" s="382"/>
      <c r="F212" s="380" t="s">
        <v>214</v>
      </c>
      <c r="G212" s="382"/>
      <c r="H212" s="383">
        <v>0.08</v>
      </c>
      <c r="I212" s="382"/>
      <c r="J212" s="383">
        <v>1</v>
      </c>
      <c r="K212" s="382"/>
      <c r="L212" s="37">
        <v>4.7999999999999996E-3</v>
      </c>
      <c r="M212" s="378">
        <v>16655</v>
      </c>
      <c r="N212" s="382"/>
      <c r="O212" s="39" t="s">
        <v>187</v>
      </c>
      <c r="P212" s="383">
        <v>16655</v>
      </c>
      <c r="Q212" s="382"/>
      <c r="R212" s="378"/>
      <c r="S212" s="381"/>
      <c r="T212" s="382"/>
      <c r="U212" s="37">
        <v>79.94</v>
      </c>
    </row>
    <row r="213" spans="1:21" ht="14.25" customHeight="1" x14ac:dyDescent="0.25">
      <c r="A213" s="39" t="s">
        <v>100</v>
      </c>
      <c r="B213" s="39" t="s">
        <v>307</v>
      </c>
      <c r="C213" s="379" t="s">
        <v>306</v>
      </c>
      <c r="D213" s="381"/>
      <c r="E213" s="382"/>
      <c r="F213" s="380" t="s">
        <v>174</v>
      </c>
      <c r="G213" s="382"/>
      <c r="H213" s="383">
        <v>8.0000000000000004E-4</v>
      </c>
      <c r="I213" s="382"/>
      <c r="J213" s="383">
        <v>1</v>
      </c>
      <c r="K213" s="382"/>
      <c r="L213" s="37">
        <v>4.8000000000000001E-5</v>
      </c>
      <c r="M213" s="378"/>
      <c r="N213" s="382"/>
      <c r="O213" s="39" t="s">
        <v>100</v>
      </c>
      <c r="P213" s="383">
        <v>64494.01</v>
      </c>
      <c r="Q213" s="382"/>
      <c r="R213" s="378"/>
      <c r="S213" s="381"/>
      <c r="T213" s="382"/>
      <c r="U213" s="37">
        <v>3.1</v>
      </c>
    </row>
    <row r="214" spans="1:21" ht="14.25" customHeight="1" x14ac:dyDescent="0.25">
      <c r="A214" s="39" t="s">
        <v>100</v>
      </c>
      <c r="B214" s="39" t="s">
        <v>100</v>
      </c>
      <c r="C214" s="365" t="s">
        <v>166</v>
      </c>
      <c r="D214" s="381"/>
      <c r="E214" s="382"/>
      <c r="F214" s="380" t="s">
        <v>100</v>
      </c>
      <c r="G214" s="382"/>
      <c r="H214" s="378"/>
      <c r="I214" s="382"/>
      <c r="J214" s="378"/>
      <c r="K214" s="382"/>
      <c r="L214" s="38"/>
      <c r="M214" s="378"/>
      <c r="N214" s="382"/>
      <c r="O214" s="39" t="s">
        <v>100</v>
      </c>
      <c r="P214" s="378"/>
      <c r="Q214" s="382"/>
      <c r="R214" s="378"/>
      <c r="S214" s="381"/>
      <c r="T214" s="382"/>
      <c r="U214" s="35">
        <v>4634.5600000000004</v>
      </c>
    </row>
    <row r="215" spans="1:21" ht="60.75" customHeight="1" x14ac:dyDescent="0.25">
      <c r="A215" s="40" t="s">
        <v>76</v>
      </c>
      <c r="B215" s="39" t="s">
        <v>304</v>
      </c>
      <c r="C215" s="379" t="s">
        <v>303</v>
      </c>
      <c r="D215" s="381"/>
      <c r="E215" s="382"/>
      <c r="F215" s="380" t="s">
        <v>302</v>
      </c>
      <c r="G215" s="382"/>
      <c r="H215" s="383">
        <v>60</v>
      </c>
      <c r="I215" s="382"/>
      <c r="J215" s="384" t="s">
        <v>187</v>
      </c>
      <c r="K215" s="382"/>
      <c r="L215" s="37">
        <v>60</v>
      </c>
      <c r="M215" s="383">
        <v>815.16</v>
      </c>
      <c r="N215" s="382"/>
      <c r="O215" s="39" t="s">
        <v>60</v>
      </c>
      <c r="P215" s="383">
        <v>896.68</v>
      </c>
      <c r="Q215" s="382"/>
      <c r="R215" s="378"/>
      <c r="S215" s="381"/>
      <c r="T215" s="382"/>
      <c r="U215" s="37">
        <v>53800.800000000003</v>
      </c>
    </row>
    <row r="216" spans="1:21" ht="14.25" customHeight="1" x14ac:dyDescent="0.25">
      <c r="A216" s="41" t="s">
        <v>100</v>
      </c>
      <c r="B216" s="41" t="s">
        <v>100</v>
      </c>
      <c r="C216" s="379" t="s">
        <v>165</v>
      </c>
      <c r="D216" s="381"/>
      <c r="E216" s="382"/>
      <c r="F216" s="380" t="s">
        <v>100</v>
      </c>
      <c r="G216" s="382"/>
      <c r="H216" s="378"/>
      <c r="I216" s="382"/>
      <c r="J216" s="379" t="s">
        <v>100</v>
      </c>
      <c r="K216" s="382"/>
      <c r="L216" s="39" t="s">
        <v>100</v>
      </c>
      <c r="M216" s="379" t="s">
        <v>100</v>
      </c>
      <c r="N216" s="382"/>
      <c r="O216" s="41" t="s">
        <v>100</v>
      </c>
      <c r="P216" s="378"/>
      <c r="Q216" s="382"/>
      <c r="R216" s="379" t="s">
        <v>100</v>
      </c>
      <c r="S216" s="381"/>
      <c r="T216" s="382"/>
      <c r="U216" s="37">
        <v>4551.5200000000004</v>
      </c>
    </row>
    <row r="217" spans="1:21" ht="28.35" customHeight="1" x14ac:dyDescent="0.25">
      <c r="A217" s="41" t="s">
        <v>100</v>
      </c>
      <c r="B217" s="39" t="s">
        <v>301</v>
      </c>
      <c r="C217" s="379" t="s">
        <v>300</v>
      </c>
      <c r="D217" s="381"/>
      <c r="E217" s="382"/>
      <c r="F217" s="380" t="s">
        <v>160</v>
      </c>
      <c r="G217" s="382"/>
      <c r="H217" s="383">
        <v>98</v>
      </c>
      <c r="I217" s="382"/>
      <c r="J217" s="383">
        <v>1</v>
      </c>
      <c r="K217" s="382"/>
      <c r="L217" s="37">
        <v>98</v>
      </c>
      <c r="M217" s="378"/>
      <c r="N217" s="382"/>
      <c r="O217" s="39" t="s">
        <v>100</v>
      </c>
      <c r="P217" s="378"/>
      <c r="Q217" s="382"/>
      <c r="R217" s="384" t="s">
        <v>100</v>
      </c>
      <c r="S217" s="381"/>
      <c r="T217" s="382"/>
      <c r="U217" s="37">
        <v>4460.49</v>
      </c>
    </row>
    <row r="218" spans="1:21" ht="28.35" customHeight="1" x14ac:dyDescent="0.25">
      <c r="A218" s="41" t="s">
        <v>100</v>
      </c>
      <c r="B218" s="39" t="s">
        <v>299</v>
      </c>
      <c r="C218" s="379" t="s">
        <v>298</v>
      </c>
      <c r="D218" s="381"/>
      <c r="E218" s="382"/>
      <c r="F218" s="380" t="s">
        <v>160</v>
      </c>
      <c r="G218" s="382"/>
      <c r="H218" s="383">
        <v>58</v>
      </c>
      <c r="I218" s="382"/>
      <c r="J218" s="383">
        <v>1</v>
      </c>
      <c r="K218" s="382"/>
      <c r="L218" s="37">
        <v>58</v>
      </c>
      <c r="M218" s="378"/>
      <c r="N218" s="382"/>
      <c r="O218" s="39" t="s">
        <v>100</v>
      </c>
      <c r="P218" s="378"/>
      <c r="Q218" s="382"/>
      <c r="R218" s="384" t="s">
        <v>100</v>
      </c>
      <c r="S218" s="381"/>
      <c r="T218" s="382"/>
      <c r="U218" s="37">
        <v>2639.88</v>
      </c>
    </row>
    <row r="219" spans="1:21" ht="14.25" customHeight="1" x14ac:dyDescent="0.25">
      <c r="A219" s="36" t="s">
        <v>100</v>
      </c>
      <c r="B219" s="36" t="s">
        <v>100</v>
      </c>
      <c r="C219" s="365" t="s">
        <v>136</v>
      </c>
      <c r="D219" s="381"/>
      <c r="E219" s="381"/>
      <c r="F219" s="381"/>
      <c r="G219" s="381"/>
      <c r="H219" s="381"/>
      <c r="I219" s="381"/>
      <c r="J219" s="381"/>
      <c r="K219" s="381"/>
      <c r="L219" s="382"/>
      <c r="M219" s="385" t="s">
        <v>100</v>
      </c>
      <c r="N219" s="381"/>
      <c r="O219" s="382"/>
      <c r="P219" s="386">
        <v>1092262.17</v>
      </c>
      <c r="Q219" s="382"/>
      <c r="R219" s="369"/>
      <c r="S219" s="381"/>
      <c r="T219" s="382"/>
      <c r="U219" s="35">
        <v>65535.73</v>
      </c>
    </row>
    <row r="220" spans="1:21" ht="38.85" customHeight="1" x14ac:dyDescent="0.25">
      <c r="A220" s="44" t="s">
        <v>320</v>
      </c>
      <c r="B220" s="43" t="s">
        <v>546</v>
      </c>
      <c r="C220" s="365" t="s">
        <v>860</v>
      </c>
      <c r="D220" s="381"/>
      <c r="E220" s="382"/>
      <c r="F220" s="367" t="s">
        <v>279</v>
      </c>
      <c r="G220" s="382"/>
      <c r="H220" s="368">
        <v>1.4279999999999999</v>
      </c>
      <c r="I220" s="382"/>
      <c r="J220" s="368">
        <v>1</v>
      </c>
      <c r="K220" s="382"/>
      <c r="L220" s="35">
        <v>1.4279999999999999</v>
      </c>
      <c r="M220" s="369"/>
      <c r="N220" s="382"/>
      <c r="O220" s="42"/>
      <c r="P220" s="369"/>
      <c r="Q220" s="382"/>
      <c r="R220" s="369"/>
      <c r="S220" s="381"/>
      <c r="T220" s="382"/>
      <c r="U220" s="38"/>
    </row>
    <row r="221" spans="1:21" ht="28.35" customHeight="1" x14ac:dyDescent="0.25">
      <c r="A221" s="40" t="s">
        <v>100</v>
      </c>
      <c r="B221" s="39" t="s">
        <v>191</v>
      </c>
      <c r="C221" s="379" t="s">
        <v>190</v>
      </c>
      <c r="D221" s="381"/>
      <c r="E221" s="381"/>
      <c r="F221" s="381"/>
      <c r="G221" s="381"/>
      <c r="H221" s="381"/>
      <c r="I221" s="381"/>
      <c r="J221" s="381"/>
      <c r="K221" s="381"/>
      <c r="L221" s="381"/>
      <c r="M221" s="381"/>
      <c r="N221" s="381"/>
      <c r="O221" s="381"/>
      <c r="P221" s="381"/>
      <c r="Q221" s="381"/>
      <c r="R221" s="381"/>
      <c r="S221" s="381"/>
      <c r="T221" s="382"/>
      <c r="U221" s="41" t="s">
        <v>100</v>
      </c>
    </row>
    <row r="222" spans="1:21" ht="14.25" customHeight="1" x14ac:dyDescent="0.25">
      <c r="A222" s="39" t="s">
        <v>100</v>
      </c>
      <c r="B222" s="39" t="s">
        <v>187</v>
      </c>
      <c r="C222" s="379" t="s">
        <v>186</v>
      </c>
      <c r="D222" s="381"/>
      <c r="E222" s="382"/>
      <c r="F222" s="380" t="s">
        <v>179</v>
      </c>
      <c r="G222" s="382"/>
      <c r="H222" s="378"/>
      <c r="I222" s="382"/>
      <c r="J222" s="378"/>
      <c r="K222" s="382"/>
      <c r="L222" s="37">
        <v>74.213160000000002</v>
      </c>
      <c r="M222" s="378"/>
      <c r="N222" s="382"/>
      <c r="O222" s="39" t="s">
        <v>100</v>
      </c>
      <c r="P222" s="378"/>
      <c r="Q222" s="382"/>
      <c r="R222" s="378"/>
      <c r="S222" s="381"/>
      <c r="T222" s="382"/>
      <c r="U222" s="37">
        <v>41798.339999999997</v>
      </c>
    </row>
    <row r="223" spans="1:21" ht="14.25" customHeight="1" x14ac:dyDescent="0.25">
      <c r="A223" s="39" t="s">
        <v>100</v>
      </c>
      <c r="B223" s="39" t="s">
        <v>264</v>
      </c>
      <c r="C223" s="379" t="s">
        <v>263</v>
      </c>
      <c r="D223" s="381"/>
      <c r="E223" s="382"/>
      <c r="F223" s="380" t="s">
        <v>179</v>
      </c>
      <c r="G223" s="382"/>
      <c r="H223" s="383">
        <v>51.97</v>
      </c>
      <c r="I223" s="382"/>
      <c r="J223" s="383">
        <v>1</v>
      </c>
      <c r="K223" s="382"/>
      <c r="L223" s="37">
        <v>74.213160000000002</v>
      </c>
      <c r="M223" s="378"/>
      <c r="N223" s="382"/>
      <c r="O223" s="39" t="s">
        <v>100</v>
      </c>
      <c r="P223" s="383">
        <v>563.22</v>
      </c>
      <c r="Q223" s="382"/>
      <c r="R223" s="383">
        <v>1</v>
      </c>
      <c r="S223" s="381"/>
      <c r="T223" s="382"/>
      <c r="U223" s="37">
        <v>41798.339999999997</v>
      </c>
    </row>
    <row r="224" spans="1:21" ht="14.25" customHeight="1" x14ac:dyDescent="0.25">
      <c r="A224" s="39" t="s">
        <v>100</v>
      </c>
      <c r="B224" s="39" t="s">
        <v>183</v>
      </c>
      <c r="C224" s="379" t="s">
        <v>182</v>
      </c>
      <c r="D224" s="381"/>
      <c r="E224" s="382"/>
      <c r="F224" s="380" t="s">
        <v>100</v>
      </c>
      <c r="G224" s="382"/>
      <c r="H224" s="378"/>
      <c r="I224" s="382"/>
      <c r="J224" s="378"/>
      <c r="K224" s="382"/>
      <c r="L224" s="38"/>
      <c r="M224" s="378"/>
      <c r="N224" s="382"/>
      <c r="O224" s="39" t="s">
        <v>100</v>
      </c>
      <c r="P224" s="378"/>
      <c r="Q224" s="382"/>
      <c r="R224" s="378"/>
      <c r="S224" s="381"/>
      <c r="T224" s="382"/>
      <c r="U224" s="37">
        <v>11878.84</v>
      </c>
    </row>
    <row r="225" spans="1:21" ht="14.25" customHeight="1" x14ac:dyDescent="0.25">
      <c r="A225" s="39" t="s">
        <v>100</v>
      </c>
      <c r="B225" s="39" t="s">
        <v>181</v>
      </c>
      <c r="C225" s="379" t="s">
        <v>180</v>
      </c>
      <c r="D225" s="381"/>
      <c r="E225" s="382"/>
      <c r="F225" s="380" t="s">
        <v>179</v>
      </c>
      <c r="G225" s="382"/>
      <c r="H225" s="378"/>
      <c r="I225" s="382"/>
      <c r="J225" s="378"/>
      <c r="K225" s="382"/>
      <c r="L225" s="37">
        <v>12.666359999999999</v>
      </c>
      <c r="M225" s="378"/>
      <c r="N225" s="382"/>
      <c r="O225" s="39" t="s">
        <v>100</v>
      </c>
      <c r="P225" s="378"/>
      <c r="Q225" s="382"/>
      <c r="R225" s="378"/>
      <c r="S225" s="381"/>
      <c r="T225" s="382"/>
      <c r="U225" s="37">
        <v>7427.91</v>
      </c>
    </row>
    <row r="226" spans="1:21" ht="18.95" customHeight="1" x14ac:dyDescent="0.25">
      <c r="A226" s="39" t="s">
        <v>100</v>
      </c>
      <c r="B226" s="39" t="s">
        <v>254</v>
      </c>
      <c r="C226" s="379" t="s">
        <v>253</v>
      </c>
      <c r="D226" s="381"/>
      <c r="E226" s="382"/>
      <c r="F226" s="380" t="s">
        <v>218</v>
      </c>
      <c r="G226" s="382"/>
      <c r="H226" s="383">
        <v>2.0299999999999998</v>
      </c>
      <c r="I226" s="382"/>
      <c r="J226" s="383">
        <v>1</v>
      </c>
      <c r="K226" s="382"/>
      <c r="L226" s="37">
        <v>2.8988399999999999</v>
      </c>
      <c r="M226" s="378"/>
      <c r="N226" s="382"/>
      <c r="O226" s="39" t="s">
        <v>100</v>
      </c>
      <c r="P226" s="383">
        <v>1631.99</v>
      </c>
      <c r="Q226" s="382"/>
      <c r="R226" s="378"/>
      <c r="S226" s="381"/>
      <c r="T226" s="382"/>
      <c r="U226" s="37">
        <v>4730.88</v>
      </c>
    </row>
    <row r="227" spans="1:21" ht="14.25" customHeight="1" x14ac:dyDescent="0.25">
      <c r="A227" s="39" t="s">
        <v>100</v>
      </c>
      <c r="B227" s="39" t="s">
        <v>252</v>
      </c>
      <c r="C227" s="379" t="s">
        <v>251</v>
      </c>
      <c r="D227" s="381"/>
      <c r="E227" s="382"/>
      <c r="F227" s="380" t="s">
        <v>179</v>
      </c>
      <c r="G227" s="382"/>
      <c r="H227" s="383">
        <v>2.0299999999999998</v>
      </c>
      <c r="I227" s="382"/>
      <c r="J227" s="383">
        <v>1</v>
      </c>
      <c r="K227" s="382"/>
      <c r="L227" s="37">
        <v>2.8988399999999999</v>
      </c>
      <c r="M227" s="378"/>
      <c r="N227" s="382"/>
      <c r="O227" s="39" t="s">
        <v>100</v>
      </c>
      <c r="P227" s="383">
        <v>756.56</v>
      </c>
      <c r="Q227" s="382"/>
      <c r="R227" s="383">
        <v>1</v>
      </c>
      <c r="S227" s="381"/>
      <c r="T227" s="382"/>
      <c r="U227" s="37">
        <v>2193.15</v>
      </c>
    </row>
    <row r="228" spans="1:21" ht="18.95" customHeight="1" x14ac:dyDescent="0.25">
      <c r="A228" s="39" t="s">
        <v>100</v>
      </c>
      <c r="B228" s="39" t="s">
        <v>544</v>
      </c>
      <c r="C228" s="379" t="s">
        <v>543</v>
      </c>
      <c r="D228" s="381"/>
      <c r="E228" s="382"/>
      <c r="F228" s="380" t="s">
        <v>218</v>
      </c>
      <c r="G228" s="382"/>
      <c r="H228" s="383">
        <v>2.63</v>
      </c>
      <c r="I228" s="382"/>
      <c r="J228" s="383">
        <v>1</v>
      </c>
      <c r="K228" s="382"/>
      <c r="L228" s="37">
        <v>3.7556400000000001</v>
      </c>
      <c r="M228" s="378">
        <v>0.54</v>
      </c>
      <c r="N228" s="382"/>
      <c r="O228" s="39" t="s">
        <v>542</v>
      </c>
      <c r="P228" s="383">
        <v>0.86</v>
      </c>
      <c r="Q228" s="382"/>
      <c r="R228" s="378"/>
      <c r="S228" s="381"/>
      <c r="T228" s="382"/>
      <c r="U228" s="37">
        <v>3.23</v>
      </c>
    </row>
    <row r="229" spans="1:21" ht="18.95" customHeight="1" x14ac:dyDescent="0.25">
      <c r="A229" s="39" t="s">
        <v>100</v>
      </c>
      <c r="B229" s="39" t="s">
        <v>541</v>
      </c>
      <c r="C229" s="379" t="s">
        <v>540</v>
      </c>
      <c r="D229" s="381"/>
      <c r="E229" s="382"/>
      <c r="F229" s="380" t="s">
        <v>218</v>
      </c>
      <c r="G229" s="382"/>
      <c r="H229" s="383">
        <v>2.96</v>
      </c>
      <c r="I229" s="382"/>
      <c r="J229" s="383">
        <v>1</v>
      </c>
      <c r="K229" s="382"/>
      <c r="L229" s="37">
        <v>4.2268800000000004</v>
      </c>
      <c r="M229" s="378">
        <v>540.97</v>
      </c>
      <c r="N229" s="382"/>
      <c r="O229" s="39" t="s">
        <v>533</v>
      </c>
      <c r="P229" s="383">
        <v>697.85</v>
      </c>
      <c r="Q229" s="382"/>
      <c r="R229" s="378"/>
      <c r="S229" s="381"/>
      <c r="T229" s="382"/>
      <c r="U229" s="37">
        <v>2949.73</v>
      </c>
    </row>
    <row r="230" spans="1:21" ht="14.25" customHeight="1" x14ac:dyDescent="0.25">
      <c r="A230" s="39" t="s">
        <v>100</v>
      </c>
      <c r="B230" s="39" t="s">
        <v>539</v>
      </c>
      <c r="C230" s="379" t="s">
        <v>538</v>
      </c>
      <c r="D230" s="381"/>
      <c r="E230" s="382"/>
      <c r="F230" s="380" t="s">
        <v>179</v>
      </c>
      <c r="G230" s="382"/>
      <c r="H230" s="383">
        <v>2.96</v>
      </c>
      <c r="I230" s="382"/>
      <c r="J230" s="383">
        <v>1</v>
      </c>
      <c r="K230" s="382"/>
      <c r="L230" s="37">
        <v>4.2268800000000004</v>
      </c>
      <c r="M230" s="378"/>
      <c r="N230" s="382"/>
      <c r="O230" s="39" t="s">
        <v>100</v>
      </c>
      <c r="P230" s="383">
        <v>500.17</v>
      </c>
      <c r="Q230" s="382"/>
      <c r="R230" s="383">
        <v>1</v>
      </c>
      <c r="S230" s="381"/>
      <c r="T230" s="382"/>
      <c r="U230" s="37">
        <v>2114.16</v>
      </c>
    </row>
    <row r="231" spans="1:21" ht="18.95" customHeight="1" x14ac:dyDescent="0.25">
      <c r="A231" s="39" t="s">
        <v>100</v>
      </c>
      <c r="B231" s="39" t="s">
        <v>537</v>
      </c>
      <c r="C231" s="379" t="s">
        <v>536</v>
      </c>
      <c r="D231" s="381"/>
      <c r="E231" s="382"/>
      <c r="F231" s="380" t="s">
        <v>218</v>
      </c>
      <c r="G231" s="382"/>
      <c r="H231" s="383">
        <v>3.34</v>
      </c>
      <c r="I231" s="382"/>
      <c r="J231" s="383">
        <v>1</v>
      </c>
      <c r="K231" s="382"/>
      <c r="L231" s="37">
        <v>4.76952</v>
      </c>
      <c r="M231" s="378">
        <v>113.28</v>
      </c>
      <c r="N231" s="382"/>
      <c r="O231" s="39" t="s">
        <v>530</v>
      </c>
      <c r="P231" s="383">
        <v>137.07</v>
      </c>
      <c r="Q231" s="382"/>
      <c r="R231" s="378"/>
      <c r="S231" s="381"/>
      <c r="T231" s="382"/>
      <c r="U231" s="37">
        <v>653.76</v>
      </c>
    </row>
    <row r="232" spans="1:21" ht="18.95" customHeight="1" x14ac:dyDescent="0.25">
      <c r="A232" s="39" t="s">
        <v>100</v>
      </c>
      <c r="B232" s="39" t="s">
        <v>224</v>
      </c>
      <c r="C232" s="379" t="s">
        <v>223</v>
      </c>
      <c r="D232" s="381"/>
      <c r="E232" s="382"/>
      <c r="F232" s="380" t="s">
        <v>218</v>
      </c>
      <c r="G232" s="382"/>
      <c r="H232" s="383">
        <v>0.92</v>
      </c>
      <c r="I232" s="382"/>
      <c r="J232" s="383">
        <v>1</v>
      </c>
      <c r="K232" s="382"/>
      <c r="L232" s="37">
        <v>1.31376</v>
      </c>
      <c r="M232" s="378"/>
      <c r="N232" s="382"/>
      <c r="O232" s="39" t="s">
        <v>100</v>
      </c>
      <c r="P232" s="383">
        <v>656.62</v>
      </c>
      <c r="Q232" s="382"/>
      <c r="R232" s="378"/>
      <c r="S232" s="381"/>
      <c r="T232" s="382"/>
      <c r="U232" s="37">
        <v>862.64</v>
      </c>
    </row>
    <row r="233" spans="1:21" ht="14.25" customHeight="1" x14ac:dyDescent="0.25">
      <c r="A233" s="39" t="s">
        <v>100</v>
      </c>
      <c r="B233" s="39" t="s">
        <v>222</v>
      </c>
      <c r="C233" s="379" t="s">
        <v>221</v>
      </c>
      <c r="D233" s="381"/>
      <c r="E233" s="382"/>
      <c r="F233" s="380" t="s">
        <v>179</v>
      </c>
      <c r="G233" s="382"/>
      <c r="H233" s="383">
        <v>0.92</v>
      </c>
      <c r="I233" s="382"/>
      <c r="J233" s="383">
        <v>1</v>
      </c>
      <c r="K233" s="382"/>
      <c r="L233" s="37">
        <v>1.31376</v>
      </c>
      <c r="M233" s="378"/>
      <c r="N233" s="382"/>
      <c r="O233" s="39" t="s">
        <v>100</v>
      </c>
      <c r="P233" s="383">
        <v>563.22</v>
      </c>
      <c r="Q233" s="382"/>
      <c r="R233" s="383">
        <v>1</v>
      </c>
      <c r="S233" s="381"/>
      <c r="T233" s="382"/>
      <c r="U233" s="37">
        <v>739.94</v>
      </c>
    </row>
    <row r="234" spans="1:21" ht="18.95" customHeight="1" x14ac:dyDescent="0.25">
      <c r="A234" s="39" t="s">
        <v>100</v>
      </c>
      <c r="B234" s="39" t="s">
        <v>535</v>
      </c>
      <c r="C234" s="379" t="s">
        <v>534</v>
      </c>
      <c r="D234" s="381"/>
      <c r="E234" s="382"/>
      <c r="F234" s="380" t="s">
        <v>218</v>
      </c>
      <c r="G234" s="382"/>
      <c r="H234" s="383">
        <v>2.96</v>
      </c>
      <c r="I234" s="382"/>
      <c r="J234" s="383">
        <v>1</v>
      </c>
      <c r="K234" s="382"/>
      <c r="L234" s="37">
        <v>4.2268800000000004</v>
      </c>
      <c r="M234" s="378">
        <v>487.94</v>
      </c>
      <c r="N234" s="382"/>
      <c r="O234" s="39" t="s">
        <v>533</v>
      </c>
      <c r="P234" s="383">
        <v>629.44000000000005</v>
      </c>
      <c r="Q234" s="382"/>
      <c r="R234" s="378"/>
      <c r="S234" s="381"/>
      <c r="T234" s="382"/>
      <c r="U234" s="37">
        <v>2660.57</v>
      </c>
    </row>
    <row r="235" spans="1:21" ht="14.25" customHeight="1" x14ac:dyDescent="0.25">
      <c r="A235" s="39" t="s">
        <v>100</v>
      </c>
      <c r="B235" s="39" t="s">
        <v>222</v>
      </c>
      <c r="C235" s="379" t="s">
        <v>221</v>
      </c>
      <c r="D235" s="381"/>
      <c r="E235" s="382"/>
      <c r="F235" s="380" t="s">
        <v>179</v>
      </c>
      <c r="G235" s="382"/>
      <c r="H235" s="383">
        <v>2.96</v>
      </c>
      <c r="I235" s="382"/>
      <c r="J235" s="383">
        <v>1</v>
      </c>
      <c r="K235" s="382"/>
      <c r="L235" s="37">
        <v>4.2268800000000004</v>
      </c>
      <c r="M235" s="378"/>
      <c r="N235" s="382"/>
      <c r="O235" s="39" t="s">
        <v>100</v>
      </c>
      <c r="P235" s="383">
        <v>563.22</v>
      </c>
      <c r="Q235" s="382"/>
      <c r="R235" s="383">
        <v>1</v>
      </c>
      <c r="S235" s="381"/>
      <c r="T235" s="382"/>
      <c r="U235" s="37">
        <v>2380.66</v>
      </c>
    </row>
    <row r="236" spans="1:21" ht="14.25" customHeight="1" x14ac:dyDescent="0.25">
      <c r="A236" s="39" t="s">
        <v>100</v>
      </c>
      <c r="B236" s="39" t="s">
        <v>532</v>
      </c>
      <c r="C236" s="379" t="s">
        <v>531</v>
      </c>
      <c r="D236" s="381"/>
      <c r="E236" s="382"/>
      <c r="F236" s="380" t="s">
        <v>218</v>
      </c>
      <c r="G236" s="382"/>
      <c r="H236" s="383">
        <v>2.4</v>
      </c>
      <c r="I236" s="382"/>
      <c r="J236" s="383">
        <v>1</v>
      </c>
      <c r="K236" s="382"/>
      <c r="L236" s="37">
        <v>3.4272</v>
      </c>
      <c r="M236" s="378">
        <v>4.3499999999999996</v>
      </c>
      <c r="N236" s="382"/>
      <c r="O236" s="39" t="s">
        <v>530</v>
      </c>
      <c r="P236" s="383">
        <v>5.26</v>
      </c>
      <c r="Q236" s="382"/>
      <c r="R236" s="378"/>
      <c r="S236" s="381"/>
      <c r="T236" s="382"/>
      <c r="U236" s="37">
        <v>18.03</v>
      </c>
    </row>
    <row r="237" spans="1:21" ht="14.25" customHeight="1" x14ac:dyDescent="0.25">
      <c r="A237" s="39" t="s">
        <v>100</v>
      </c>
      <c r="B237" s="39" t="s">
        <v>178</v>
      </c>
      <c r="C237" s="379" t="s">
        <v>177</v>
      </c>
      <c r="D237" s="381"/>
      <c r="E237" s="382"/>
      <c r="F237" s="380" t="s">
        <v>100</v>
      </c>
      <c r="G237" s="382"/>
      <c r="H237" s="378"/>
      <c r="I237" s="382"/>
      <c r="J237" s="378"/>
      <c r="K237" s="382"/>
      <c r="L237" s="38"/>
      <c r="M237" s="378"/>
      <c r="N237" s="382"/>
      <c r="O237" s="39" t="s">
        <v>100</v>
      </c>
      <c r="P237" s="378"/>
      <c r="Q237" s="382"/>
      <c r="R237" s="378"/>
      <c r="S237" s="381"/>
      <c r="T237" s="382"/>
      <c r="U237" s="37">
        <v>1150.52</v>
      </c>
    </row>
    <row r="238" spans="1:21" ht="14.25" customHeight="1" x14ac:dyDescent="0.25">
      <c r="A238" s="39" t="s">
        <v>100</v>
      </c>
      <c r="B238" s="39" t="s">
        <v>262</v>
      </c>
      <c r="C238" s="379" t="s">
        <v>261</v>
      </c>
      <c r="D238" s="381"/>
      <c r="E238" s="382"/>
      <c r="F238" s="380" t="s">
        <v>156</v>
      </c>
      <c r="G238" s="382"/>
      <c r="H238" s="383">
        <v>2.7</v>
      </c>
      <c r="I238" s="382"/>
      <c r="J238" s="383">
        <v>1</v>
      </c>
      <c r="K238" s="382"/>
      <c r="L238" s="37">
        <v>3.8555999999999999</v>
      </c>
      <c r="M238" s="378">
        <v>41.38</v>
      </c>
      <c r="N238" s="382"/>
      <c r="O238" s="39" t="s">
        <v>260</v>
      </c>
      <c r="P238" s="383">
        <v>70.760000000000005</v>
      </c>
      <c r="Q238" s="382"/>
      <c r="R238" s="378"/>
      <c r="S238" s="381"/>
      <c r="T238" s="382"/>
      <c r="U238" s="37">
        <v>272.82</v>
      </c>
    </row>
    <row r="239" spans="1:21" ht="18.95" customHeight="1" x14ac:dyDescent="0.25">
      <c r="A239" s="39" t="s">
        <v>100</v>
      </c>
      <c r="B239" s="39" t="s">
        <v>529</v>
      </c>
      <c r="C239" s="379" t="s">
        <v>528</v>
      </c>
      <c r="D239" s="381"/>
      <c r="E239" s="382"/>
      <c r="F239" s="380" t="s">
        <v>174</v>
      </c>
      <c r="G239" s="382"/>
      <c r="H239" s="383">
        <v>5.0000000000000001E-4</v>
      </c>
      <c r="I239" s="382"/>
      <c r="J239" s="383">
        <v>1</v>
      </c>
      <c r="K239" s="382"/>
      <c r="L239" s="37">
        <v>7.1400000000000001E-4</v>
      </c>
      <c r="M239" s="378">
        <v>60258.2</v>
      </c>
      <c r="N239" s="382"/>
      <c r="O239" s="39" t="s">
        <v>292</v>
      </c>
      <c r="P239" s="383">
        <v>58450.45</v>
      </c>
      <c r="Q239" s="382"/>
      <c r="R239" s="378"/>
      <c r="S239" s="381"/>
      <c r="T239" s="382"/>
      <c r="U239" s="37">
        <v>41.73</v>
      </c>
    </row>
    <row r="240" spans="1:21" ht="18.95" customHeight="1" x14ac:dyDescent="0.25">
      <c r="A240" s="39" t="s">
        <v>100</v>
      </c>
      <c r="B240" s="39" t="s">
        <v>238</v>
      </c>
      <c r="C240" s="379" t="s">
        <v>237</v>
      </c>
      <c r="D240" s="381"/>
      <c r="E240" s="382"/>
      <c r="F240" s="380" t="s">
        <v>160</v>
      </c>
      <c r="G240" s="382"/>
      <c r="H240" s="383">
        <v>1</v>
      </c>
      <c r="I240" s="382"/>
      <c r="J240" s="383">
        <v>1</v>
      </c>
      <c r="K240" s="382"/>
      <c r="L240" s="37">
        <v>835.96671949999995</v>
      </c>
      <c r="M240" s="378"/>
      <c r="N240" s="382"/>
      <c r="O240" s="39" t="s">
        <v>100</v>
      </c>
      <c r="P240" s="383">
        <v>1</v>
      </c>
      <c r="Q240" s="382"/>
      <c r="R240" s="378"/>
      <c r="S240" s="381"/>
      <c r="T240" s="382"/>
      <c r="U240" s="37">
        <v>835.97</v>
      </c>
    </row>
    <row r="241" spans="1:21" ht="14.25" customHeight="1" x14ac:dyDescent="0.25">
      <c r="A241" s="39" t="s">
        <v>100</v>
      </c>
      <c r="B241" s="39" t="s">
        <v>100</v>
      </c>
      <c r="C241" s="365" t="s">
        <v>166</v>
      </c>
      <c r="D241" s="381"/>
      <c r="E241" s="382"/>
      <c r="F241" s="380" t="s">
        <v>100</v>
      </c>
      <c r="G241" s="382"/>
      <c r="H241" s="378"/>
      <c r="I241" s="382"/>
      <c r="J241" s="378"/>
      <c r="K241" s="382"/>
      <c r="L241" s="38"/>
      <c r="M241" s="378"/>
      <c r="N241" s="382"/>
      <c r="O241" s="39" t="s">
        <v>100</v>
      </c>
      <c r="P241" s="378"/>
      <c r="Q241" s="382"/>
      <c r="R241" s="378"/>
      <c r="S241" s="381"/>
      <c r="T241" s="382"/>
      <c r="U241" s="35">
        <v>62255.61</v>
      </c>
    </row>
    <row r="242" spans="1:21" ht="38.85" customHeight="1" x14ac:dyDescent="0.25">
      <c r="A242" s="40" t="s">
        <v>317</v>
      </c>
      <c r="B242" s="39" t="s">
        <v>698</v>
      </c>
      <c r="C242" s="379" t="s">
        <v>697</v>
      </c>
      <c r="D242" s="381"/>
      <c r="E242" s="382"/>
      <c r="F242" s="380" t="s">
        <v>266</v>
      </c>
      <c r="G242" s="382"/>
      <c r="H242" s="383">
        <v>0.14280000000000001</v>
      </c>
      <c r="I242" s="382"/>
      <c r="J242" s="384" t="s">
        <v>187</v>
      </c>
      <c r="K242" s="382"/>
      <c r="L242" s="37">
        <v>0.14280000000000001</v>
      </c>
      <c r="M242" s="383">
        <v>1997461.84</v>
      </c>
      <c r="N242" s="382"/>
      <c r="O242" s="39" t="s">
        <v>248</v>
      </c>
      <c r="P242" s="383">
        <v>2476852.6800000002</v>
      </c>
      <c r="Q242" s="382"/>
      <c r="R242" s="378"/>
      <c r="S242" s="381"/>
      <c r="T242" s="382"/>
      <c r="U242" s="37">
        <v>353694.56</v>
      </c>
    </row>
    <row r="243" spans="1:21" ht="14.25" customHeight="1" x14ac:dyDescent="0.25">
      <c r="A243" s="41" t="s">
        <v>100</v>
      </c>
      <c r="B243" s="41" t="s">
        <v>100</v>
      </c>
      <c r="C243" s="379" t="s">
        <v>165</v>
      </c>
      <c r="D243" s="381"/>
      <c r="E243" s="382"/>
      <c r="F243" s="380" t="s">
        <v>100</v>
      </c>
      <c r="G243" s="382"/>
      <c r="H243" s="378"/>
      <c r="I243" s="382"/>
      <c r="J243" s="379" t="s">
        <v>100</v>
      </c>
      <c r="K243" s="382"/>
      <c r="L243" s="39" t="s">
        <v>100</v>
      </c>
      <c r="M243" s="379" t="s">
        <v>100</v>
      </c>
      <c r="N243" s="382"/>
      <c r="O243" s="41" t="s">
        <v>100</v>
      </c>
      <c r="P243" s="378"/>
      <c r="Q243" s="382"/>
      <c r="R243" s="379" t="s">
        <v>100</v>
      </c>
      <c r="S243" s="381"/>
      <c r="T243" s="382"/>
      <c r="U243" s="37">
        <v>49226.25</v>
      </c>
    </row>
    <row r="244" spans="1:21" ht="28.35" customHeight="1" x14ac:dyDescent="0.25">
      <c r="A244" s="41" t="s">
        <v>100</v>
      </c>
      <c r="B244" s="39" t="s">
        <v>164</v>
      </c>
      <c r="C244" s="379" t="s">
        <v>163</v>
      </c>
      <c r="D244" s="381"/>
      <c r="E244" s="382"/>
      <c r="F244" s="380" t="s">
        <v>160</v>
      </c>
      <c r="G244" s="382"/>
      <c r="H244" s="383">
        <v>97</v>
      </c>
      <c r="I244" s="382"/>
      <c r="J244" s="383">
        <v>1</v>
      </c>
      <c r="K244" s="382"/>
      <c r="L244" s="37">
        <v>97</v>
      </c>
      <c r="M244" s="378"/>
      <c r="N244" s="382"/>
      <c r="O244" s="39" t="s">
        <v>100</v>
      </c>
      <c r="P244" s="378"/>
      <c r="Q244" s="382"/>
      <c r="R244" s="384" t="s">
        <v>100</v>
      </c>
      <c r="S244" s="381"/>
      <c r="T244" s="382"/>
      <c r="U244" s="37">
        <v>47749.46</v>
      </c>
    </row>
    <row r="245" spans="1:21" ht="28.35" customHeight="1" x14ac:dyDescent="0.25">
      <c r="A245" s="41" t="s">
        <v>100</v>
      </c>
      <c r="B245" s="39" t="s">
        <v>162</v>
      </c>
      <c r="C245" s="379" t="s">
        <v>161</v>
      </c>
      <c r="D245" s="381"/>
      <c r="E245" s="382"/>
      <c r="F245" s="380" t="s">
        <v>160</v>
      </c>
      <c r="G245" s="382"/>
      <c r="H245" s="383">
        <v>51</v>
      </c>
      <c r="I245" s="382"/>
      <c r="J245" s="383">
        <v>1</v>
      </c>
      <c r="K245" s="382"/>
      <c r="L245" s="37">
        <v>51</v>
      </c>
      <c r="M245" s="378"/>
      <c r="N245" s="382"/>
      <c r="O245" s="39" t="s">
        <v>100</v>
      </c>
      <c r="P245" s="378"/>
      <c r="Q245" s="382"/>
      <c r="R245" s="384" t="s">
        <v>100</v>
      </c>
      <c r="S245" s="381"/>
      <c r="T245" s="382"/>
      <c r="U245" s="37">
        <v>25105.39</v>
      </c>
    </row>
    <row r="246" spans="1:21" ht="14.25" customHeight="1" x14ac:dyDescent="0.25">
      <c r="A246" s="36" t="s">
        <v>100</v>
      </c>
      <c r="B246" s="36" t="s">
        <v>100</v>
      </c>
      <c r="C246" s="365" t="s">
        <v>136</v>
      </c>
      <c r="D246" s="381"/>
      <c r="E246" s="381"/>
      <c r="F246" s="381"/>
      <c r="G246" s="381"/>
      <c r="H246" s="381"/>
      <c r="I246" s="381"/>
      <c r="J246" s="381"/>
      <c r="K246" s="381"/>
      <c r="L246" s="382"/>
      <c r="M246" s="385" t="s">
        <v>100</v>
      </c>
      <c r="N246" s="381"/>
      <c r="O246" s="382"/>
      <c r="P246" s="386">
        <v>342300.43</v>
      </c>
      <c r="Q246" s="382"/>
      <c r="R246" s="369"/>
      <c r="S246" s="381"/>
      <c r="T246" s="382"/>
      <c r="U246" s="35">
        <v>488805.02</v>
      </c>
    </row>
    <row r="247" spans="1:21" ht="28.35" customHeight="1" x14ac:dyDescent="0.25">
      <c r="A247" s="44" t="s">
        <v>314</v>
      </c>
      <c r="B247" s="43" t="s">
        <v>289</v>
      </c>
      <c r="C247" s="365" t="s">
        <v>288</v>
      </c>
      <c r="D247" s="381"/>
      <c r="E247" s="382"/>
      <c r="F247" s="367" t="s">
        <v>279</v>
      </c>
      <c r="G247" s="382"/>
      <c r="H247" s="368">
        <v>0.7</v>
      </c>
      <c r="I247" s="382"/>
      <c r="J247" s="368">
        <v>1</v>
      </c>
      <c r="K247" s="382"/>
      <c r="L247" s="35">
        <v>0.7</v>
      </c>
      <c r="M247" s="369"/>
      <c r="N247" s="382"/>
      <c r="O247" s="42"/>
      <c r="P247" s="369"/>
      <c r="Q247" s="382"/>
      <c r="R247" s="369"/>
      <c r="S247" s="381"/>
      <c r="T247" s="382"/>
      <c r="U247" s="38"/>
    </row>
    <row r="248" spans="1:21" ht="28.35" customHeight="1" x14ac:dyDescent="0.25">
      <c r="A248" s="40" t="s">
        <v>100</v>
      </c>
      <c r="B248" s="39" t="s">
        <v>191</v>
      </c>
      <c r="C248" s="379" t="s">
        <v>190</v>
      </c>
      <c r="D248" s="381"/>
      <c r="E248" s="381"/>
      <c r="F248" s="381"/>
      <c r="G248" s="381"/>
      <c r="H248" s="381"/>
      <c r="I248" s="381"/>
      <c r="J248" s="381"/>
      <c r="K248" s="381"/>
      <c r="L248" s="381"/>
      <c r="M248" s="381"/>
      <c r="N248" s="381"/>
      <c r="O248" s="381"/>
      <c r="P248" s="381"/>
      <c r="Q248" s="381"/>
      <c r="R248" s="381"/>
      <c r="S248" s="381"/>
      <c r="T248" s="382"/>
      <c r="U248" s="41" t="s">
        <v>100</v>
      </c>
    </row>
    <row r="249" spans="1:21" ht="28.35" customHeight="1" x14ac:dyDescent="0.25">
      <c r="A249" s="40" t="s">
        <v>100</v>
      </c>
      <c r="B249" s="39" t="s">
        <v>189</v>
      </c>
      <c r="C249" s="379" t="s">
        <v>188</v>
      </c>
      <c r="D249" s="381"/>
      <c r="E249" s="381"/>
      <c r="F249" s="381"/>
      <c r="G249" s="381"/>
      <c r="H249" s="381"/>
      <c r="I249" s="381"/>
      <c r="J249" s="381"/>
      <c r="K249" s="381"/>
      <c r="L249" s="381"/>
      <c r="M249" s="381"/>
      <c r="N249" s="381"/>
      <c r="O249" s="381"/>
      <c r="P249" s="381"/>
      <c r="Q249" s="381"/>
      <c r="R249" s="381"/>
      <c r="S249" s="381"/>
      <c r="T249" s="382"/>
      <c r="U249" s="41" t="s">
        <v>100</v>
      </c>
    </row>
    <row r="250" spans="1:21" ht="14.25" customHeight="1" x14ac:dyDescent="0.25">
      <c r="A250" s="39" t="s">
        <v>100</v>
      </c>
      <c r="B250" s="39" t="s">
        <v>187</v>
      </c>
      <c r="C250" s="379" t="s">
        <v>186</v>
      </c>
      <c r="D250" s="381"/>
      <c r="E250" s="382"/>
      <c r="F250" s="380" t="s">
        <v>179</v>
      </c>
      <c r="G250" s="382"/>
      <c r="H250" s="378"/>
      <c r="I250" s="382"/>
      <c r="J250" s="378"/>
      <c r="K250" s="382"/>
      <c r="L250" s="37">
        <v>4.6207000000000003</v>
      </c>
      <c r="M250" s="378"/>
      <c r="N250" s="382"/>
      <c r="O250" s="39" t="s">
        <v>100</v>
      </c>
      <c r="P250" s="378"/>
      <c r="Q250" s="382"/>
      <c r="R250" s="378"/>
      <c r="S250" s="381"/>
      <c r="T250" s="382"/>
      <c r="U250" s="37">
        <v>2544.1999999999998</v>
      </c>
    </row>
    <row r="251" spans="1:21" ht="14.25" customHeight="1" x14ac:dyDescent="0.25">
      <c r="A251" s="39" t="s">
        <v>100</v>
      </c>
      <c r="B251" s="39" t="s">
        <v>185</v>
      </c>
      <c r="C251" s="379" t="s">
        <v>184</v>
      </c>
      <c r="D251" s="381"/>
      <c r="E251" s="382"/>
      <c r="F251" s="380" t="s">
        <v>179</v>
      </c>
      <c r="G251" s="382"/>
      <c r="H251" s="383">
        <v>5.74</v>
      </c>
      <c r="I251" s="382"/>
      <c r="J251" s="383">
        <v>1.1499999999999999</v>
      </c>
      <c r="K251" s="382"/>
      <c r="L251" s="37">
        <v>4.6207000000000003</v>
      </c>
      <c r="M251" s="378"/>
      <c r="N251" s="382"/>
      <c r="O251" s="39" t="s">
        <v>100</v>
      </c>
      <c r="P251" s="383">
        <v>550.61</v>
      </c>
      <c r="Q251" s="382"/>
      <c r="R251" s="383">
        <v>1</v>
      </c>
      <c r="S251" s="381"/>
      <c r="T251" s="382"/>
      <c r="U251" s="37">
        <v>2544.1999999999998</v>
      </c>
    </row>
    <row r="252" spans="1:21" ht="14.25" customHeight="1" x14ac:dyDescent="0.25">
      <c r="A252" s="39" t="s">
        <v>100</v>
      </c>
      <c r="B252" s="39" t="s">
        <v>183</v>
      </c>
      <c r="C252" s="379" t="s">
        <v>182</v>
      </c>
      <c r="D252" s="381"/>
      <c r="E252" s="382"/>
      <c r="F252" s="380" t="s">
        <v>100</v>
      </c>
      <c r="G252" s="382"/>
      <c r="H252" s="378"/>
      <c r="I252" s="382"/>
      <c r="J252" s="378"/>
      <c r="K252" s="382"/>
      <c r="L252" s="38"/>
      <c r="M252" s="378"/>
      <c r="N252" s="382"/>
      <c r="O252" s="39" t="s">
        <v>100</v>
      </c>
      <c r="P252" s="378"/>
      <c r="Q252" s="382"/>
      <c r="R252" s="378"/>
      <c r="S252" s="381"/>
      <c r="T252" s="382"/>
      <c r="U252" s="37">
        <v>3537.27</v>
      </c>
    </row>
    <row r="253" spans="1:21" ht="14.25" customHeight="1" x14ac:dyDescent="0.25">
      <c r="A253" s="39" t="s">
        <v>100</v>
      </c>
      <c r="B253" s="39" t="s">
        <v>181</v>
      </c>
      <c r="C253" s="379" t="s">
        <v>180</v>
      </c>
      <c r="D253" s="381"/>
      <c r="E253" s="382"/>
      <c r="F253" s="380" t="s">
        <v>179</v>
      </c>
      <c r="G253" s="382"/>
      <c r="H253" s="378"/>
      <c r="I253" s="382"/>
      <c r="J253" s="378"/>
      <c r="K253" s="382"/>
      <c r="L253" s="37">
        <v>3.0912000000000002</v>
      </c>
      <c r="M253" s="378"/>
      <c r="N253" s="382"/>
      <c r="O253" s="39" t="s">
        <v>100</v>
      </c>
      <c r="P253" s="378"/>
      <c r="Q253" s="382"/>
      <c r="R253" s="378"/>
      <c r="S253" s="381"/>
      <c r="T253" s="382"/>
      <c r="U253" s="37">
        <v>2039.85</v>
      </c>
    </row>
    <row r="254" spans="1:21" ht="18.95" customHeight="1" x14ac:dyDescent="0.25">
      <c r="A254" s="39" t="s">
        <v>100</v>
      </c>
      <c r="B254" s="39" t="s">
        <v>254</v>
      </c>
      <c r="C254" s="379" t="s">
        <v>253</v>
      </c>
      <c r="D254" s="381"/>
      <c r="E254" s="382"/>
      <c r="F254" s="380" t="s">
        <v>218</v>
      </c>
      <c r="G254" s="382"/>
      <c r="H254" s="383">
        <v>1.92</v>
      </c>
      <c r="I254" s="382"/>
      <c r="J254" s="383">
        <v>1.1499999999999999</v>
      </c>
      <c r="K254" s="382"/>
      <c r="L254" s="37">
        <v>1.5456000000000001</v>
      </c>
      <c r="M254" s="378"/>
      <c r="N254" s="382"/>
      <c r="O254" s="39" t="s">
        <v>100</v>
      </c>
      <c r="P254" s="383">
        <v>1631.99</v>
      </c>
      <c r="Q254" s="382"/>
      <c r="R254" s="378"/>
      <c r="S254" s="381"/>
      <c r="T254" s="382"/>
      <c r="U254" s="37">
        <v>2522.4</v>
      </c>
    </row>
    <row r="255" spans="1:21" ht="14.25" customHeight="1" x14ac:dyDescent="0.25">
      <c r="A255" s="39" t="s">
        <v>100</v>
      </c>
      <c r="B255" s="39" t="s">
        <v>252</v>
      </c>
      <c r="C255" s="379" t="s">
        <v>251</v>
      </c>
      <c r="D255" s="381"/>
      <c r="E255" s="382"/>
      <c r="F255" s="380" t="s">
        <v>179</v>
      </c>
      <c r="G255" s="382"/>
      <c r="H255" s="383">
        <v>1.92</v>
      </c>
      <c r="I255" s="382"/>
      <c r="J255" s="383">
        <v>1.1499999999999999</v>
      </c>
      <c r="K255" s="382"/>
      <c r="L255" s="37">
        <v>1.5456000000000001</v>
      </c>
      <c r="M255" s="378"/>
      <c r="N255" s="382"/>
      <c r="O255" s="39" t="s">
        <v>100</v>
      </c>
      <c r="P255" s="383">
        <v>756.56</v>
      </c>
      <c r="Q255" s="382"/>
      <c r="R255" s="383">
        <v>1</v>
      </c>
      <c r="S255" s="381"/>
      <c r="T255" s="382"/>
      <c r="U255" s="37">
        <v>1169.3399999999999</v>
      </c>
    </row>
    <row r="256" spans="1:21" ht="18.95" customHeight="1" x14ac:dyDescent="0.25">
      <c r="A256" s="39" t="s">
        <v>100</v>
      </c>
      <c r="B256" s="39" t="s">
        <v>224</v>
      </c>
      <c r="C256" s="379" t="s">
        <v>223</v>
      </c>
      <c r="D256" s="381"/>
      <c r="E256" s="382"/>
      <c r="F256" s="380" t="s">
        <v>218</v>
      </c>
      <c r="G256" s="382"/>
      <c r="H256" s="383">
        <v>1.92</v>
      </c>
      <c r="I256" s="382"/>
      <c r="J256" s="383">
        <v>1.1499999999999999</v>
      </c>
      <c r="K256" s="382"/>
      <c r="L256" s="37">
        <v>1.5456000000000001</v>
      </c>
      <c r="M256" s="378"/>
      <c r="N256" s="382"/>
      <c r="O256" s="39" t="s">
        <v>100</v>
      </c>
      <c r="P256" s="383">
        <v>656.62</v>
      </c>
      <c r="Q256" s="382"/>
      <c r="R256" s="378"/>
      <c r="S256" s="381"/>
      <c r="T256" s="382"/>
      <c r="U256" s="37">
        <v>1014.87</v>
      </c>
    </row>
    <row r="257" spans="1:21" ht="14.25" customHeight="1" x14ac:dyDescent="0.25">
      <c r="A257" s="39" t="s">
        <v>100</v>
      </c>
      <c r="B257" s="39" t="s">
        <v>222</v>
      </c>
      <c r="C257" s="379" t="s">
        <v>221</v>
      </c>
      <c r="D257" s="381"/>
      <c r="E257" s="382"/>
      <c r="F257" s="380" t="s">
        <v>179</v>
      </c>
      <c r="G257" s="382"/>
      <c r="H257" s="383">
        <v>1.92</v>
      </c>
      <c r="I257" s="382"/>
      <c r="J257" s="383">
        <v>1.1499999999999999</v>
      </c>
      <c r="K257" s="382"/>
      <c r="L257" s="37">
        <v>1.5456000000000001</v>
      </c>
      <c r="M257" s="378"/>
      <c r="N257" s="382"/>
      <c r="O257" s="39" t="s">
        <v>100</v>
      </c>
      <c r="P257" s="383">
        <v>563.22</v>
      </c>
      <c r="Q257" s="382"/>
      <c r="R257" s="383">
        <v>1</v>
      </c>
      <c r="S257" s="381"/>
      <c r="T257" s="382"/>
      <c r="U257" s="37">
        <v>870.51</v>
      </c>
    </row>
    <row r="258" spans="1:21" ht="14.25" customHeight="1" x14ac:dyDescent="0.25">
      <c r="A258" s="39" t="s">
        <v>100</v>
      </c>
      <c r="B258" s="39" t="s">
        <v>178</v>
      </c>
      <c r="C258" s="379" t="s">
        <v>177</v>
      </c>
      <c r="D258" s="381"/>
      <c r="E258" s="382"/>
      <c r="F258" s="380" t="s">
        <v>100</v>
      </c>
      <c r="G258" s="382"/>
      <c r="H258" s="378"/>
      <c r="I258" s="382"/>
      <c r="J258" s="378"/>
      <c r="K258" s="382"/>
      <c r="L258" s="38"/>
      <c r="M258" s="378"/>
      <c r="N258" s="382"/>
      <c r="O258" s="39" t="s">
        <v>100</v>
      </c>
      <c r="P258" s="378"/>
      <c r="Q258" s="382"/>
      <c r="R258" s="378"/>
      <c r="S258" s="381"/>
      <c r="T258" s="382"/>
      <c r="U258" s="37">
        <v>0</v>
      </c>
    </row>
    <row r="259" spans="1:21" ht="14.25" customHeight="1" x14ac:dyDescent="0.25">
      <c r="A259" s="39" t="s">
        <v>100</v>
      </c>
      <c r="B259" s="39" t="s">
        <v>100</v>
      </c>
      <c r="C259" s="365" t="s">
        <v>166</v>
      </c>
      <c r="D259" s="381"/>
      <c r="E259" s="382"/>
      <c r="F259" s="380" t="s">
        <v>100</v>
      </c>
      <c r="G259" s="382"/>
      <c r="H259" s="378"/>
      <c r="I259" s="382"/>
      <c r="J259" s="378"/>
      <c r="K259" s="382"/>
      <c r="L259" s="38"/>
      <c r="M259" s="378"/>
      <c r="N259" s="382"/>
      <c r="O259" s="39" t="s">
        <v>100</v>
      </c>
      <c r="P259" s="378"/>
      <c r="Q259" s="382"/>
      <c r="R259" s="378"/>
      <c r="S259" s="381"/>
      <c r="T259" s="382"/>
      <c r="U259" s="35">
        <v>8121.32</v>
      </c>
    </row>
    <row r="260" spans="1:21" ht="14.25" customHeight="1" x14ac:dyDescent="0.25">
      <c r="A260" s="41" t="s">
        <v>100</v>
      </c>
      <c r="B260" s="41" t="s">
        <v>100</v>
      </c>
      <c r="C260" s="379" t="s">
        <v>165</v>
      </c>
      <c r="D260" s="381"/>
      <c r="E260" s="382"/>
      <c r="F260" s="380" t="s">
        <v>100</v>
      </c>
      <c r="G260" s="382"/>
      <c r="H260" s="378"/>
      <c r="I260" s="382"/>
      <c r="J260" s="379" t="s">
        <v>100</v>
      </c>
      <c r="K260" s="382"/>
      <c r="L260" s="39" t="s">
        <v>100</v>
      </c>
      <c r="M260" s="379" t="s">
        <v>100</v>
      </c>
      <c r="N260" s="382"/>
      <c r="O260" s="41" t="s">
        <v>100</v>
      </c>
      <c r="P260" s="378"/>
      <c r="Q260" s="382"/>
      <c r="R260" s="379" t="s">
        <v>100</v>
      </c>
      <c r="S260" s="381"/>
      <c r="T260" s="382"/>
      <c r="U260" s="37">
        <v>4584.05</v>
      </c>
    </row>
    <row r="261" spans="1:21" ht="28.35" customHeight="1" x14ac:dyDescent="0.25">
      <c r="A261" s="41" t="s">
        <v>100</v>
      </c>
      <c r="B261" s="39" t="s">
        <v>164</v>
      </c>
      <c r="C261" s="379" t="s">
        <v>163</v>
      </c>
      <c r="D261" s="381"/>
      <c r="E261" s="382"/>
      <c r="F261" s="380" t="s">
        <v>160</v>
      </c>
      <c r="G261" s="382"/>
      <c r="H261" s="383">
        <v>97</v>
      </c>
      <c r="I261" s="382"/>
      <c r="J261" s="383">
        <v>1</v>
      </c>
      <c r="K261" s="382"/>
      <c r="L261" s="37">
        <v>97</v>
      </c>
      <c r="M261" s="378"/>
      <c r="N261" s="382"/>
      <c r="O261" s="39" t="s">
        <v>100</v>
      </c>
      <c r="P261" s="378"/>
      <c r="Q261" s="382"/>
      <c r="R261" s="384" t="s">
        <v>100</v>
      </c>
      <c r="S261" s="381"/>
      <c r="T261" s="382"/>
      <c r="U261" s="37">
        <v>4446.53</v>
      </c>
    </row>
    <row r="262" spans="1:21" ht="28.35" customHeight="1" x14ac:dyDescent="0.25">
      <c r="A262" s="41" t="s">
        <v>100</v>
      </c>
      <c r="B262" s="39" t="s">
        <v>162</v>
      </c>
      <c r="C262" s="379" t="s">
        <v>161</v>
      </c>
      <c r="D262" s="381"/>
      <c r="E262" s="382"/>
      <c r="F262" s="380" t="s">
        <v>160</v>
      </c>
      <c r="G262" s="382"/>
      <c r="H262" s="383">
        <v>51</v>
      </c>
      <c r="I262" s="382"/>
      <c r="J262" s="383">
        <v>1</v>
      </c>
      <c r="K262" s="382"/>
      <c r="L262" s="37">
        <v>51</v>
      </c>
      <c r="M262" s="378"/>
      <c r="N262" s="382"/>
      <c r="O262" s="39" t="s">
        <v>100</v>
      </c>
      <c r="P262" s="378"/>
      <c r="Q262" s="382"/>
      <c r="R262" s="384" t="s">
        <v>100</v>
      </c>
      <c r="S262" s="381"/>
      <c r="T262" s="382"/>
      <c r="U262" s="37">
        <v>2337.87</v>
      </c>
    </row>
    <row r="263" spans="1:21" ht="14.25" customHeight="1" x14ac:dyDescent="0.25">
      <c r="A263" s="36" t="s">
        <v>100</v>
      </c>
      <c r="B263" s="36" t="s">
        <v>100</v>
      </c>
      <c r="C263" s="365" t="s">
        <v>136</v>
      </c>
      <c r="D263" s="381"/>
      <c r="E263" s="381"/>
      <c r="F263" s="381"/>
      <c r="G263" s="381"/>
      <c r="H263" s="381"/>
      <c r="I263" s="381"/>
      <c r="J263" s="381"/>
      <c r="K263" s="381"/>
      <c r="L263" s="382"/>
      <c r="M263" s="385" t="s">
        <v>100</v>
      </c>
      <c r="N263" s="381"/>
      <c r="O263" s="382"/>
      <c r="P263" s="386">
        <v>21293.89</v>
      </c>
      <c r="Q263" s="382"/>
      <c r="R263" s="369"/>
      <c r="S263" s="381"/>
      <c r="T263" s="382"/>
      <c r="U263" s="35">
        <v>14905.72</v>
      </c>
    </row>
    <row r="264" spans="1:21" ht="38.85" customHeight="1" x14ac:dyDescent="0.25">
      <c r="A264" s="44" t="s">
        <v>297</v>
      </c>
      <c r="B264" s="43" t="s">
        <v>286</v>
      </c>
      <c r="C264" s="365" t="s">
        <v>285</v>
      </c>
      <c r="D264" s="381"/>
      <c r="E264" s="382"/>
      <c r="F264" s="367" t="s">
        <v>279</v>
      </c>
      <c r="G264" s="382"/>
      <c r="H264" s="368">
        <v>0.7</v>
      </c>
      <c r="I264" s="382"/>
      <c r="J264" s="368">
        <v>1</v>
      </c>
      <c r="K264" s="382"/>
      <c r="L264" s="35">
        <v>0.7</v>
      </c>
      <c r="M264" s="369"/>
      <c r="N264" s="382"/>
      <c r="O264" s="42"/>
      <c r="P264" s="369"/>
      <c r="Q264" s="382"/>
      <c r="R264" s="369"/>
      <c r="S264" s="381"/>
      <c r="T264" s="382"/>
      <c r="U264" s="38"/>
    </row>
    <row r="265" spans="1:21" ht="28.35" customHeight="1" x14ac:dyDescent="0.25">
      <c r="A265" s="40" t="s">
        <v>100</v>
      </c>
      <c r="B265" s="39" t="s">
        <v>191</v>
      </c>
      <c r="C265" s="379" t="s">
        <v>190</v>
      </c>
      <c r="D265" s="381"/>
      <c r="E265" s="381"/>
      <c r="F265" s="381"/>
      <c r="G265" s="381"/>
      <c r="H265" s="381"/>
      <c r="I265" s="381"/>
      <c r="J265" s="381"/>
      <c r="K265" s="381"/>
      <c r="L265" s="381"/>
      <c r="M265" s="381"/>
      <c r="N265" s="381"/>
      <c r="O265" s="381"/>
      <c r="P265" s="381"/>
      <c r="Q265" s="381"/>
      <c r="R265" s="381"/>
      <c r="S265" s="381"/>
      <c r="T265" s="382"/>
      <c r="U265" s="41" t="s">
        <v>100</v>
      </c>
    </row>
    <row r="266" spans="1:21" ht="28.35" customHeight="1" x14ac:dyDescent="0.25">
      <c r="A266" s="40" t="s">
        <v>100</v>
      </c>
      <c r="B266" s="39" t="s">
        <v>189</v>
      </c>
      <c r="C266" s="379" t="s">
        <v>188</v>
      </c>
      <c r="D266" s="381"/>
      <c r="E266" s="381"/>
      <c r="F266" s="381"/>
      <c r="G266" s="381"/>
      <c r="H266" s="381"/>
      <c r="I266" s="381"/>
      <c r="J266" s="381"/>
      <c r="K266" s="381"/>
      <c r="L266" s="381"/>
      <c r="M266" s="381"/>
      <c r="N266" s="381"/>
      <c r="O266" s="381"/>
      <c r="P266" s="381"/>
      <c r="Q266" s="381"/>
      <c r="R266" s="381"/>
      <c r="S266" s="381"/>
      <c r="T266" s="382"/>
      <c r="U266" s="41" t="s">
        <v>100</v>
      </c>
    </row>
    <row r="267" spans="1:21" ht="14.25" customHeight="1" x14ac:dyDescent="0.25">
      <c r="A267" s="39" t="s">
        <v>100</v>
      </c>
      <c r="B267" s="39" t="s">
        <v>187</v>
      </c>
      <c r="C267" s="379" t="s">
        <v>186</v>
      </c>
      <c r="D267" s="381"/>
      <c r="E267" s="382"/>
      <c r="F267" s="380" t="s">
        <v>179</v>
      </c>
      <c r="G267" s="382"/>
      <c r="H267" s="378"/>
      <c r="I267" s="382"/>
      <c r="J267" s="378"/>
      <c r="K267" s="382"/>
      <c r="L267" s="37">
        <v>2.2378999999999998</v>
      </c>
      <c r="M267" s="378"/>
      <c r="N267" s="382"/>
      <c r="O267" s="39" t="s">
        <v>100</v>
      </c>
      <c r="P267" s="378"/>
      <c r="Q267" s="382"/>
      <c r="R267" s="378"/>
      <c r="S267" s="381"/>
      <c r="T267" s="382"/>
      <c r="U267" s="37">
        <v>1232.21</v>
      </c>
    </row>
    <row r="268" spans="1:21" ht="14.25" customHeight="1" x14ac:dyDescent="0.25">
      <c r="A268" s="39" t="s">
        <v>100</v>
      </c>
      <c r="B268" s="39" t="s">
        <v>185</v>
      </c>
      <c r="C268" s="379" t="s">
        <v>184</v>
      </c>
      <c r="D268" s="381"/>
      <c r="E268" s="382"/>
      <c r="F268" s="380" t="s">
        <v>179</v>
      </c>
      <c r="G268" s="382"/>
      <c r="H268" s="383">
        <v>2.78</v>
      </c>
      <c r="I268" s="382"/>
      <c r="J268" s="383">
        <v>1.1499999999999999</v>
      </c>
      <c r="K268" s="382"/>
      <c r="L268" s="37">
        <v>2.2378999999999998</v>
      </c>
      <c r="M268" s="378"/>
      <c r="N268" s="382"/>
      <c r="O268" s="39" t="s">
        <v>100</v>
      </c>
      <c r="P268" s="383">
        <v>550.61</v>
      </c>
      <c r="Q268" s="382"/>
      <c r="R268" s="383">
        <v>1</v>
      </c>
      <c r="S268" s="381"/>
      <c r="T268" s="382"/>
      <c r="U268" s="37">
        <v>1232.21</v>
      </c>
    </row>
    <row r="269" spans="1:21" ht="14.25" customHeight="1" x14ac:dyDescent="0.25">
      <c r="A269" s="39" t="s">
        <v>100</v>
      </c>
      <c r="B269" s="39" t="s">
        <v>183</v>
      </c>
      <c r="C269" s="379" t="s">
        <v>182</v>
      </c>
      <c r="D269" s="381"/>
      <c r="E269" s="382"/>
      <c r="F269" s="380" t="s">
        <v>100</v>
      </c>
      <c r="G269" s="382"/>
      <c r="H269" s="378"/>
      <c r="I269" s="382"/>
      <c r="J269" s="378"/>
      <c r="K269" s="382"/>
      <c r="L269" s="38"/>
      <c r="M269" s="378"/>
      <c r="N269" s="382"/>
      <c r="O269" s="39" t="s">
        <v>100</v>
      </c>
      <c r="P269" s="378"/>
      <c r="Q269" s="382"/>
      <c r="R269" s="378"/>
      <c r="S269" s="381"/>
      <c r="T269" s="382"/>
      <c r="U269" s="37">
        <v>1694.94</v>
      </c>
    </row>
    <row r="270" spans="1:21" ht="14.25" customHeight="1" x14ac:dyDescent="0.25">
      <c r="A270" s="39" t="s">
        <v>100</v>
      </c>
      <c r="B270" s="39" t="s">
        <v>181</v>
      </c>
      <c r="C270" s="379" t="s">
        <v>180</v>
      </c>
      <c r="D270" s="381"/>
      <c r="E270" s="382"/>
      <c r="F270" s="380" t="s">
        <v>179</v>
      </c>
      <c r="G270" s="382"/>
      <c r="H270" s="378"/>
      <c r="I270" s="382"/>
      <c r="J270" s="378"/>
      <c r="K270" s="382"/>
      <c r="L270" s="37">
        <v>1.4812000000000001</v>
      </c>
      <c r="M270" s="378"/>
      <c r="N270" s="382"/>
      <c r="O270" s="39" t="s">
        <v>100</v>
      </c>
      <c r="P270" s="378"/>
      <c r="Q270" s="382"/>
      <c r="R270" s="378"/>
      <c r="S270" s="381"/>
      <c r="T270" s="382"/>
      <c r="U270" s="37">
        <v>977.43</v>
      </c>
    </row>
    <row r="271" spans="1:21" ht="18.95" customHeight="1" x14ac:dyDescent="0.25">
      <c r="A271" s="39" t="s">
        <v>100</v>
      </c>
      <c r="B271" s="39" t="s">
        <v>254</v>
      </c>
      <c r="C271" s="379" t="s">
        <v>253</v>
      </c>
      <c r="D271" s="381"/>
      <c r="E271" s="382"/>
      <c r="F271" s="380" t="s">
        <v>218</v>
      </c>
      <c r="G271" s="382"/>
      <c r="H271" s="383">
        <v>0.92</v>
      </c>
      <c r="I271" s="382"/>
      <c r="J271" s="383">
        <v>1.1499999999999999</v>
      </c>
      <c r="K271" s="382"/>
      <c r="L271" s="37">
        <v>0.74060000000000004</v>
      </c>
      <c r="M271" s="378"/>
      <c r="N271" s="382"/>
      <c r="O271" s="39" t="s">
        <v>100</v>
      </c>
      <c r="P271" s="383">
        <v>1631.99</v>
      </c>
      <c r="Q271" s="382"/>
      <c r="R271" s="378"/>
      <c r="S271" s="381"/>
      <c r="T271" s="382"/>
      <c r="U271" s="37">
        <v>1208.6500000000001</v>
      </c>
    </row>
    <row r="272" spans="1:21" ht="14.25" customHeight="1" x14ac:dyDescent="0.25">
      <c r="A272" s="39" t="s">
        <v>100</v>
      </c>
      <c r="B272" s="39" t="s">
        <v>252</v>
      </c>
      <c r="C272" s="379" t="s">
        <v>251</v>
      </c>
      <c r="D272" s="381"/>
      <c r="E272" s="382"/>
      <c r="F272" s="380" t="s">
        <v>179</v>
      </c>
      <c r="G272" s="382"/>
      <c r="H272" s="383">
        <v>0.92</v>
      </c>
      <c r="I272" s="382"/>
      <c r="J272" s="383">
        <v>1.1499999999999999</v>
      </c>
      <c r="K272" s="382"/>
      <c r="L272" s="37">
        <v>0.74060000000000004</v>
      </c>
      <c r="M272" s="378"/>
      <c r="N272" s="382"/>
      <c r="O272" s="39" t="s">
        <v>100</v>
      </c>
      <c r="P272" s="383">
        <v>756.56</v>
      </c>
      <c r="Q272" s="382"/>
      <c r="R272" s="383">
        <v>1</v>
      </c>
      <c r="S272" s="381"/>
      <c r="T272" s="382"/>
      <c r="U272" s="37">
        <v>560.30999999999995</v>
      </c>
    </row>
    <row r="273" spans="1:21" ht="18.95" customHeight="1" x14ac:dyDescent="0.25">
      <c r="A273" s="39" t="s">
        <v>100</v>
      </c>
      <c r="B273" s="39" t="s">
        <v>224</v>
      </c>
      <c r="C273" s="379" t="s">
        <v>223</v>
      </c>
      <c r="D273" s="381"/>
      <c r="E273" s="382"/>
      <c r="F273" s="380" t="s">
        <v>218</v>
      </c>
      <c r="G273" s="382"/>
      <c r="H273" s="383">
        <v>0.92</v>
      </c>
      <c r="I273" s="382"/>
      <c r="J273" s="383">
        <v>1.1499999999999999</v>
      </c>
      <c r="K273" s="382"/>
      <c r="L273" s="37">
        <v>0.74060000000000004</v>
      </c>
      <c r="M273" s="378"/>
      <c r="N273" s="382"/>
      <c r="O273" s="39" t="s">
        <v>100</v>
      </c>
      <c r="P273" s="383">
        <v>656.62</v>
      </c>
      <c r="Q273" s="382"/>
      <c r="R273" s="378"/>
      <c r="S273" s="381"/>
      <c r="T273" s="382"/>
      <c r="U273" s="37">
        <v>486.29</v>
      </c>
    </row>
    <row r="274" spans="1:21" ht="14.25" customHeight="1" x14ac:dyDescent="0.25">
      <c r="A274" s="39" t="s">
        <v>100</v>
      </c>
      <c r="B274" s="39" t="s">
        <v>222</v>
      </c>
      <c r="C274" s="379" t="s">
        <v>221</v>
      </c>
      <c r="D274" s="381"/>
      <c r="E274" s="382"/>
      <c r="F274" s="380" t="s">
        <v>179</v>
      </c>
      <c r="G274" s="382"/>
      <c r="H274" s="383">
        <v>0.92</v>
      </c>
      <c r="I274" s="382"/>
      <c r="J274" s="383">
        <v>1.1499999999999999</v>
      </c>
      <c r="K274" s="382"/>
      <c r="L274" s="37">
        <v>0.74060000000000004</v>
      </c>
      <c r="M274" s="378"/>
      <c r="N274" s="382"/>
      <c r="O274" s="39" t="s">
        <v>100</v>
      </c>
      <c r="P274" s="383">
        <v>563.22</v>
      </c>
      <c r="Q274" s="382"/>
      <c r="R274" s="383">
        <v>1</v>
      </c>
      <c r="S274" s="381"/>
      <c r="T274" s="382"/>
      <c r="U274" s="37">
        <v>417.12</v>
      </c>
    </row>
    <row r="275" spans="1:21" ht="14.25" customHeight="1" x14ac:dyDescent="0.25">
      <c r="A275" s="39" t="s">
        <v>100</v>
      </c>
      <c r="B275" s="39" t="s">
        <v>178</v>
      </c>
      <c r="C275" s="379" t="s">
        <v>177</v>
      </c>
      <c r="D275" s="381"/>
      <c r="E275" s="382"/>
      <c r="F275" s="380" t="s">
        <v>100</v>
      </c>
      <c r="G275" s="382"/>
      <c r="H275" s="378"/>
      <c r="I275" s="382"/>
      <c r="J275" s="378"/>
      <c r="K275" s="382"/>
      <c r="L275" s="38"/>
      <c r="M275" s="378"/>
      <c r="N275" s="382"/>
      <c r="O275" s="39" t="s">
        <v>100</v>
      </c>
      <c r="P275" s="378"/>
      <c r="Q275" s="382"/>
      <c r="R275" s="378"/>
      <c r="S275" s="381"/>
      <c r="T275" s="382"/>
      <c r="U275" s="37">
        <v>0</v>
      </c>
    </row>
    <row r="276" spans="1:21" ht="14.25" customHeight="1" x14ac:dyDescent="0.25">
      <c r="A276" s="39" t="s">
        <v>100</v>
      </c>
      <c r="B276" s="39" t="s">
        <v>100</v>
      </c>
      <c r="C276" s="365" t="s">
        <v>166</v>
      </c>
      <c r="D276" s="381"/>
      <c r="E276" s="382"/>
      <c r="F276" s="380" t="s">
        <v>100</v>
      </c>
      <c r="G276" s="382"/>
      <c r="H276" s="378"/>
      <c r="I276" s="382"/>
      <c r="J276" s="378"/>
      <c r="K276" s="382"/>
      <c r="L276" s="38"/>
      <c r="M276" s="378"/>
      <c r="N276" s="382"/>
      <c r="O276" s="39" t="s">
        <v>100</v>
      </c>
      <c r="P276" s="378"/>
      <c r="Q276" s="382"/>
      <c r="R276" s="378"/>
      <c r="S276" s="381"/>
      <c r="T276" s="382"/>
      <c r="U276" s="35">
        <v>3904.58</v>
      </c>
    </row>
    <row r="277" spans="1:21" ht="50.25" customHeight="1" x14ac:dyDescent="0.25">
      <c r="A277" s="40" t="s">
        <v>291</v>
      </c>
      <c r="B277" s="39" t="s">
        <v>283</v>
      </c>
      <c r="C277" s="379" t="s">
        <v>282</v>
      </c>
      <c r="D277" s="381"/>
      <c r="E277" s="382"/>
      <c r="F277" s="380" t="s">
        <v>192</v>
      </c>
      <c r="G277" s="382"/>
      <c r="H277" s="383">
        <v>388.70588229999998</v>
      </c>
      <c r="I277" s="382"/>
      <c r="J277" s="384" t="s">
        <v>187</v>
      </c>
      <c r="K277" s="382"/>
      <c r="L277" s="37">
        <v>388.70588229999998</v>
      </c>
      <c r="M277" s="383">
        <v>80.81</v>
      </c>
      <c r="N277" s="382"/>
      <c r="O277" s="39" t="s">
        <v>167</v>
      </c>
      <c r="P277" s="383">
        <v>98.59</v>
      </c>
      <c r="Q277" s="382"/>
      <c r="R277" s="378"/>
      <c r="S277" s="381"/>
      <c r="T277" s="382"/>
      <c r="U277" s="37">
        <v>38322.51</v>
      </c>
    </row>
    <row r="278" spans="1:21" ht="14.25" customHeight="1" x14ac:dyDescent="0.25">
      <c r="A278" s="41" t="s">
        <v>100</v>
      </c>
      <c r="B278" s="41" t="s">
        <v>100</v>
      </c>
      <c r="C278" s="379" t="s">
        <v>165</v>
      </c>
      <c r="D278" s="381"/>
      <c r="E278" s="382"/>
      <c r="F278" s="380" t="s">
        <v>100</v>
      </c>
      <c r="G278" s="382"/>
      <c r="H278" s="378"/>
      <c r="I278" s="382"/>
      <c r="J278" s="379" t="s">
        <v>100</v>
      </c>
      <c r="K278" s="382"/>
      <c r="L278" s="39" t="s">
        <v>100</v>
      </c>
      <c r="M278" s="379" t="s">
        <v>100</v>
      </c>
      <c r="N278" s="382"/>
      <c r="O278" s="41" t="s">
        <v>100</v>
      </c>
      <c r="P278" s="378"/>
      <c r="Q278" s="382"/>
      <c r="R278" s="379" t="s">
        <v>100</v>
      </c>
      <c r="S278" s="381"/>
      <c r="T278" s="382"/>
      <c r="U278" s="37">
        <v>2209.64</v>
      </c>
    </row>
    <row r="279" spans="1:21" ht="28.35" customHeight="1" x14ac:dyDescent="0.25">
      <c r="A279" s="41" t="s">
        <v>100</v>
      </c>
      <c r="B279" s="39" t="s">
        <v>164</v>
      </c>
      <c r="C279" s="379" t="s">
        <v>163</v>
      </c>
      <c r="D279" s="381"/>
      <c r="E279" s="382"/>
      <c r="F279" s="380" t="s">
        <v>160</v>
      </c>
      <c r="G279" s="382"/>
      <c r="H279" s="383">
        <v>97</v>
      </c>
      <c r="I279" s="382"/>
      <c r="J279" s="383">
        <v>1</v>
      </c>
      <c r="K279" s="382"/>
      <c r="L279" s="37">
        <v>97</v>
      </c>
      <c r="M279" s="378"/>
      <c r="N279" s="382"/>
      <c r="O279" s="39" t="s">
        <v>100</v>
      </c>
      <c r="P279" s="378"/>
      <c r="Q279" s="382"/>
      <c r="R279" s="384" t="s">
        <v>100</v>
      </c>
      <c r="S279" s="381"/>
      <c r="T279" s="382"/>
      <c r="U279" s="37">
        <v>2143.35</v>
      </c>
    </row>
    <row r="280" spans="1:21" ht="28.35" customHeight="1" x14ac:dyDescent="0.25">
      <c r="A280" s="41" t="s">
        <v>100</v>
      </c>
      <c r="B280" s="39" t="s">
        <v>162</v>
      </c>
      <c r="C280" s="379" t="s">
        <v>161</v>
      </c>
      <c r="D280" s="381"/>
      <c r="E280" s="382"/>
      <c r="F280" s="380" t="s">
        <v>160</v>
      </c>
      <c r="G280" s="382"/>
      <c r="H280" s="383">
        <v>51</v>
      </c>
      <c r="I280" s="382"/>
      <c r="J280" s="383">
        <v>1</v>
      </c>
      <c r="K280" s="382"/>
      <c r="L280" s="37">
        <v>51</v>
      </c>
      <c r="M280" s="378"/>
      <c r="N280" s="382"/>
      <c r="O280" s="39" t="s">
        <v>100</v>
      </c>
      <c r="P280" s="378"/>
      <c r="Q280" s="382"/>
      <c r="R280" s="384" t="s">
        <v>100</v>
      </c>
      <c r="S280" s="381"/>
      <c r="T280" s="382"/>
      <c r="U280" s="37">
        <v>1126.92</v>
      </c>
    </row>
    <row r="281" spans="1:21" ht="14.25" customHeight="1" x14ac:dyDescent="0.25">
      <c r="A281" s="36" t="s">
        <v>100</v>
      </c>
      <c r="B281" s="36" t="s">
        <v>100</v>
      </c>
      <c r="C281" s="365" t="s">
        <v>136</v>
      </c>
      <c r="D281" s="381"/>
      <c r="E281" s="381"/>
      <c r="F281" s="381"/>
      <c r="G281" s="381"/>
      <c r="H281" s="381"/>
      <c r="I281" s="381"/>
      <c r="J281" s="381"/>
      <c r="K281" s="381"/>
      <c r="L281" s="382"/>
      <c r="M281" s="385" t="s">
        <v>100</v>
      </c>
      <c r="N281" s="381"/>
      <c r="O281" s="382"/>
      <c r="P281" s="386">
        <v>64996.23</v>
      </c>
      <c r="Q281" s="382"/>
      <c r="R281" s="369"/>
      <c r="S281" s="381"/>
      <c r="T281" s="382"/>
      <c r="U281" s="35">
        <v>45497.36</v>
      </c>
    </row>
    <row r="282" spans="1:21" ht="50.25" customHeight="1" x14ac:dyDescent="0.25">
      <c r="A282" s="44" t="s">
        <v>290</v>
      </c>
      <c r="B282" s="43" t="s">
        <v>280</v>
      </c>
      <c r="C282" s="365" t="s">
        <v>859</v>
      </c>
      <c r="D282" s="381"/>
      <c r="E282" s="382"/>
      <c r="F282" s="367" t="s">
        <v>279</v>
      </c>
      <c r="G282" s="382"/>
      <c r="H282" s="368">
        <v>0.6</v>
      </c>
      <c r="I282" s="382"/>
      <c r="J282" s="368">
        <v>1</v>
      </c>
      <c r="K282" s="382"/>
      <c r="L282" s="35">
        <v>0.6</v>
      </c>
      <c r="M282" s="369"/>
      <c r="N282" s="382"/>
      <c r="O282" s="42"/>
      <c r="P282" s="369"/>
      <c r="Q282" s="382"/>
      <c r="R282" s="369"/>
      <c r="S282" s="381"/>
      <c r="T282" s="382"/>
      <c r="U282" s="38"/>
    </row>
    <row r="283" spans="1:21" ht="28.35" customHeight="1" x14ac:dyDescent="0.25">
      <c r="A283" s="40" t="s">
        <v>100</v>
      </c>
      <c r="B283" s="39" t="s">
        <v>191</v>
      </c>
      <c r="C283" s="379" t="s">
        <v>190</v>
      </c>
      <c r="D283" s="381"/>
      <c r="E283" s="381"/>
      <c r="F283" s="381"/>
      <c r="G283" s="381"/>
      <c r="H283" s="381"/>
      <c r="I283" s="381"/>
      <c r="J283" s="381"/>
      <c r="K283" s="381"/>
      <c r="L283" s="381"/>
      <c r="M283" s="381"/>
      <c r="N283" s="381"/>
      <c r="O283" s="381"/>
      <c r="P283" s="381"/>
      <c r="Q283" s="381"/>
      <c r="R283" s="381"/>
      <c r="S283" s="381"/>
      <c r="T283" s="382"/>
      <c r="U283" s="41" t="s">
        <v>100</v>
      </c>
    </row>
    <row r="284" spans="1:21" ht="28.35" customHeight="1" x14ac:dyDescent="0.25">
      <c r="A284" s="40" t="s">
        <v>100</v>
      </c>
      <c r="B284" s="39" t="s">
        <v>189</v>
      </c>
      <c r="C284" s="379" t="s">
        <v>188</v>
      </c>
      <c r="D284" s="381"/>
      <c r="E284" s="381"/>
      <c r="F284" s="381"/>
      <c r="G284" s="381"/>
      <c r="H284" s="381"/>
      <c r="I284" s="381"/>
      <c r="J284" s="381"/>
      <c r="K284" s="381"/>
      <c r="L284" s="381"/>
      <c r="M284" s="381"/>
      <c r="N284" s="381"/>
      <c r="O284" s="381"/>
      <c r="P284" s="381"/>
      <c r="Q284" s="381"/>
      <c r="R284" s="381"/>
      <c r="S284" s="381"/>
      <c r="T284" s="382"/>
      <c r="U284" s="41" t="s">
        <v>100</v>
      </c>
    </row>
    <row r="285" spans="1:21" ht="14.25" customHeight="1" x14ac:dyDescent="0.25">
      <c r="A285" s="39" t="s">
        <v>100</v>
      </c>
      <c r="B285" s="39" t="s">
        <v>187</v>
      </c>
      <c r="C285" s="379" t="s">
        <v>186</v>
      </c>
      <c r="D285" s="381"/>
      <c r="E285" s="382"/>
      <c r="F285" s="380" t="s">
        <v>179</v>
      </c>
      <c r="G285" s="382"/>
      <c r="H285" s="378"/>
      <c r="I285" s="382"/>
      <c r="J285" s="378"/>
      <c r="K285" s="382"/>
      <c r="L285" s="37">
        <v>10.101599999999999</v>
      </c>
      <c r="M285" s="378"/>
      <c r="N285" s="382"/>
      <c r="O285" s="39" t="s">
        <v>100</v>
      </c>
      <c r="P285" s="378"/>
      <c r="Q285" s="382"/>
      <c r="R285" s="378"/>
      <c r="S285" s="381"/>
      <c r="T285" s="382"/>
      <c r="U285" s="37">
        <v>5562.04</v>
      </c>
    </row>
    <row r="286" spans="1:21" ht="14.25" customHeight="1" x14ac:dyDescent="0.25">
      <c r="A286" s="39" t="s">
        <v>100</v>
      </c>
      <c r="B286" s="39" t="s">
        <v>185</v>
      </c>
      <c r="C286" s="379" t="s">
        <v>184</v>
      </c>
      <c r="D286" s="381"/>
      <c r="E286" s="382"/>
      <c r="F286" s="380" t="s">
        <v>179</v>
      </c>
      <c r="G286" s="382"/>
      <c r="H286" s="383">
        <v>14.64</v>
      </c>
      <c r="I286" s="382"/>
      <c r="J286" s="383">
        <v>1.1499999999999999</v>
      </c>
      <c r="K286" s="382"/>
      <c r="L286" s="37">
        <v>10.101599999999999</v>
      </c>
      <c r="M286" s="378"/>
      <c r="N286" s="382"/>
      <c r="O286" s="39" t="s">
        <v>100</v>
      </c>
      <c r="P286" s="383">
        <v>550.61</v>
      </c>
      <c r="Q286" s="382"/>
      <c r="R286" s="383">
        <v>1</v>
      </c>
      <c r="S286" s="381"/>
      <c r="T286" s="382"/>
      <c r="U286" s="37">
        <v>5562.04</v>
      </c>
    </row>
    <row r="287" spans="1:21" ht="14.25" customHeight="1" x14ac:dyDescent="0.25">
      <c r="A287" s="39" t="s">
        <v>100</v>
      </c>
      <c r="B287" s="39" t="s">
        <v>183</v>
      </c>
      <c r="C287" s="379" t="s">
        <v>182</v>
      </c>
      <c r="D287" s="381"/>
      <c r="E287" s="382"/>
      <c r="F287" s="380" t="s">
        <v>100</v>
      </c>
      <c r="G287" s="382"/>
      <c r="H287" s="378"/>
      <c r="I287" s="382"/>
      <c r="J287" s="378"/>
      <c r="K287" s="382"/>
      <c r="L287" s="38"/>
      <c r="M287" s="378"/>
      <c r="N287" s="382"/>
      <c r="O287" s="39" t="s">
        <v>100</v>
      </c>
      <c r="P287" s="378"/>
      <c r="Q287" s="382"/>
      <c r="R287" s="378"/>
      <c r="S287" s="381"/>
      <c r="T287" s="382"/>
      <c r="U287" s="37">
        <v>352.6</v>
      </c>
    </row>
    <row r="288" spans="1:21" ht="14.25" customHeight="1" x14ac:dyDescent="0.25">
      <c r="A288" s="39" t="s">
        <v>100</v>
      </c>
      <c r="B288" s="39" t="s">
        <v>181</v>
      </c>
      <c r="C288" s="379" t="s">
        <v>180</v>
      </c>
      <c r="D288" s="381"/>
      <c r="E288" s="382"/>
      <c r="F288" s="380" t="s">
        <v>179</v>
      </c>
      <c r="G288" s="382"/>
      <c r="H288" s="378"/>
      <c r="I288" s="382"/>
      <c r="J288" s="378"/>
      <c r="K288" s="382"/>
      <c r="L288" s="37">
        <v>0.27600000000000002</v>
      </c>
      <c r="M288" s="378"/>
      <c r="N288" s="382"/>
      <c r="O288" s="39" t="s">
        <v>100</v>
      </c>
      <c r="P288" s="378"/>
      <c r="Q288" s="382"/>
      <c r="R288" s="378"/>
      <c r="S288" s="381"/>
      <c r="T288" s="382"/>
      <c r="U288" s="37">
        <v>182.13</v>
      </c>
    </row>
    <row r="289" spans="1:21" ht="18.95" customHeight="1" x14ac:dyDescent="0.25">
      <c r="A289" s="39" t="s">
        <v>100</v>
      </c>
      <c r="B289" s="39" t="s">
        <v>254</v>
      </c>
      <c r="C289" s="379" t="s">
        <v>253</v>
      </c>
      <c r="D289" s="381"/>
      <c r="E289" s="382"/>
      <c r="F289" s="380" t="s">
        <v>218</v>
      </c>
      <c r="G289" s="382"/>
      <c r="H289" s="383">
        <v>0.2</v>
      </c>
      <c r="I289" s="382"/>
      <c r="J289" s="383">
        <v>1.1499999999999999</v>
      </c>
      <c r="K289" s="382"/>
      <c r="L289" s="37">
        <v>0.13800000000000001</v>
      </c>
      <c r="M289" s="378"/>
      <c r="N289" s="382"/>
      <c r="O289" s="39" t="s">
        <v>100</v>
      </c>
      <c r="P289" s="383">
        <v>1631.99</v>
      </c>
      <c r="Q289" s="382"/>
      <c r="R289" s="378"/>
      <c r="S289" s="381"/>
      <c r="T289" s="382"/>
      <c r="U289" s="37">
        <v>225.21</v>
      </c>
    </row>
    <row r="290" spans="1:21" ht="14.25" customHeight="1" x14ac:dyDescent="0.25">
      <c r="A290" s="39" t="s">
        <v>100</v>
      </c>
      <c r="B290" s="39" t="s">
        <v>252</v>
      </c>
      <c r="C290" s="379" t="s">
        <v>251</v>
      </c>
      <c r="D290" s="381"/>
      <c r="E290" s="382"/>
      <c r="F290" s="380" t="s">
        <v>179</v>
      </c>
      <c r="G290" s="382"/>
      <c r="H290" s="383">
        <v>0.2</v>
      </c>
      <c r="I290" s="382"/>
      <c r="J290" s="383">
        <v>1.1499999999999999</v>
      </c>
      <c r="K290" s="382"/>
      <c r="L290" s="37">
        <v>0.13800000000000001</v>
      </c>
      <c r="M290" s="378"/>
      <c r="N290" s="382"/>
      <c r="O290" s="39" t="s">
        <v>100</v>
      </c>
      <c r="P290" s="383">
        <v>756.56</v>
      </c>
      <c r="Q290" s="382"/>
      <c r="R290" s="383">
        <v>1</v>
      </c>
      <c r="S290" s="381"/>
      <c r="T290" s="382"/>
      <c r="U290" s="37">
        <v>104.41</v>
      </c>
    </row>
    <row r="291" spans="1:21" ht="18.95" customHeight="1" x14ac:dyDescent="0.25">
      <c r="A291" s="39" t="s">
        <v>100</v>
      </c>
      <c r="B291" s="39" t="s">
        <v>278</v>
      </c>
      <c r="C291" s="379" t="s">
        <v>277</v>
      </c>
      <c r="D291" s="381"/>
      <c r="E291" s="382"/>
      <c r="F291" s="380" t="s">
        <v>218</v>
      </c>
      <c r="G291" s="382"/>
      <c r="H291" s="383">
        <v>3.41</v>
      </c>
      <c r="I291" s="382"/>
      <c r="J291" s="383">
        <v>1.1499999999999999</v>
      </c>
      <c r="K291" s="382"/>
      <c r="L291" s="37">
        <v>2.3529</v>
      </c>
      <c r="M291" s="378"/>
      <c r="N291" s="382"/>
      <c r="O291" s="39" t="s">
        <v>100</v>
      </c>
      <c r="P291" s="383">
        <v>2.5499999999999998</v>
      </c>
      <c r="Q291" s="382"/>
      <c r="R291" s="378"/>
      <c r="S291" s="381"/>
      <c r="T291" s="382"/>
      <c r="U291" s="37">
        <v>6</v>
      </c>
    </row>
    <row r="292" spans="1:21" ht="18.95" customHeight="1" x14ac:dyDescent="0.25">
      <c r="A292" s="39" t="s">
        <v>100</v>
      </c>
      <c r="B292" s="39" t="s">
        <v>276</v>
      </c>
      <c r="C292" s="379" t="s">
        <v>275</v>
      </c>
      <c r="D292" s="381"/>
      <c r="E292" s="382"/>
      <c r="F292" s="380" t="s">
        <v>218</v>
      </c>
      <c r="G292" s="382"/>
      <c r="H292" s="383">
        <v>3.41</v>
      </c>
      <c r="I292" s="382"/>
      <c r="J292" s="383">
        <v>1.1499999999999999</v>
      </c>
      <c r="K292" s="382"/>
      <c r="L292" s="37">
        <v>2.3529</v>
      </c>
      <c r="M292" s="378">
        <v>8.84</v>
      </c>
      <c r="N292" s="382"/>
      <c r="O292" s="39" t="s">
        <v>274</v>
      </c>
      <c r="P292" s="383">
        <v>13.08</v>
      </c>
      <c r="Q292" s="382"/>
      <c r="R292" s="378"/>
      <c r="S292" s="381"/>
      <c r="T292" s="382"/>
      <c r="U292" s="37">
        <v>30.78</v>
      </c>
    </row>
    <row r="293" spans="1:21" ht="18.95" customHeight="1" x14ac:dyDescent="0.25">
      <c r="A293" s="39" t="s">
        <v>100</v>
      </c>
      <c r="B293" s="39" t="s">
        <v>224</v>
      </c>
      <c r="C293" s="379" t="s">
        <v>223</v>
      </c>
      <c r="D293" s="381"/>
      <c r="E293" s="382"/>
      <c r="F293" s="380" t="s">
        <v>218</v>
      </c>
      <c r="G293" s="382"/>
      <c r="H293" s="383">
        <v>0.2</v>
      </c>
      <c r="I293" s="382"/>
      <c r="J293" s="383">
        <v>1.1499999999999999</v>
      </c>
      <c r="K293" s="382"/>
      <c r="L293" s="37">
        <v>0.13800000000000001</v>
      </c>
      <c r="M293" s="378"/>
      <c r="N293" s="382"/>
      <c r="O293" s="39" t="s">
        <v>100</v>
      </c>
      <c r="P293" s="383">
        <v>656.62</v>
      </c>
      <c r="Q293" s="382"/>
      <c r="R293" s="378"/>
      <c r="S293" s="381"/>
      <c r="T293" s="382"/>
      <c r="U293" s="37">
        <v>90.61</v>
      </c>
    </row>
    <row r="294" spans="1:21" ht="14.25" customHeight="1" x14ac:dyDescent="0.25">
      <c r="A294" s="39" t="s">
        <v>100</v>
      </c>
      <c r="B294" s="39" t="s">
        <v>222</v>
      </c>
      <c r="C294" s="379" t="s">
        <v>221</v>
      </c>
      <c r="D294" s="381"/>
      <c r="E294" s="382"/>
      <c r="F294" s="380" t="s">
        <v>179</v>
      </c>
      <c r="G294" s="382"/>
      <c r="H294" s="383">
        <v>0.2</v>
      </c>
      <c r="I294" s="382"/>
      <c r="J294" s="383">
        <v>1.1499999999999999</v>
      </c>
      <c r="K294" s="382"/>
      <c r="L294" s="37">
        <v>0.13800000000000001</v>
      </c>
      <c r="M294" s="378"/>
      <c r="N294" s="382"/>
      <c r="O294" s="39" t="s">
        <v>100</v>
      </c>
      <c r="P294" s="383">
        <v>563.22</v>
      </c>
      <c r="Q294" s="382"/>
      <c r="R294" s="383">
        <v>1</v>
      </c>
      <c r="S294" s="381"/>
      <c r="T294" s="382"/>
      <c r="U294" s="37">
        <v>77.72</v>
      </c>
    </row>
    <row r="295" spans="1:21" ht="14.25" customHeight="1" x14ac:dyDescent="0.25">
      <c r="A295" s="39" t="s">
        <v>100</v>
      </c>
      <c r="B295" s="39" t="s">
        <v>178</v>
      </c>
      <c r="C295" s="379" t="s">
        <v>177</v>
      </c>
      <c r="D295" s="381"/>
      <c r="E295" s="382"/>
      <c r="F295" s="380" t="s">
        <v>100</v>
      </c>
      <c r="G295" s="382"/>
      <c r="H295" s="378"/>
      <c r="I295" s="382"/>
      <c r="J295" s="378"/>
      <c r="K295" s="382"/>
      <c r="L295" s="38"/>
      <c r="M295" s="378"/>
      <c r="N295" s="382"/>
      <c r="O295" s="39" t="s">
        <v>100</v>
      </c>
      <c r="P295" s="378"/>
      <c r="Q295" s="382"/>
      <c r="R295" s="378"/>
      <c r="S295" s="381"/>
      <c r="T295" s="382"/>
      <c r="U295" s="37">
        <v>465.56</v>
      </c>
    </row>
    <row r="296" spans="1:21" ht="18.95" customHeight="1" x14ac:dyDescent="0.25">
      <c r="A296" s="39" t="s">
        <v>100</v>
      </c>
      <c r="B296" s="39" t="s">
        <v>273</v>
      </c>
      <c r="C296" s="379" t="s">
        <v>272</v>
      </c>
      <c r="D296" s="381"/>
      <c r="E296" s="382"/>
      <c r="F296" s="380" t="s">
        <v>156</v>
      </c>
      <c r="G296" s="382"/>
      <c r="H296" s="383">
        <v>0.5</v>
      </c>
      <c r="I296" s="382"/>
      <c r="J296" s="383">
        <v>1</v>
      </c>
      <c r="K296" s="382"/>
      <c r="L296" s="37">
        <v>0.3</v>
      </c>
      <c r="M296" s="378">
        <v>931.11</v>
      </c>
      <c r="N296" s="382"/>
      <c r="O296" s="39" t="s">
        <v>271</v>
      </c>
      <c r="P296" s="383">
        <v>1527.02</v>
      </c>
      <c r="Q296" s="382"/>
      <c r="R296" s="378"/>
      <c r="S296" s="381"/>
      <c r="T296" s="382"/>
      <c r="U296" s="37">
        <v>458.11</v>
      </c>
    </row>
    <row r="297" spans="1:21" ht="14.25" customHeight="1" x14ac:dyDescent="0.25">
      <c r="A297" s="39" t="s">
        <v>100</v>
      </c>
      <c r="B297" s="39" t="s">
        <v>270</v>
      </c>
      <c r="C297" s="379" t="s">
        <v>269</v>
      </c>
      <c r="D297" s="381"/>
      <c r="E297" s="382"/>
      <c r="F297" s="380" t="s">
        <v>174</v>
      </c>
      <c r="G297" s="382"/>
      <c r="H297" s="383">
        <v>6.0000000000000002E-5</v>
      </c>
      <c r="I297" s="382"/>
      <c r="J297" s="383">
        <v>1</v>
      </c>
      <c r="K297" s="382"/>
      <c r="L297" s="37">
        <v>3.6000000000000001E-5</v>
      </c>
      <c r="M297" s="378">
        <v>82698.14</v>
      </c>
      <c r="N297" s="382"/>
      <c r="O297" s="39" t="s">
        <v>268</v>
      </c>
      <c r="P297" s="383">
        <v>111642.49</v>
      </c>
      <c r="Q297" s="382"/>
      <c r="R297" s="378"/>
      <c r="S297" s="381"/>
      <c r="T297" s="382"/>
      <c r="U297" s="37">
        <v>4.0199999999999996</v>
      </c>
    </row>
    <row r="298" spans="1:21" ht="27.6" customHeight="1" x14ac:dyDescent="0.25">
      <c r="A298" s="39" t="s">
        <v>100</v>
      </c>
      <c r="B298" s="39" t="s">
        <v>242</v>
      </c>
      <c r="C298" s="379" t="s">
        <v>241</v>
      </c>
      <c r="D298" s="381"/>
      <c r="E298" s="382"/>
      <c r="F298" s="380" t="s">
        <v>240</v>
      </c>
      <c r="G298" s="382"/>
      <c r="H298" s="383">
        <v>9.6000000000000002E-2</v>
      </c>
      <c r="I298" s="382"/>
      <c r="J298" s="383">
        <v>1</v>
      </c>
      <c r="K298" s="382"/>
      <c r="L298" s="37">
        <v>5.7599999999999998E-2</v>
      </c>
      <c r="M298" s="378">
        <v>37.71</v>
      </c>
      <c r="N298" s="382"/>
      <c r="O298" s="39" t="s">
        <v>239</v>
      </c>
      <c r="P298" s="383">
        <v>59.58</v>
      </c>
      <c r="Q298" s="382"/>
      <c r="R298" s="378"/>
      <c r="S298" s="381"/>
      <c r="T298" s="382"/>
      <c r="U298" s="37">
        <v>3.43</v>
      </c>
    </row>
    <row r="299" spans="1:21" ht="14.25" customHeight="1" x14ac:dyDescent="0.25">
      <c r="A299" s="39" t="s">
        <v>100</v>
      </c>
      <c r="B299" s="39" t="s">
        <v>100</v>
      </c>
      <c r="C299" s="365" t="s">
        <v>166</v>
      </c>
      <c r="D299" s="381"/>
      <c r="E299" s="382"/>
      <c r="F299" s="380" t="s">
        <v>100</v>
      </c>
      <c r="G299" s="382"/>
      <c r="H299" s="378"/>
      <c r="I299" s="382"/>
      <c r="J299" s="378"/>
      <c r="K299" s="382"/>
      <c r="L299" s="38"/>
      <c r="M299" s="378"/>
      <c r="N299" s="382"/>
      <c r="O299" s="39" t="s">
        <v>100</v>
      </c>
      <c r="P299" s="378"/>
      <c r="Q299" s="382"/>
      <c r="R299" s="378"/>
      <c r="S299" s="381"/>
      <c r="T299" s="382"/>
      <c r="U299" s="35">
        <v>6562.33</v>
      </c>
    </row>
    <row r="300" spans="1:21" ht="38.85" customHeight="1" x14ac:dyDescent="0.25">
      <c r="A300" s="40" t="s">
        <v>618</v>
      </c>
      <c r="B300" s="39" t="s">
        <v>698</v>
      </c>
      <c r="C300" s="379" t="s">
        <v>697</v>
      </c>
      <c r="D300" s="381"/>
      <c r="E300" s="382"/>
      <c r="F300" s="380" t="s">
        <v>266</v>
      </c>
      <c r="G300" s="382"/>
      <c r="H300" s="383">
        <v>6.1199999999999997E-2</v>
      </c>
      <c r="I300" s="382"/>
      <c r="J300" s="384" t="s">
        <v>187</v>
      </c>
      <c r="K300" s="382"/>
      <c r="L300" s="37">
        <v>6.1199999999999997E-2</v>
      </c>
      <c r="M300" s="383">
        <v>1997461.84</v>
      </c>
      <c r="N300" s="382"/>
      <c r="O300" s="39" t="s">
        <v>248</v>
      </c>
      <c r="P300" s="383">
        <v>2476852.6800000002</v>
      </c>
      <c r="Q300" s="382"/>
      <c r="R300" s="378"/>
      <c r="S300" s="381"/>
      <c r="T300" s="382"/>
      <c r="U300" s="37">
        <v>151583.38</v>
      </c>
    </row>
    <row r="301" spans="1:21" ht="14.25" customHeight="1" x14ac:dyDescent="0.25">
      <c r="A301" s="41" t="s">
        <v>100</v>
      </c>
      <c r="B301" s="41" t="s">
        <v>100</v>
      </c>
      <c r="C301" s="379" t="s">
        <v>165</v>
      </c>
      <c r="D301" s="381"/>
      <c r="E301" s="382"/>
      <c r="F301" s="380" t="s">
        <v>100</v>
      </c>
      <c r="G301" s="382"/>
      <c r="H301" s="378"/>
      <c r="I301" s="382"/>
      <c r="J301" s="379" t="s">
        <v>100</v>
      </c>
      <c r="K301" s="382"/>
      <c r="L301" s="39" t="s">
        <v>100</v>
      </c>
      <c r="M301" s="379" t="s">
        <v>100</v>
      </c>
      <c r="N301" s="382"/>
      <c r="O301" s="41" t="s">
        <v>100</v>
      </c>
      <c r="P301" s="378"/>
      <c r="Q301" s="382"/>
      <c r="R301" s="379" t="s">
        <v>100</v>
      </c>
      <c r="S301" s="381"/>
      <c r="T301" s="382"/>
      <c r="U301" s="37">
        <v>5744.17</v>
      </c>
    </row>
    <row r="302" spans="1:21" ht="28.35" customHeight="1" x14ac:dyDescent="0.25">
      <c r="A302" s="41" t="s">
        <v>100</v>
      </c>
      <c r="B302" s="39" t="s">
        <v>164</v>
      </c>
      <c r="C302" s="379" t="s">
        <v>163</v>
      </c>
      <c r="D302" s="381"/>
      <c r="E302" s="382"/>
      <c r="F302" s="380" t="s">
        <v>160</v>
      </c>
      <c r="G302" s="382"/>
      <c r="H302" s="383">
        <v>97</v>
      </c>
      <c r="I302" s="382"/>
      <c r="J302" s="383">
        <v>1</v>
      </c>
      <c r="K302" s="382"/>
      <c r="L302" s="37">
        <v>97</v>
      </c>
      <c r="M302" s="378"/>
      <c r="N302" s="382"/>
      <c r="O302" s="39" t="s">
        <v>100</v>
      </c>
      <c r="P302" s="378"/>
      <c r="Q302" s="382"/>
      <c r="R302" s="384" t="s">
        <v>100</v>
      </c>
      <c r="S302" s="381"/>
      <c r="T302" s="382"/>
      <c r="U302" s="37">
        <v>5571.84</v>
      </c>
    </row>
    <row r="303" spans="1:21" ht="28.35" customHeight="1" x14ac:dyDescent="0.25">
      <c r="A303" s="41" t="s">
        <v>100</v>
      </c>
      <c r="B303" s="39" t="s">
        <v>162</v>
      </c>
      <c r="C303" s="379" t="s">
        <v>161</v>
      </c>
      <c r="D303" s="381"/>
      <c r="E303" s="382"/>
      <c r="F303" s="380" t="s">
        <v>160</v>
      </c>
      <c r="G303" s="382"/>
      <c r="H303" s="383">
        <v>51</v>
      </c>
      <c r="I303" s="382"/>
      <c r="J303" s="383">
        <v>1</v>
      </c>
      <c r="K303" s="382"/>
      <c r="L303" s="37">
        <v>51</v>
      </c>
      <c r="M303" s="378"/>
      <c r="N303" s="382"/>
      <c r="O303" s="39" t="s">
        <v>100</v>
      </c>
      <c r="P303" s="378"/>
      <c r="Q303" s="382"/>
      <c r="R303" s="384" t="s">
        <v>100</v>
      </c>
      <c r="S303" s="381"/>
      <c r="T303" s="382"/>
      <c r="U303" s="37">
        <v>2929.53</v>
      </c>
    </row>
    <row r="304" spans="1:21" ht="14.25" customHeight="1" x14ac:dyDescent="0.25">
      <c r="A304" s="36" t="s">
        <v>100</v>
      </c>
      <c r="B304" s="36" t="s">
        <v>100</v>
      </c>
      <c r="C304" s="365" t="s">
        <v>136</v>
      </c>
      <c r="D304" s="381"/>
      <c r="E304" s="381"/>
      <c r="F304" s="381"/>
      <c r="G304" s="381"/>
      <c r="H304" s="381"/>
      <c r="I304" s="381"/>
      <c r="J304" s="381"/>
      <c r="K304" s="381"/>
      <c r="L304" s="382"/>
      <c r="M304" s="385" t="s">
        <v>100</v>
      </c>
      <c r="N304" s="381"/>
      <c r="O304" s="382"/>
      <c r="P304" s="386">
        <v>277745.13</v>
      </c>
      <c r="Q304" s="382"/>
      <c r="R304" s="369"/>
      <c r="S304" s="381"/>
      <c r="T304" s="382"/>
      <c r="U304" s="35">
        <v>166647.07999999999</v>
      </c>
    </row>
    <row r="305" spans="1:21" ht="50.25" customHeight="1" x14ac:dyDescent="0.25">
      <c r="A305" s="44" t="s">
        <v>287</v>
      </c>
      <c r="B305" s="43" t="s">
        <v>696</v>
      </c>
      <c r="C305" s="365" t="s">
        <v>695</v>
      </c>
      <c r="D305" s="381"/>
      <c r="E305" s="382"/>
      <c r="F305" s="367" t="s">
        <v>192</v>
      </c>
      <c r="G305" s="382"/>
      <c r="H305" s="368">
        <v>4</v>
      </c>
      <c r="I305" s="382"/>
      <c r="J305" s="368">
        <v>1</v>
      </c>
      <c r="K305" s="382"/>
      <c r="L305" s="35">
        <v>4</v>
      </c>
      <c r="M305" s="369"/>
      <c r="N305" s="382"/>
      <c r="O305" s="42"/>
      <c r="P305" s="369"/>
      <c r="Q305" s="382"/>
      <c r="R305" s="369"/>
      <c r="S305" s="381"/>
      <c r="T305" s="382"/>
      <c r="U305" s="38"/>
    </row>
    <row r="306" spans="1:21" ht="28.35" customHeight="1" x14ac:dyDescent="0.25">
      <c r="A306" s="40" t="s">
        <v>100</v>
      </c>
      <c r="B306" s="39" t="s">
        <v>191</v>
      </c>
      <c r="C306" s="379" t="s">
        <v>190</v>
      </c>
      <c r="D306" s="381"/>
      <c r="E306" s="381"/>
      <c r="F306" s="381"/>
      <c r="G306" s="381"/>
      <c r="H306" s="381"/>
      <c r="I306" s="381"/>
      <c r="J306" s="381"/>
      <c r="K306" s="381"/>
      <c r="L306" s="381"/>
      <c r="M306" s="381"/>
      <c r="N306" s="381"/>
      <c r="O306" s="381"/>
      <c r="P306" s="381"/>
      <c r="Q306" s="381"/>
      <c r="R306" s="381"/>
      <c r="S306" s="381"/>
      <c r="T306" s="382"/>
      <c r="U306" s="41" t="s">
        <v>100</v>
      </c>
    </row>
    <row r="307" spans="1:21" ht="14.25" customHeight="1" x14ac:dyDescent="0.25">
      <c r="A307" s="39" t="s">
        <v>100</v>
      </c>
      <c r="B307" s="39" t="s">
        <v>187</v>
      </c>
      <c r="C307" s="379" t="s">
        <v>186</v>
      </c>
      <c r="D307" s="381"/>
      <c r="E307" s="382"/>
      <c r="F307" s="380" t="s">
        <v>179</v>
      </c>
      <c r="G307" s="382"/>
      <c r="H307" s="378"/>
      <c r="I307" s="382"/>
      <c r="J307" s="378"/>
      <c r="K307" s="382"/>
      <c r="L307" s="37">
        <v>33.28</v>
      </c>
      <c r="M307" s="378"/>
      <c r="N307" s="382"/>
      <c r="O307" s="39" t="s">
        <v>100</v>
      </c>
      <c r="P307" s="378"/>
      <c r="Q307" s="382"/>
      <c r="R307" s="378"/>
      <c r="S307" s="381"/>
      <c r="T307" s="382"/>
      <c r="U307" s="37">
        <v>18324.3</v>
      </c>
    </row>
    <row r="308" spans="1:21" ht="14.25" customHeight="1" x14ac:dyDescent="0.25">
      <c r="A308" s="39" t="s">
        <v>100</v>
      </c>
      <c r="B308" s="39" t="s">
        <v>185</v>
      </c>
      <c r="C308" s="379" t="s">
        <v>184</v>
      </c>
      <c r="D308" s="381"/>
      <c r="E308" s="382"/>
      <c r="F308" s="380" t="s">
        <v>179</v>
      </c>
      <c r="G308" s="382"/>
      <c r="H308" s="383">
        <v>8.32</v>
      </c>
      <c r="I308" s="382"/>
      <c r="J308" s="383">
        <v>1</v>
      </c>
      <c r="K308" s="382"/>
      <c r="L308" s="37">
        <v>33.28</v>
      </c>
      <c r="M308" s="378"/>
      <c r="N308" s="382"/>
      <c r="O308" s="39" t="s">
        <v>100</v>
      </c>
      <c r="P308" s="383">
        <v>550.61</v>
      </c>
      <c r="Q308" s="382"/>
      <c r="R308" s="383">
        <v>1</v>
      </c>
      <c r="S308" s="381"/>
      <c r="T308" s="382"/>
      <c r="U308" s="37">
        <v>18324.3</v>
      </c>
    </row>
    <row r="309" spans="1:21" ht="14.25" customHeight="1" x14ac:dyDescent="0.25">
      <c r="A309" s="39" t="s">
        <v>100</v>
      </c>
      <c r="B309" s="39" t="s">
        <v>183</v>
      </c>
      <c r="C309" s="379" t="s">
        <v>182</v>
      </c>
      <c r="D309" s="381"/>
      <c r="E309" s="382"/>
      <c r="F309" s="380" t="s">
        <v>100</v>
      </c>
      <c r="G309" s="382"/>
      <c r="H309" s="378"/>
      <c r="I309" s="382"/>
      <c r="J309" s="378"/>
      <c r="K309" s="382"/>
      <c r="L309" s="38"/>
      <c r="M309" s="378"/>
      <c r="N309" s="382"/>
      <c r="O309" s="39" t="s">
        <v>100</v>
      </c>
      <c r="P309" s="378"/>
      <c r="Q309" s="382"/>
      <c r="R309" s="378"/>
      <c r="S309" s="381"/>
      <c r="T309" s="382"/>
      <c r="U309" s="37">
        <v>60796.81</v>
      </c>
    </row>
    <row r="310" spans="1:21" ht="14.25" customHeight="1" x14ac:dyDescent="0.25">
      <c r="A310" s="39" t="s">
        <v>100</v>
      </c>
      <c r="B310" s="39" t="s">
        <v>181</v>
      </c>
      <c r="C310" s="379" t="s">
        <v>180</v>
      </c>
      <c r="D310" s="381"/>
      <c r="E310" s="382"/>
      <c r="F310" s="380" t="s">
        <v>179</v>
      </c>
      <c r="G310" s="382"/>
      <c r="H310" s="378"/>
      <c r="I310" s="382"/>
      <c r="J310" s="378"/>
      <c r="K310" s="382"/>
      <c r="L310" s="37">
        <v>28.32</v>
      </c>
      <c r="M310" s="378"/>
      <c r="N310" s="382"/>
      <c r="O310" s="39" t="s">
        <v>100</v>
      </c>
      <c r="P310" s="378"/>
      <c r="Q310" s="382"/>
      <c r="R310" s="378"/>
      <c r="S310" s="381"/>
      <c r="T310" s="382"/>
      <c r="U310" s="37">
        <v>21418.04</v>
      </c>
    </row>
    <row r="311" spans="1:21" ht="18.95" customHeight="1" x14ac:dyDescent="0.25">
      <c r="A311" s="39" t="s">
        <v>100</v>
      </c>
      <c r="B311" s="39" t="s">
        <v>254</v>
      </c>
      <c r="C311" s="379" t="s">
        <v>253</v>
      </c>
      <c r="D311" s="381"/>
      <c r="E311" s="382"/>
      <c r="F311" s="380" t="s">
        <v>218</v>
      </c>
      <c r="G311" s="382"/>
      <c r="H311" s="383">
        <v>0.01</v>
      </c>
      <c r="I311" s="382"/>
      <c r="J311" s="383">
        <v>1</v>
      </c>
      <c r="K311" s="382"/>
      <c r="L311" s="37">
        <v>0.04</v>
      </c>
      <c r="M311" s="378"/>
      <c r="N311" s="382"/>
      <c r="O311" s="39" t="s">
        <v>100</v>
      </c>
      <c r="P311" s="383">
        <v>1631.99</v>
      </c>
      <c r="Q311" s="382"/>
      <c r="R311" s="378"/>
      <c r="S311" s="381"/>
      <c r="T311" s="382"/>
      <c r="U311" s="37">
        <v>65.28</v>
      </c>
    </row>
    <row r="312" spans="1:21" ht="14.25" customHeight="1" x14ac:dyDescent="0.25">
      <c r="A312" s="39" t="s">
        <v>100</v>
      </c>
      <c r="B312" s="39" t="s">
        <v>252</v>
      </c>
      <c r="C312" s="379" t="s">
        <v>251</v>
      </c>
      <c r="D312" s="381"/>
      <c r="E312" s="382"/>
      <c r="F312" s="380" t="s">
        <v>179</v>
      </c>
      <c r="G312" s="382"/>
      <c r="H312" s="383">
        <v>0.01</v>
      </c>
      <c r="I312" s="382"/>
      <c r="J312" s="383">
        <v>1</v>
      </c>
      <c r="K312" s="382"/>
      <c r="L312" s="37">
        <v>0.04</v>
      </c>
      <c r="M312" s="378"/>
      <c r="N312" s="382"/>
      <c r="O312" s="39" t="s">
        <v>100</v>
      </c>
      <c r="P312" s="383">
        <v>756.56</v>
      </c>
      <c r="Q312" s="382"/>
      <c r="R312" s="383">
        <v>1</v>
      </c>
      <c r="S312" s="381"/>
      <c r="T312" s="382"/>
      <c r="U312" s="37">
        <v>30.26</v>
      </c>
    </row>
    <row r="313" spans="1:21" ht="27.6" customHeight="1" x14ac:dyDescent="0.25">
      <c r="A313" s="39" t="s">
        <v>100</v>
      </c>
      <c r="B313" s="39" t="s">
        <v>490</v>
      </c>
      <c r="C313" s="379" t="s">
        <v>489</v>
      </c>
      <c r="D313" s="381"/>
      <c r="E313" s="382"/>
      <c r="F313" s="380" t="s">
        <v>218</v>
      </c>
      <c r="G313" s="382"/>
      <c r="H313" s="383">
        <v>7.06</v>
      </c>
      <c r="I313" s="382"/>
      <c r="J313" s="383">
        <v>1</v>
      </c>
      <c r="K313" s="382"/>
      <c r="L313" s="37">
        <v>28.24</v>
      </c>
      <c r="M313" s="378">
        <v>1472.34</v>
      </c>
      <c r="N313" s="382"/>
      <c r="O313" s="39" t="s">
        <v>488</v>
      </c>
      <c r="P313" s="383">
        <v>2149.62</v>
      </c>
      <c r="Q313" s="382"/>
      <c r="R313" s="378"/>
      <c r="S313" s="381"/>
      <c r="T313" s="382"/>
      <c r="U313" s="37">
        <v>60705.27</v>
      </c>
    </row>
    <row r="314" spans="1:21" ht="14.25" customHeight="1" x14ac:dyDescent="0.25">
      <c r="A314" s="39" t="s">
        <v>100</v>
      </c>
      <c r="B314" s="39" t="s">
        <v>252</v>
      </c>
      <c r="C314" s="379" t="s">
        <v>251</v>
      </c>
      <c r="D314" s="381"/>
      <c r="E314" s="382"/>
      <c r="F314" s="380" t="s">
        <v>179</v>
      </c>
      <c r="G314" s="382"/>
      <c r="H314" s="383">
        <v>7.06</v>
      </c>
      <c r="I314" s="382"/>
      <c r="J314" s="383">
        <v>1</v>
      </c>
      <c r="K314" s="382"/>
      <c r="L314" s="37">
        <v>28.24</v>
      </c>
      <c r="M314" s="378"/>
      <c r="N314" s="382"/>
      <c r="O314" s="39" t="s">
        <v>100</v>
      </c>
      <c r="P314" s="383">
        <v>756.56</v>
      </c>
      <c r="Q314" s="382"/>
      <c r="R314" s="383">
        <v>1</v>
      </c>
      <c r="S314" s="381"/>
      <c r="T314" s="382"/>
      <c r="U314" s="37">
        <v>21365.25</v>
      </c>
    </row>
    <row r="315" spans="1:21" ht="18.95" customHeight="1" x14ac:dyDescent="0.25">
      <c r="A315" s="39" t="s">
        <v>100</v>
      </c>
      <c r="B315" s="39" t="s">
        <v>224</v>
      </c>
      <c r="C315" s="379" t="s">
        <v>223</v>
      </c>
      <c r="D315" s="381"/>
      <c r="E315" s="382"/>
      <c r="F315" s="380" t="s">
        <v>218</v>
      </c>
      <c r="G315" s="382"/>
      <c r="H315" s="383">
        <v>0.01</v>
      </c>
      <c r="I315" s="382"/>
      <c r="J315" s="383">
        <v>1</v>
      </c>
      <c r="K315" s="382"/>
      <c r="L315" s="37">
        <v>0.04</v>
      </c>
      <c r="M315" s="378"/>
      <c r="N315" s="382"/>
      <c r="O315" s="39" t="s">
        <v>100</v>
      </c>
      <c r="P315" s="383">
        <v>656.62</v>
      </c>
      <c r="Q315" s="382"/>
      <c r="R315" s="378"/>
      <c r="S315" s="381"/>
      <c r="T315" s="382"/>
      <c r="U315" s="37">
        <v>26.26</v>
      </c>
    </row>
    <row r="316" spans="1:21" ht="14.25" customHeight="1" x14ac:dyDescent="0.25">
      <c r="A316" s="39" t="s">
        <v>100</v>
      </c>
      <c r="B316" s="39" t="s">
        <v>222</v>
      </c>
      <c r="C316" s="379" t="s">
        <v>221</v>
      </c>
      <c r="D316" s="381"/>
      <c r="E316" s="382"/>
      <c r="F316" s="380" t="s">
        <v>179</v>
      </c>
      <c r="G316" s="382"/>
      <c r="H316" s="383">
        <v>0.01</v>
      </c>
      <c r="I316" s="382"/>
      <c r="J316" s="383">
        <v>1</v>
      </c>
      <c r="K316" s="382"/>
      <c r="L316" s="37">
        <v>0.04</v>
      </c>
      <c r="M316" s="378"/>
      <c r="N316" s="382"/>
      <c r="O316" s="39" t="s">
        <v>100</v>
      </c>
      <c r="P316" s="383">
        <v>563.22</v>
      </c>
      <c r="Q316" s="382"/>
      <c r="R316" s="383">
        <v>1</v>
      </c>
      <c r="S316" s="381"/>
      <c r="T316" s="382"/>
      <c r="U316" s="37">
        <v>22.53</v>
      </c>
    </row>
    <row r="317" spans="1:21" ht="14.25" customHeight="1" x14ac:dyDescent="0.25">
      <c r="A317" s="39" t="s">
        <v>100</v>
      </c>
      <c r="B317" s="39" t="s">
        <v>178</v>
      </c>
      <c r="C317" s="379" t="s">
        <v>177</v>
      </c>
      <c r="D317" s="381"/>
      <c r="E317" s="382"/>
      <c r="F317" s="380" t="s">
        <v>100</v>
      </c>
      <c r="G317" s="382"/>
      <c r="H317" s="378"/>
      <c r="I317" s="382"/>
      <c r="J317" s="378"/>
      <c r="K317" s="382"/>
      <c r="L317" s="38"/>
      <c r="M317" s="378"/>
      <c r="N317" s="382"/>
      <c r="O317" s="39" t="s">
        <v>100</v>
      </c>
      <c r="P317" s="378"/>
      <c r="Q317" s="382"/>
      <c r="R317" s="378"/>
      <c r="S317" s="381"/>
      <c r="T317" s="382"/>
      <c r="U317" s="37">
        <v>631.42999999999995</v>
      </c>
    </row>
    <row r="318" spans="1:21" ht="14.25" customHeight="1" x14ac:dyDescent="0.25">
      <c r="A318" s="39" t="s">
        <v>100</v>
      </c>
      <c r="B318" s="39" t="s">
        <v>247</v>
      </c>
      <c r="C318" s="379" t="s">
        <v>246</v>
      </c>
      <c r="D318" s="381"/>
      <c r="E318" s="382"/>
      <c r="F318" s="380" t="s">
        <v>174</v>
      </c>
      <c r="G318" s="382"/>
      <c r="H318" s="383">
        <v>4.0000000000000002E-4</v>
      </c>
      <c r="I318" s="382"/>
      <c r="J318" s="383">
        <v>1</v>
      </c>
      <c r="K318" s="382"/>
      <c r="L318" s="37">
        <v>1.6000000000000001E-3</v>
      </c>
      <c r="M318" s="378">
        <v>116448.72</v>
      </c>
      <c r="N318" s="382"/>
      <c r="O318" s="39" t="s">
        <v>173</v>
      </c>
      <c r="P318" s="383">
        <v>158370.26</v>
      </c>
      <c r="Q318" s="382"/>
      <c r="R318" s="378"/>
      <c r="S318" s="381"/>
      <c r="T318" s="382"/>
      <c r="U318" s="37">
        <v>253.39</v>
      </c>
    </row>
    <row r="319" spans="1:21" ht="14.25" customHeight="1" x14ac:dyDescent="0.25">
      <c r="A319" s="39" t="s">
        <v>100</v>
      </c>
      <c r="B319" s="39" t="s">
        <v>245</v>
      </c>
      <c r="C319" s="379" t="s">
        <v>244</v>
      </c>
      <c r="D319" s="381"/>
      <c r="E319" s="382"/>
      <c r="F319" s="380" t="s">
        <v>174</v>
      </c>
      <c r="G319" s="382"/>
      <c r="H319" s="383">
        <v>1.0000000000000001E-5</v>
      </c>
      <c r="I319" s="382"/>
      <c r="J319" s="383">
        <v>1</v>
      </c>
      <c r="K319" s="382"/>
      <c r="L319" s="37">
        <v>4.0000000000000003E-5</v>
      </c>
      <c r="M319" s="378">
        <v>81827.199999999997</v>
      </c>
      <c r="N319" s="382"/>
      <c r="O319" s="39" t="s">
        <v>243</v>
      </c>
      <c r="P319" s="383">
        <v>145652.42000000001</v>
      </c>
      <c r="Q319" s="382"/>
      <c r="R319" s="378"/>
      <c r="S319" s="381"/>
      <c r="T319" s="382"/>
      <c r="U319" s="37">
        <v>5.83</v>
      </c>
    </row>
    <row r="320" spans="1:21" ht="27.6" customHeight="1" x14ac:dyDescent="0.25">
      <c r="A320" s="39" t="s">
        <v>100</v>
      </c>
      <c r="B320" s="39" t="s">
        <v>242</v>
      </c>
      <c r="C320" s="379" t="s">
        <v>241</v>
      </c>
      <c r="D320" s="381"/>
      <c r="E320" s="382"/>
      <c r="F320" s="380" t="s">
        <v>240</v>
      </c>
      <c r="G320" s="382"/>
      <c r="H320" s="383">
        <v>2.4E-2</v>
      </c>
      <c r="I320" s="382"/>
      <c r="J320" s="383">
        <v>1</v>
      </c>
      <c r="K320" s="382"/>
      <c r="L320" s="37">
        <v>9.6000000000000002E-2</v>
      </c>
      <c r="M320" s="378">
        <v>37.71</v>
      </c>
      <c r="N320" s="382"/>
      <c r="O320" s="39" t="s">
        <v>239</v>
      </c>
      <c r="P320" s="383">
        <v>59.58</v>
      </c>
      <c r="Q320" s="382"/>
      <c r="R320" s="378"/>
      <c r="S320" s="381"/>
      <c r="T320" s="382"/>
      <c r="U320" s="37">
        <v>5.72</v>
      </c>
    </row>
    <row r="321" spans="1:21" ht="18.95" customHeight="1" x14ac:dyDescent="0.25">
      <c r="A321" s="39" t="s">
        <v>100</v>
      </c>
      <c r="B321" s="39" t="s">
        <v>238</v>
      </c>
      <c r="C321" s="379" t="s">
        <v>237</v>
      </c>
      <c r="D321" s="381"/>
      <c r="E321" s="382"/>
      <c r="F321" s="380" t="s">
        <v>160</v>
      </c>
      <c r="G321" s="382"/>
      <c r="H321" s="383">
        <v>1</v>
      </c>
      <c r="I321" s="382"/>
      <c r="J321" s="383">
        <v>1</v>
      </c>
      <c r="K321" s="382"/>
      <c r="L321" s="37">
        <v>366.48601600000001</v>
      </c>
      <c r="M321" s="378"/>
      <c r="N321" s="382"/>
      <c r="O321" s="39" t="s">
        <v>100</v>
      </c>
      <c r="P321" s="383">
        <v>1</v>
      </c>
      <c r="Q321" s="382"/>
      <c r="R321" s="378"/>
      <c r="S321" s="381"/>
      <c r="T321" s="382"/>
      <c r="U321" s="37">
        <v>366.49</v>
      </c>
    </row>
    <row r="322" spans="1:21" ht="14.25" customHeight="1" x14ac:dyDescent="0.25">
      <c r="A322" s="39" t="s">
        <v>100</v>
      </c>
      <c r="B322" s="39" t="s">
        <v>100</v>
      </c>
      <c r="C322" s="365" t="s">
        <v>166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5">
        <v>101170.58</v>
      </c>
    </row>
    <row r="323" spans="1:21" ht="82.35" customHeight="1" x14ac:dyDescent="0.25">
      <c r="A323" s="40" t="s">
        <v>284</v>
      </c>
      <c r="B323" s="39" t="s">
        <v>694</v>
      </c>
      <c r="C323" s="379" t="s">
        <v>693</v>
      </c>
      <c r="D323" s="381"/>
      <c r="E323" s="382"/>
      <c r="F323" s="380" t="s">
        <v>192</v>
      </c>
      <c r="G323" s="382"/>
      <c r="H323" s="383">
        <v>4</v>
      </c>
      <c r="I323" s="382"/>
      <c r="J323" s="384" t="s">
        <v>187</v>
      </c>
      <c r="K323" s="382"/>
      <c r="L323" s="37">
        <v>4</v>
      </c>
      <c r="M323" s="383">
        <v>3979.53</v>
      </c>
      <c r="N323" s="382"/>
      <c r="O323" s="39" t="s">
        <v>233</v>
      </c>
      <c r="P323" s="383">
        <v>7441.72</v>
      </c>
      <c r="Q323" s="382"/>
      <c r="R323" s="378"/>
      <c r="S323" s="381"/>
      <c r="T323" s="382"/>
      <c r="U323" s="37">
        <v>29766.880000000001</v>
      </c>
    </row>
    <row r="324" spans="1:21" ht="14.25" customHeight="1" x14ac:dyDescent="0.25">
      <c r="A324" s="41" t="s">
        <v>100</v>
      </c>
      <c r="B324" s="41" t="s">
        <v>100</v>
      </c>
      <c r="C324" s="379" t="s">
        <v>165</v>
      </c>
      <c r="D324" s="381"/>
      <c r="E324" s="382"/>
      <c r="F324" s="380" t="s">
        <v>100</v>
      </c>
      <c r="G324" s="382"/>
      <c r="H324" s="378"/>
      <c r="I324" s="382"/>
      <c r="J324" s="379" t="s">
        <v>100</v>
      </c>
      <c r="K324" s="382"/>
      <c r="L324" s="39" t="s">
        <v>100</v>
      </c>
      <c r="M324" s="379" t="s">
        <v>100</v>
      </c>
      <c r="N324" s="382"/>
      <c r="O324" s="41" t="s">
        <v>100</v>
      </c>
      <c r="P324" s="378"/>
      <c r="Q324" s="382"/>
      <c r="R324" s="379" t="s">
        <v>100</v>
      </c>
      <c r="S324" s="381"/>
      <c r="T324" s="382"/>
      <c r="U324" s="37">
        <v>39742.339999999997</v>
      </c>
    </row>
    <row r="325" spans="1:21" ht="28.35" customHeight="1" x14ac:dyDescent="0.25">
      <c r="A325" s="41" t="s">
        <v>100</v>
      </c>
      <c r="B325" s="39" t="s">
        <v>164</v>
      </c>
      <c r="C325" s="379" t="s">
        <v>163</v>
      </c>
      <c r="D325" s="381"/>
      <c r="E325" s="382"/>
      <c r="F325" s="380" t="s">
        <v>160</v>
      </c>
      <c r="G325" s="382"/>
      <c r="H325" s="383">
        <v>97</v>
      </c>
      <c r="I325" s="382"/>
      <c r="J325" s="383">
        <v>1</v>
      </c>
      <c r="K325" s="382"/>
      <c r="L325" s="37">
        <v>97</v>
      </c>
      <c r="M325" s="378"/>
      <c r="N325" s="382"/>
      <c r="O325" s="39" t="s">
        <v>100</v>
      </c>
      <c r="P325" s="378"/>
      <c r="Q325" s="382"/>
      <c r="R325" s="384" t="s">
        <v>100</v>
      </c>
      <c r="S325" s="381"/>
      <c r="T325" s="382"/>
      <c r="U325" s="37">
        <v>38550.07</v>
      </c>
    </row>
    <row r="326" spans="1:21" ht="28.35" customHeight="1" x14ac:dyDescent="0.25">
      <c r="A326" s="41" t="s">
        <v>100</v>
      </c>
      <c r="B326" s="39" t="s">
        <v>162</v>
      </c>
      <c r="C326" s="379" t="s">
        <v>161</v>
      </c>
      <c r="D326" s="381"/>
      <c r="E326" s="382"/>
      <c r="F326" s="380" t="s">
        <v>160</v>
      </c>
      <c r="G326" s="382"/>
      <c r="H326" s="383">
        <v>51</v>
      </c>
      <c r="I326" s="382"/>
      <c r="J326" s="383">
        <v>1</v>
      </c>
      <c r="K326" s="382"/>
      <c r="L326" s="37">
        <v>51</v>
      </c>
      <c r="M326" s="378"/>
      <c r="N326" s="382"/>
      <c r="O326" s="39" t="s">
        <v>100</v>
      </c>
      <c r="P326" s="378"/>
      <c r="Q326" s="382"/>
      <c r="R326" s="384" t="s">
        <v>100</v>
      </c>
      <c r="S326" s="381"/>
      <c r="T326" s="382"/>
      <c r="U326" s="37">
        <v>20268.59</v>
      </c>
    </row>
    <row r="327" spans="1:21" ht="14.25" customHeight="1" x14ac:dyDescent="0.25">
      <c r="A327" s="36" t="s">
        <v>100</v>
      </c>
      <c r="B327" s="36" t="s">
        <v>100</v>
      </c>
      <c r="C327" s="365" t="s">
        <v>136</v>
      </c>
      <c r="D327" s="381"/>
      <c r="E327" s="381"/>
      <c r="F327" s="381"/>
      <c r="G327" s="381"/>
      <c r="H327" s="381"/>
      <c r="I327" s="381"/>
      <c r="J327" s="381"/>
      <c r="K327" s="381"/>
      <c r="L327" s="382"/>
      <c r="M327" s="385" t="s">
        <v>100</v>
      </c>
      <c r="N327" s="381"/>
      <c r="O327" s="382"/>
      <c r="P327" s="386">
        <v>47439.03</v>
      </c>
      <c r="Q327" s="382"/>
      <c r="R327" s="369"/>
      <c r="S327" s="381"/>
      <c r="T327" s="382"/>
      <c r="U327" s="35">
        <v>189756.12</v>
      </c>
    </row>
    <row r="328" spans="1:21" ht="28.35" customHeight="1" x14ac:dyDescent="0.25">
      <c r="A328" s="44" t="s">
        <v>281</v>
      </c>
      <c r="B328" s="43" t="s">
        <v>231</v>
      </c>
      <c r="C328" s="365" t="s">
        <v>230</v>
      </c>
      <c r="D328" s="381"/>
      <c r="E328" s="382"/>
      <c r="F328" s="367" t="s">
        <v>229</v>
      </c>
      <c r="G328" s="382"/>
      <c r="H328" s="368">
        <v>6.7799999999999999E-2</v>
      </c>
      <c r="I328" s="382"/>
      <c r="J328" s="368">
        <v>1</v>
      </c>
      <c r="K328" s="382"/>
      <c r="L328" s="35">
        <v>6.7799999999999999E-2</v>
      </c>
      <c r="M328" s="369"/>
      <c r="N328" s="382"/>
      <c r="O328" s="42"/>
      <c r="P328" s="369"/>
      <c r="Q328" s="382"/>
      <c r="R328" s="369"/>
      <c r="S328" s="381"/>
      <c r="T328" s="382"/>
      <c r="U328" s="38"/>
    </row>
    <row r="329" spans="1:21" ht="28.35" customHeight="1" x14ac:dyDescent="0.25">
      <c r="A329" s="40" t="s">
        <v>100</v>
      </c>
      <c r="B329" s="39" t="s">
        <v>228</v>
      </c>
      <c r="C329" s="379" t="s">
        <v>227</v>
      </c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381"/>
      <c r="Q329" s="381"/>
      <c r="R329" s="381"/>
      <c r="S329" s="381"/>
      <c r="T329" s="382"/>
      <c r="U329" s="41" t="s">
        <v>100</v>
      </c>
    </row>
    <row r="330" spans="1:21" ht="14.25" customHeight="1" x14ac:dyDescent="0.25">
      <c r="A330" s="39" t="s">
        <v>100</v>
      </c>
      <c r="B330" s="39" t="s">
        <v>187</v>
      </c>
      <c r="C330" s="379" t="s">
        <v>186</v>
      </c>
      <c r="D330" s="381"/>
      <c r="E330" s="382"/>
      <c r="F330" s="380" t="s">
        <v>179</v>
      </c>
      <c r="G330" s="382"/>
      <c r="H330" s="378"/>
      <c r="I330" s="382"/>
      <c r="J330" s="378"/>
      <c r="K330" s="382"/>
      <c r="L330" s="37">
        <v>4.8661076999999997</v>
      </c>
      <c r="M330" s="378"/>
      <c r="N330" s="382"/>
      <c r="O330" s="39" t="s">
        <v>100</v>
      </c>
      <c r="P330" s="378"/>
      <c r="Q330" s="382"/>
      <c r="R330" s="378"/>
      <c r="S330" s="381"/>
      <c r="T330" s="382"/>
      <c r="U330" s="37">
        <v>2587.2600000000002</v>
      </c>
    </row>
    <row r="331" spans="1:21" ht="14.25" customHeight="1" x14ac:dyDescent="0.25">
      <c r="A331" s="39" t="s">
        <v>100</v>
      </c>
      <c r="B331" s="39" t="s">
        <v>226</v>
      </c>
      <c r="C331" s="379" t="s">
        <v>225</v>
      </c>
      <c r="D331" s="381"/>
      <c r="E331" s="382"/>
      <c r="F331" s="380" t="s">
        <v>179</v>
      </c>
      <c r="G331" s="382"/>
      <c r="H331" s="383">
        <v>62.41</v>
      </c>
      <c r="I331" s="382"/>
      <c r="J331" s="383">
        <v>1.1499999999999999</v>
      </c>
      <c r="K331" s="382"/>
      <c r="L331" s="37">
        <v>4.8661076999999997</v>
      </c>
      <c r="M331" s="378"/>
      <c r="N331" s="382"/>
      <c r="O331" s="39" t="s">
        <v>100</v>
      </c>
      <c r="P331" s="383">
        <v>531.69000000000005</v>
      </c>
      <c r="Q331" s="382"/>
      <c r="R331" s="383">
        <v>1</v>
      </c>
      <c r="S331" s="381"/>
      <c r="T331" s="382"/>
      <c r="U331" s="37">
        <v>2587.2600000000002</v>
      </c>
    </row>
    <row r="332" spans="1:21" ht="14.25" customHeight="1" x14ac:dyDescent="0.25">
      <c r="A332" s="39" t="s">
        <v>100</v>
      </c>
      <c r="B332" s="39" t="s">
        <v>183</v>
      </c>
      <c r="C332" s="379" t="s">
        <v>182</v>
      </c>
      <c r="D332" s="381"/>
      <c r="E332" s="382"/>
      <c r="F332" s="380" t="s">
        <v>100</v>
      </c>
      <c r="G332" s="382"/>
      <c r="H332" s="378"/>
      <c r="I332" s="382"/>
      <c r="J332" s="378"/>
      <c r="K332" s="382"/>
      <c r="L332" s="38"/>
      <c r="M332" s="378"/>
      <c r="N332" s="382"/>
      <c r="O332" s="39" t="s">
        <v>100</v>
      </c>
      <c r="P332" s="378"/>
      <c r="Q332" s="382"/>
      <c r="R332" s="378"/>
      <c r="S332" s="381"/>
      <c r="T332" s="382"/>
      <c r="U332" s="37">
        <v>25.83</v>
      </c>
    </row>
    <row r="333" spans="1:21" ht="14.25" customHeight="1" x14ac:dyDescent="0.25">
      <c r="A333" s="39" t="s">
        <v>100</v>
      </c>
      <c r="B333" s="39" t="s">
        <v>181</v>
      </c>
      <c r="C333" s="379" t="s">
        <v>180</v>
      </c>
      <c r="D333" s="381"/>
      <c r="E333" s="382"/>
      <c r="F333" s="380" t="s">
        <v>179</v>
      </c>
      <c r="G333" s="382"/>
      <c r="H333" s="378"/>
      <c r="I333" s="382"/>
      <c r="J333" s="378"/>
      <c r="K333" s="382"/>
      <c r="L333" s="37">
        <v>2.0272200000000001E-2</v>
      </c>
      <c r="M333" s="378"/>
      <c r="N333" s="382"/>
      <c r="O333" s="39" t="s">
        <v>100</v>
      </c>
      <c r="P333" s="378"/>
      <c r="Q333" s="382"/>
      <c r="R333" s="378"/>
      <c r="S333" s="381"/>
      <c r="T333" s="382"/>
      <c r="U333" s="37">
        <v>11.42</v>
      </c>
    </row>
    <row r="334" spans="1:21" ht="18.95" customHeight="1" x14ac:dyDescent="0.25">
      <c r="A334" s="39" t="s">
        <v>100</v>
      </c>
      <c r="B334" s="39" t="s">
        <v>224</v>
      </c>
      <c r="C334" s="379" t="s">
        <v>223</v>
      </c>
      <c r="D334" s="381"/>
      <c r="E334" s="382"/>
      <c r="F334" s="380" t="s">
        <v>218</v>
      </c>
      <c r="G334" s="382"/>
      <c r="H334" s="383">
        <v>0.26</v>
      </c>
      <c r="I334" s="382"/>
      <c r="J334" s="383">
        <v>1.1499999999999999</v>
      </c>
      <c r="K334" s="382"/>
      <c r="L334" s="37">
        <v>2.0272200000000001E-2</v>
      </c>
      <c r="M334" s="378"/>
      <c r="N334" s="382"/>
      <c r="O334" s="39" t="s">
        <v>100</v>
      </c>
      <c r="P334" s="383">
        <v>656.62</v>
      </c>
      <c r="Q334" s="382"/>
      <c r="R334" s="378"/>
      <c r="S334" s="381"/>
      <c r="T334" s="382"/>
      <c r="U334" s="37">
        <v>13.31</v>
      </c>
    </row>
    <row r="335" spans="1:21" ht="14.25" customHeight="1" x14ac:dyDescent="0.25">
      <c r="A335" s="39" t="s">
        <v>100</v>
      </c>
      <c r="B335" s="39" t="s">
        <v>222</v>
      </c>
      <c r="C335" s="379" t="s">
        <v>221</v>
      </c>
      <c r="D335" s="381"/>
      <c r="E335" s="382"/>
      <c r="F335" s="380" t="s">
        <v>179</v>
      </c>
      <c r="G335" s="382"/>
      <c r="H335" s="383">
        <v>0.26</v>
      </c>
      <c r="I335" s="382"/>
      <c r="J335" s="383">
        <v>1.1499999999999999</v>
      </c>
      <c r="K335" s="382"/>
      <c r="L335" s="37">
        <v>2.0272200000000001E-2</v>
      </c>
      <c r="M335" s="378"/>
      <c r="N335" s="382"/>
      <c r="O335" s="39" t="s">
        <v>100</v>
      </c>
      <c r="P335" s="383">
        <v>563.22</v>
      </c>
      <c r="Q335" s="382"/>
      <c r="R335" s="383">
        <v>1</v>
      </c>
      <c r="S335" s="381"/>
      <c r="T335" s="382"/>
      <c r="U335" s="37">
        <v>11.42</v>
      </c>
    </row>
    <row r="336" spans="1:21" ht="27.6" customHeight="1" x14ac:dyDescent="0.25">
      <c r="A336" s="39" t="s">
        <v>100</v>
      </c>
      <c r="B336" s="39" t="s">
        <v>220</v>
      </c>
      <c r="C336" s="379" t="s">
        <v>219</v>
      </c>
      <c r="D336" s="381"/>
      <c r="E336" s="382"/>
      <c r="F336" s="380" t="s">
        <v>218</v>
      </c>
      <c r="G336" s="382"/>
      <c r="H336" s="383">
        <v>25.2</v>
      </c>
      <c r="I336" s="382"/>
      <c r="J336" s="383">
        <v>1.1499999999999999</v>
      </c>
      <c r="K336" s="382"/>
      <c r="L336" s="37">
        <v>1.964844</v>
      </c>
      <c r="M336" s="378">
        <v>4.5199999999999996</v>
      </c>
      <c r="N336" s="382"/>
      <c r="O336" s="39" t="s">
        <v>217</v>
      </c>
      <c r="P336" s="383">
        <v>6.37</v>
      </c>
      <c r="Q336" s="382"/>
      <c r="R336" s="378"/>
      <c r="S336" s="381"/>
      <c r="T336" s="382"/>
      <c r="U336" s="37">
        <v>12.52</v>
      </c>
    </row>
    <row r="337" spans="1:21" ht="14.25" customHeight="1" x14ac:dyDescent="0.25">
      <c r="A337" s="39" t="s">
        <v>100</v>
      </c>
      <c r="B337" s="39" t="s">
        <v>178</v>
      </c>
      <c r="C337" s="379" t="s">
        <v>177</v>
      </c>
      <c r="D337" s="381"/>
      <c r="E337" s="382"/>
      <c r="F337" s="380" t="s">
        <v>100</v>
      </c>
      <c r="G337" s="382"/>
      <c r="H337" s="378"/>
      <c r="I337" s="382"/>
      <c r="J337" s="378"/>
      <c r="K337" s="382"/>
      <c r="L337" s="38"/>
      <c r="M337" s="378"/>
      <c r="N337" s="382"/>
      <c r="O337" s="39" t="s">
        <v>100</v>
      </c>
      <c r="P337" s="378"/>
      <c r="Q337" s="382"/>
      <c r="R337" s="378"/>
      <c r="S337" s="381"/>
      <c r="T337" s="382"/>
      <c r="U337" s="37">
        <v>80.33</v>
      </c>
    </row>
    <row r="338" spans="1:21" ht="14.25" customHeight="1" x14ac:dyDescent="0.25">
      <c r="A338" s="39" t="s">
        <v>100</v>
      </c>
      <c r="B338" s="39" t="s">
        <v>216</v>
      </c>
      <c r="C338" s="379" t="s">
        <v>215</v>
      </c>
      <c r="D338" s="381"/>
      <c r="E338" s="382"/>
      <c r="F338" s="380" t="s">
        <v>214</v>
      </c>
      <c r="G338" s="382"/>
      <c r="H338" s="383">
        <v>0.21</v>
      </c>
      <c r="I338" s="382"/>
      <c r="J338" s="383">
        <v>1</v>
      </c>
      <c r="K338" s="382"/>
      <c r="L338" s="37">
        <v>1.4238000000000001E-2</v>
      </c>
      <c r="M338" s="378">
        <v>35.71</v>
      </c>
      <c r="N338" s="382"/>
      <c r="O338" s="39" t="s">
        <v>213</v>
      </c>
      <c r="P338" s="383">
        <v>29.28</v>
      </c>
      <c r="Q338" s="382"/>
      <c r="R338" s="378"/>
      <c r="S338" s="381"/>
      <c r="T338" s="382"/>
      <c r="U338" s="37">
        <v>0.42</v>
      </c>
    </row>
    <row r="339" spans="1:21" ht="14.25" customHeight="1" x14ac:dyDescent="0.25">
      <c r="A339" s="39" t="s">
        <v>100</v>
      </c>
      <c r="B339" s="39" t="s">
        <v>212</v>
      </c>
      <c r="C339" s="379" t="s">
        <v>211</v>
      </c>
      <c r="D339" s="381"/>
      <c r="E339" s="382"/>
      <c r="F339" s="380" t="s">
        <v>192</v>
      </c>
      <c r="G339" s="382"/>
      <c r="H339" s="383">
        <v>10</v>
      </c>
      <c r="I339" s="382"/>
      <c r="J339" s="383">
        <v>1</v>
      </c>
      <c r="K339" s="382"/>
      <c r="L339" s="37">
        <v>0.67800000000000005</v>
      </c>
      <c r="M339" s="378">
        <v>18.59</v>
      </c>
      <c r="N339" s="382"/>
      <c r="O339" s="39" t="s">
        <v>170</v>
      </c>
      <c r="P339" s="383">
        <v>26.4</v>
      </c>
      <c r="Q339" s="382"/>
      <c r="R339" s="378"/>
      <c r="S339" s="381"/>
      <c r="T339" s="382"/>
      <c r="U339" s="37">
        <v>17.899999999999999</v>
      </c>
    </row>
    <row r="340" spans="1:21" ht="14.25" customHeight="1" x14ac:dyDescent="0.25">
      <c r="A340" s="39" t="s">
        <v>100</v>
      </c>
      <c r="B340" s="39" t="s">
        <v>210</v>
      </c>
      <c r="C340" s="379" t="s">
        <v>209</v>
      </c>
      <c r="D340" s="381"/>
      <c r="E340" s="382"/>
      <c r="F340" s="380" t="s">
        <v>156</v>
      </c>
      <c r="G340" s="382"/>
      <c r="H340" s="383">
        <v>10</v>
      </c>
      <c r="I340" s="382"/>
      <c r="J340" s="383">
        <v>1</v>
      </c>
      <c r="K340" s="382"/>
      <c r="L340" s="37">
        <v>0.67800000000000005</v>
      </c>
      <c r="M340" s="378">
        <v>56.11</v>
      </c>
      <c r="N340" s="382"/>
      <c r="O340" s="39" t="s">
        <v>208</v>
      </c>
      <c r="P340" s="383">
        <v>91.46</v>
      </c>
      <c r="Q340" s="382"/>
      <c r="R340" s="378"/>
      <c r="S340" s="381"/>
      <c r="T340" s="382"/>
      <c r="U340" s="37">
        <v>62.01</v>
      </c>
    </row>
    <row r="341" spans="1:21" ht="14.25" customHeight="1" x14ac:dyDescent="0.25">
      <c r="A341" s="39" t="s">
        <v>100</v>
      </c>
      <c r="B341" s="39" t="s">
        <v>100</v>
      </c>
      <c r="C341" s="365" t="s">
        <v>166</v>
      </c>
      <c r="D341" s="381"/>
      <c r="E341" s="382"/>
      <c r="F341" s="380" t="s">
        <v>100</v>
      </c>
      <c r="G341" s="382"/>
      <c r="H341" s="378"/>
      <c r="I341" s="382"/>
      <c r="J341" s="378"/>
      <c r="K341" s="382"/>
      <c r="L341" s="38"/>
      <c r="M341" s="378"/>
      <c r="N341" s="382"/>
      <c r="O341" s="39" t="s">
        <v>100</v>
      </c>
      <c r="P341" s="378"/>
      <c r="Q341" s="382"/>
      <c r="R341" s="378"/>
      <c r="S341" s="381"/>
      <c r="T341" s="382"/>
      <c r="U341" s="35">
        <v>2704.84</v>
      </c>
    </row>
    <row r="342" spans="1:21" ht="104.25" customHeight="1" x14ac:dyDescent="0.25">
      <c r="A342" s="40" t="s">
        <v>267</v>
      </c>
      <c r="B342" s="39" t="s">
        <v>206</v>
      </c>
      <c r="C342" s="379" t="s">
        <v>205</v>
      </c>
      <c r="D342" s="381"/>
      <c r="E342" s="382"/>
      <c r="F342" s="380" t="s">
        <v>156</v>
      </c>
      <c r="G342" s="382"/>
      <c r="H342" s="383">
        <v>6.78</v>
      </c>
      <c r="I342" s="382"/>
      <c r="J342" s="384" t="s">
        <v>187</v>
      </c>
      <c r="K342" s="382"/>
      <c r="L342" s="37">
        <v>6.78</v>
      </c>
      <c r="M342" s="383">
        <v>526.54999999999995</v>
      </c>
      <c r="N342" s="382"/>
      <c r="O342" s="39" t="s">
        <v>204</v>
      </c>
      <c r="P342" s="383">
        <v>974.12</v>
      </c>
      <c r="Q342" s="382"/>
      <c r="R342" s="378"/>
      <c r="S342" s="381"/>
      <c r="T342" s="382"/>
      <c r="U342" s="37">
        <v>6604.53</v>
      </c>
    </row>
    <row r="343" spans="1:21" ht="14.25" customHeight="1" x14ac:dyDescent="0.25">
      <c r="A343" s="41" t="s">
        <v>100</v>
      </c>
      <c r="B343" s="41" t="s">
        <v>100</v>
      </c>
      <c r="C343" s="379" t="s">
        <v>165</v>
      </c>
      <c r="D343" s="381"/>
      <c r="E343" s="382"/>
      <c r="F343" s="380" t="s">
        <v>100</v>
      </c>
      <c r="G343" s="382"/>
      <c r="H343" s="378"/>
      <c r="I343" s="382"/>
      <c r="J343" s="379" t="s">
        <v>100</v>
      </c>
      <c r="K343" s="382"/>
      <c r="L343" s="39" t="s">
        <v>100</v>
      </c>
      <c r="M343" s="379" t="s">
        <v>100</v>
      </c>
      <c r="N343" s="382"/>
      <c r="O343" s="41" t="s">
        <v>100</v>
      </c>
      <c r="P343" s="378"/>
      <c r="Q343" s="382"/>
      <c r="R343" s="379" t="s">
        <v>100</v>
      </c>
      <c r="S343" s="381"/>
      <c r="T343" s="382"/>
      <c r="U343" s="37">
        <v>2598.6799999999998</v>
      </c>
    </row>
    <row r="344" spans="1:21" ht="28.35" customHeight="1" x14ac:dyDescent="0.25">
      <c r="A344" s="41" t="s">
        <v>100</v>
      </c>
      <c r="B344" s="39" t="s">
        <v>203</v>
      </c>
      <c r="C344" s="379" t="s">
        <v>202</v>
      </c>
      <c r="D344" s="381"/>
      <c r="E344" s="382"/>
      <c r="F344" s="380" t="s">
        <v>160</v>
      </c>
      <c r="G344" s="382"/>
      <c r="H344" s="383">
        <v>97</v>
      </c>
      <c r="I344" s="382"/>
      <c r="J344" s="383">
        <v>1</v>
      </c>
      <c r="K344" s="382"/>
      <c r="L344" s="37">
        <v>97</v>
      </c>
      <c r="M344" s="378"/>
      <c r="N344" s="382"/>
      <c r="O344" s="39" t="s">
        <v>100</v>
      </c>
      <c r="P344" s="378"/>
      <c r="Q344" s="382"/>
      <c r="R344" s="384" t="s">
        <v>100</v>
      </c>
      <c r="S344" s="381"/>
      <c r="T344" s="382"/>
      <c r="U344" s="37">
        <v>2520.7199999999998</v>
      </c>
    </row>
    <row r="345" spans="1:21" ht="28.35" customHeight="1" x14ac:dyDescent="0.25">
      <c r="A345" s="41" t="s">
        <v>100</v>
      </c>
      <c r="B345" s="39" t="s">
        <v>201</v>
      </c>
      <c r="C345" s="379" t="s">
        <v>200</v>
      </c>
      <c r="D345" s="381"/>
      <c r="E345" s="382"/>
      <c r="F345" s="380" t="s">
        <v>160</v>
      </c>
      <c r="G345" s="382"/>
      <c r="H345" s="383">
        <v>55</v>
      </c>
      <c r="I345" s="382"/>
      <c r="J345" s="383">
        <v>1</v>
      </c>
      <c r="K345" s="382"/>
      <c r="L345" s="37">
        <v>55</v>
      </c>
      <c r="M345" s="378"/>
      <c r="N345" s="382"/>
      <c r="O345" s="39" t="s">
        <v>100</v>
      </c>
      <c r="P345" s="378"/>
      <c r="Q345" s="382"/>
      <c r="R345" s="384" t="s">
        <v>100</v>
      </c>
      <c r="S345" s="381"/>
      <c r="T345" s="382"/>
      <c r="U345" s="37">
        <v>1429.27</v>
      </c>
    </row>
    <row r="346" spans="1:21" ht="14.25" customHeight="1" x14ac:dyDescent="0.25">
      <c r="A346" s="36" t="s">
        <v>100</v>
      </c>
      <c r="B346" s="36" t="s">
        <v>100</v>
      </c>
      <c r="C346" s="365" t="s">
        <v>136</v>
      </c>
      <c r="D346" s="381"/>
      <c r="E346" s="381"/>
      <c r="F346" s="381"/>
      <c r="G346" s="381"/>
      <c r="H346" s="381"/>
      <c r="I346" s="381"/>
      <c r="J346" s="381"/>
      <c r="K346" s="381"/>
      <c r="L346" s="382"/>
      <c r="M346" s="385" t="s">
        <v>100</v>
      </c>
      <c r="N346" s="381"/>
      <c r="O346" s="382"/>
      <c r="P346" s="386">
        <v>195565.78</v>
      </c>
      <c r="Q346" s="382"/>
      <c r="R346" s="369"/>
      <c r="S346" s="381"/>
      <c r="T346" s="382"/>
      <c r="U346" s="35">
        <v>13259.36</v>
      </c>
    </row>
    <row r="347" spans="1:21" ht="38.85" customHeight="1" x14ac:dyDescent="0.25">
      <c r="A347" s="44" t="s">
        <v>265</v>
      </c>
      <c r="B347" s="43" t="s">
        <v>198</v>
      </c>
      <c r="C347" s="365" t="s">
        <v>197</v>
      </c>
      <c r="D347" s="381"/>
      <c r="E347" s="382"/>
      <c r="F347" s="367" t="s">
        <v>196</v>
      </c>
      <c r="G347" s="382"/>
      <c r="H347" s="368">
        <v>0.12</v>
      </c>
      <c r="I347" s="382"/>
      <c r="J347" s="368">
        <v>1</v>
      </c>
      <c r="K347" s="382"/>
      <c r="L347" s="35">
        <v>0.12</v>
      </c>
      <c r="M347" s="369"/>
      <c r="N347" s="382"/>
      <c r="O347" s="42"/>
      <c r="P347" s="369"/>
      <c r="Q347" s="382"/>
      <c r="R347" s="369"/>
      <c r="S347" s="381"/>
      <c r="T347" s="382"/>
      <c r="U347" s="38"/>
    </row>
    <row r="348" spans="1:21" ht="28.35" customHeight="1" x14ac:dyDescent="0.25">
      <c r="A348" s="40" t="s">
        <v>100</v>
      </c>
      <c r="B348" s="39" t="s">
        <v>191</v>
      </c>
      <c r="C348" s="379" t="s">
        <v>190</v>
      </c>
      <c r="D348" s="381"/>
      <c r="E348" s="381"/>
      <c r="F348" s="381"/>
      <c r="G348" s="381"/>
      <c r="H348" s="381"/>
      <c r="I348" s="381"/>
      <c r="J348" s="381"/>
      <c r="K348" s="381"/>
      <c r="L348" s="381"/>
      <c r="M348" s="381"/>
      <c r="N348" s="381"/>
      <c r="O348" s="381"/>
      <c r="P348" s="381"/>
      <c r="Q348" s="381"/>
      <c r="R348" s="381"/>
      <c r="S348" s="381"/>
      <c r="T348" s="382"/>
      <c r="U348" s="41" t="s">
        <v>100</v>
      </c>
    </row>
    <row r="349" spans="1:21" ht="28.35" customHeight="1" x14ac:dyDescent="0.25">
      <c r="A349" s="40" t="s">
        <v>100</v>
      </c>
      <c r="B349" s="39" t="s">
        <v>189</v>
      </c>
      <c r="C349" s="379" t="s">
        <v>188</v>
      </c>
      <c r="D349" s="381"/>
      <c r="E349" s="381"/>
      <c r="F349" s="381"/>
      <c r="G349" s="381"/>
      <c r="H349" s="381"/>
      <c r="I349" s="381"/>
      <c r="J349" s="381"/>
      <c r="K349" s="381"/>
      <c r="L349" s="381"/>
      <c r="M349" s="381"/>
      <c r="N349" s="381"/>
      <c r="O349" s="381"/>
      <c r="P349" s="381"/>
      <c r="Q349" s="381"/>
      <c r="R349" s="381"/>
      <c r="S349" s="381"/>
      <c r="T349" s="382"/>
      <c r="U349" s="41" t="s">
        <v>100</v>
      </c>
    </row>
    <row r="350" spans="1:21" ht="14.25" customHeight="1" x14ac:dyDescent="0.25">
      <c r="A350" s="39" t="s">
        <v>100</v>
      </c>
      <c r="B350" s="39" t="s">
        <v>187</v>
      </c>
      <c r="C350" s="379" t="s">
        <v>186</v>
      </c>
      <c r="D350" s="381"/>
      <c r="E350" s="382"/>
      <c r="F350" s="380" t="s">
        <v>179</v>
      </c>
      <c r="G350" s="382"/>
      <c r="H350" s="378"/>
      <c r="I350" s="382"/>
      <c r="J350" s="378"/>
      <c r="K350" s="382"/>
      <c r="L350" s="37">
        <v>4.1951999999999998</v>
      </c>
      <c r="M350" s="378"/>
      <c r="N350" s="382"/>
      <c r="O350" s="39" t="s">
        <v>100</v>
      </c>
      <c r="P350" s="378"/>
      <c r="Q350" s="382"/>
      <c r="R350" s="378"/>
      <c r="S350" s="381"/>
      <c r="T350" s="382"/>
      <c r="U350" s="37">
        <v>2309.92</v>
      </c>
    </row>
    <row r="351" spans="1:21" ht="14.25" customHeight="1" x14ac:dyDescent="0.25">
      <c r="A351" s="39" t="s">
        <v>100</v>
      </c>
      <c r="B351" s="39" t="s">
        <v>185</v>
      </c>
      <c r="C351" s="379" t="s">
        <v>184</v>
      </c>
      <c r="D351" s="381"/>
      <c r="E351" s="382"/>
      <c r="F351" s="380" t="s">
        <v>179</v>
      </c>
      <c r="G351" s="382"/>
      <c r="H351" s="383">
        <v>30.4</v>
      </c>
      <c r="I351" s="382"/>
      <c r="J351" s="383">
        <v>1.1499999999999999</v>
      </c>
      <c r="K351" s="382"/>
      <c r="L351" s="37">
        <v>4.1951999999999998</v>
      </c>
      <c r="M351" s="378"/>
      <c r="N351" s="382"/>
      <c r="O351" s="39" t="s">
        <v>100</v>
      </c>
      <c r="P351" s="383">
        <v>550.61</v>
      </c>
      <c r="Q351" s="382"/>
      <c r="R351" s="383">
        <v>1</v>
      </c>
      <c r="S351" s="381"/>
      <c r="T351" s="382"/>
      <c r="U351" s="37">
        <v>2309.92</v>
      </c>
    </row>
    <row r="352" spans="1:21" ht="14.25" customHeight="1" x14ac:dyDescent="0.25">
      <c r="A352" s="39" t="s">
        <v>100</v>
      </c>
      <c r="B352" s="39" t="s">
        <v>183</v>
      </c>
      <c r="C352" s="379" t="s">
        <v>182</v>
      </c>
      <c r="D352" s="381"/>
      <c r="E352" s="382"/>
      <c r="F352" s="380" t="s">
        <v>100</v>
      </c>
      <c r="G352" s="382"/>
      <c r="H352" s="378"/>
      <c r="I352" s="382"/>
      <c r="J352" s="378"/>
      <c r="K352" s="382"/>
      <c r="L352" s="38"/>
      <c r="M352" s="378"/>
      <c r="N352" s="382"/>
      <c r="O352" s="39" t="s">
        <v>100</v>
      </c>
      <c r="P352" s="378"/>
      <c r="Q352" s="382"/>
      <c r="R352" s="378"/>
      <c r="S352" s="381"/>
      <c r="T352" s="382"/>
      <c r="U352" s="37">
        <v>0</v>
      </c>
    </row>
    <row r="353" spans="1:21" ht="14.25" customHeight="1" x14ac:dyDescent="0.25">
      <c r="A353" s="39" t="s">
        <v>100</v>
      </c>
      <c r="B353" s="39" t="s">
        <v>181</v>
      </c>
      <c r="C353" s="379" t="s">
        <v>180</v>
      </c>
      <c r="D353" s="381"/>
      <c r="E353" s="382"/>
      <c r="F353" s="380" t="s">
        <v>179</v>
      </c>
      <c r="G353" s="382"/>
      <c r="H353" s="378"/>
      <c r="I353" s="382"/>
      <c r="J353" s="378"/>
      <c r="K353" s="382"/>
      <c r="L353" s="38"/>
      <c r="M353" s="378"/>
      <c r="N353" s="382"/>
      <c r="O353" s="39" t="s">
        <v>100</v>
      </c>
      <c r="P353" s="378"/>
      <c r="Q353" s="382"/>
      <c r="R353" s="378"/>
      <c r="S353" s="381"/>
      <c r="T353" s="382"/>
      <c r="U353" s="37">
        <v>0</v>
      </c>
    </row>
    <row r="354" spans="1:21" ht="14.25" customHeight="1" x14ac:dyDescent="0.25">
      <c r="A354" s="39" t="s">
        <v>100</v>
      </c>
      <c r="B354" s="39" t="s">
        <v>178</v>
      </c>
      <c r="C354" s="379" t="s">
        <v>177</v>
      </c>
      <c r="D354" s="381"/>
      <c r="E354" s="382"/>
      <c r="F354" s="380" t="s">
        <v>100</v>
      </c>
      <c r="G354" s="382"/>
      <c r="H354" s="378"/>
      <c r="I354" s="382"/>
      <c r="J354" s="378"/>
      <c r="K354" s="382"/>
      <c r="L354" s="38"/>
      <c r="M354" s="378"/>
      <c r="N354" s="382"/>
      <c r="O354" s="39" t="s">
        <v>100</v>
      </c>
      <c r="P354" s="378"/>
      <c r="Q354" s="382"/>
      <c r="R354" s="378"/>
      <c r="S354" s="381"/>
      <c r="T354" s="382"/>
      <c r="U354" s="37">
        <v>0</v>
      </c>
    </row>
    <row r="355" spans="1:21" ht="14.25" customHeight="1" x14ac:dyDescent="0.25">
      <c r="A355" s="39" t="s">
        <v>100</v>
      </c>
      <c r="B355" s="39" t="s">
        <v>100</v>
      </c>
      <c r="C355" s="365" t="s">
        <v>166</v>
      </c>
      <c r="D355" s="381"/>
      <c r="E355" s="382"/>
      <c r="F355" s="380" t="s">
        <v>100</v>
      </c>
      <c r="G355" s="382"/>
      <c r="H355" s="378"/>
      <c r="I355" s="382"/>
      <c r="J355" s="378"/>
      <c r="K355" s="382"/>
      <c r="L355" s="38"/>
      <c r="M355" s="378"/>
      <c r="N355" s="382"/>
      <c r="O355" s="39" t="s">
        <v>100</v>
      </c>
      <c r="P355" s="378"/>
      <c r="Q355" s="382"/>
      <c r="R355" s="378"/>
      <c r="S355" s="381"/>
      <c r="T355" s="382"/>
      <c r="U355" s="35">
        <v>2309.92</v>
      </c>
    </row>
    <row r="356" spans="1:21" ht="14.25" customHeight="1" x14ac:dyDescent="0.25">
      <c r="A356" s="41" t="s">
        <v>100</v>
      </c>
      <c r="B356" s="41" t="s">
        <v>100</v>
      </c>
      <c r="C356" s="379" t="s">
        <v>165</v>
      </c>
      <c r="D356" s="381"/>
      <c r="E356" s="382"/>
      <c r="F356" s="380" t="s">
        <v>100</v>
      </c>
      <c r="G356" s="382"/>
      <c r="H356" s="378"/>
      <c r="I356" s="382"/>
      <c r="J356" s="379" t="s">
        <v>100</v>
      </c>
      <c r="K356" s="382"/>
      <c r="L356" s="39" t="s">
        <v>100</v>
      </c>
      <c r="M356" s="379" t="s">
        <v>100</v>
      </c>
      <c r="N356" s="382"/>
      <c r="O356" s="41" t="s">
        <v>100</v>
      </c>
      <c r="P356" s="378"/>
      <c r="Q356" s="382"/>
      <c r="R356" s="379" t="s">
        <v>100</v>
      </c>
      <c r="S356" s="381"/>
      <c r="T356" s="382"/>
      <c r="U356" s="37">
        <v>2309.92</v>
      </c>
    </row>
    <row r="357" spans="1:21" ht="28.35" customHeight="1" x14ac:dyDescent="0.25">
      <c r="A357" s="41" t="s">
        <v>100</v>
      </c>
      <c r="B357" s="39" t="s">
        <v>164</v>
      </c>
      <c r="C357" s="379" t="s">
        <v>163</v>
      </c>
      <c r="D357" s="381"/>
      <c r="E357" s="382"/>
      <c r="F357" s="380" t="s">
        <v>160</v>
      </c>
      <c r="G357" s="382"/>
      <c r="H357" s="383">
        <v>97</v>
      </c>
      <c r="I357" s="382"/>
      <c r="J357" s="383">
        <v>1</v>
      </c>
      <c r="K357" s="382"/>
      <c r="L357" s="37">
        <v>97</v>
      </c>
      <c r="M357" s="378"/>
      <c r="N357" s="382"/>
      <c r="O357" s="39" t="s">
        <v>100</v>
      </c>
      <c r="P357" s="378"/>
      <c r="Q357" s="382"/>
      <c r="R357" s="384" t="s">
        <v>100</v>
      </c>
      <c r="S357" s="381"/>
      <c r="T357" s="382"/>
      <c r="U357" s="37">
        <v>2240.62</v>
      </c>
    </row>
    <row r="358" spans="1:21" ht="28.35" customHeight="1" x14ac:dyDescent="0.25">
      <c r="A358" s="41" t="s">
        <v>100</v>
      </c>
      <c r="B358" s="39" t="s">
        <v>162</v>
      </c>
      <c r="C358" s="379" t="s">
        <v>161</v>
      </c>
      <c r="D358" s="381"/>
      <c r="E358" s="382"/>
      <c r="F358" s="380" t="s">
        <v>160</v>
      </c>
      <c r="G358" s="382"/>
      <c r="H358" s="383">
        <v>51</v>
      </c>
      <c r="I358" s="382"/>
      <c r="J358" s="383">
        <v>1</v>
      </c>
      <c r="K358" s="382"/>
      <c r="L358" s="37">
        <v>51</v>
      </c>
      <c r="M358" s="378"/>
      <c r="N358" s="382"/>
      <c r="O358" s="39" t="s">
        <v>100</v>
      </c>
      <c r="P358" s="378"/>
      <c r="Q358" s="382"/>
      <c r="R358" s="384" t="s">
        <v>100</v>
      </c>
      <c r="S358" s="381"/>
      <c r="T358" s="382"/>
      <c r="U358" s="37">
        <v>1178.06</v>
      </c>
    </row>
    <row r="359" spans="1:21" ht="14.25" customHeight="1" x14ac:dyDescent="0.25">
      <c r="A359" s="36" t="s">
        <v>100</v>
      </c>
      <c r="B359" s="36" t="s">
        <v>100</v>
      </c>
      <c r="C359" s="365" t="s">
        <v>136</v>
      </c>
      <c r="D359" s="381"/>
      <c r="E359" s="381"/>
      <c r="F359" s="381"/>
      <c r="G359" s="381"/>
      <c r="H359" s="381"/>
      <c r="I359" s="381"/>
      <c r="J359" s="381"/>
      <c r="K359" s="381"/>
      <c r="L359" s="382"/>
      <c r="M359" s="385" t="s">
        <v>100</v>
      </c>
      <c r="N359" s="381"/>
      <c r="O359" s="382"/>
      <c r="P359" s="386">
        <v>47738.33</v>
      </c>
      <c r="Q359" s="382"/>
      <c r="R359" s="369"/>
      <c r="S359" s="381"/>
      <c r="T359" s="382"/>
      <c r="U359" s="35">
        <v>5728.6</v>
      </c>
    </row>
    <row r="360" spans="1:21" ht="38.85" customHeight="1" x14ac:dyDescent="0.25">
      <c r="A360" s="44" t="s">
        <v>257</v>
      </c>
      <c r="B360" s="43" t="s">
        <v>194</v>
      </c>
      <c r="C360" s="365" t="s">
        <v>193</v>
      </c>
      <c r="D360" s="381"/>
      <c r="E360" s="382"/>
      <c r="F360" s="367" t="s">
        <v>192</v>
      </c>
      <c r="G360" s="382"/>
      <c r="H360" s="368">
        <v>4</v>
      </c>
      <c r="I360" s="382"/>
      <c r="J360" s="368">
        <v>1</v>
      </c>
      <c r="K360" s="382"/>
      <c r="L360" s="35">
        <v>4</v>
      </c>
      <c r="M360" s="369"/>
      <c r="N360" s="382"/>
      <c r="O360" s="42"/>
      <c r="P360" s="369"/>
      <c r="Q360" s="382"/>
      <c r="R360" s="369"/>
      <c r="S360" s="381"/>
      <c r="T360" s="382"/>
      <c r="U360" s="38"/>
    </row>
    <row r="361" spans="1:21" ht="28.35" customHeight="1" x14ac:dyDescent="0.25">
      <c r="A361" s="40" t="s">
        <v>100</v>
      </c>
      <c r="B361" s="39" t="s">
        <v>191</v>
      </c>
      <c r="C361" s="379" t="s">
        <v>190</v>
      </c>
      <c r="D361" s="381"/>
      <c r="E361" s="381"/>
      <c r="F361" s="381"/>
      <c r="G361" s="381"/>
      <c r="H361" s="381"/>
      <c r="I361" s="381"/>
      <c r="J361" s="381"/>
      <c r="K361" s="381"/>
      <c r="L361" s="381"/>
      <c r="M361" s="381"/>
      <c r="N361" s="381"/>
      <c r="O361" s="381"/>
      <c r="P361" s="381"/>
      <c r="Q361" s="381"/>
      <c r="R361" s="381"/>
      <c r="S361" s="381"/>
      <c r="T361" s="382"/>
      <c r="U361" s="41" t="s">
        <v>100</v>
      </c>
    </row>
    <row r="362" spans="1:21" ht="28.35" customHeight="1" x14ac:dyDescent="0.25">
      <c r="A362" s="40" t="s">
        <v>100</v>
      </c>
      <c r="B362" s="39" t="s">
        <v>189</v>
      </c>
      <c r="C362" s="379" t="s">
        <v>188</v>
      </c>
      <c r="D362" s="381"/>
      <c r="E362" s="381"/>
      <c r="F362" s="381"/>
      <c r="G362" s="381"/>
      <c r="H362" s="381"/>
      <c r="I362" s="381"/>
      <c r="J362" s="381"/>
      <c r="K362" s="381"/>
      <c r="L362" s="381"/>
      <c r="M362" s="381"/>
      <c r="N362" s="381"/>
      <c r="O362" s="381"/>
      <c r="P362" s="381"/>
      <c r="Q362" s="381"/>
      <c r="R362" s="381"/>
      <c r="S362" s="381"/>
      <c r="T362" s="382"/>
      <c r="U362" s="41" t="s">
        <v>100</v>
      </c>
    </row>
    <row r="363" spans="1:21" ht="14.25" customHeight="1" x14ac:dyDescent="0.25">
      <c r="A363" s="39" t="s">
        <v>100</v>
      </c>
      <c r="B363" s="39" t="s">
        <v>187</v>
      </c>
      <c r="C363" s="379" t="s">
        <v>186</v>
      </c>
      <c r="D363" s="381"/>
      <c r="E363" s="382"/>
      <c r="F363" s="380" t="s">
        <v>179</v>
      </c>
      <c r="G363" s="382"/>
      <c r="H363" s="378"/>
      <c r="I363" s="382"/>
      <c r="J363" s="378"/>
      <c r="K363" s="382"/>
      <c r="L363" s="37">
        <v>1.748</v>
      </c>
      <c r="M363" s="378"/>
      <c r="N363" s="382"/>
      <c r="O363" s="39" t="s">
        <v>100</v>
      </c>
      <c r="P363" s="378"/>
      <c r="Q363" s="382"/>
      <c r="R363" s="378"/>
      <c r="S363" s="381"/>
      <c r="T363" s="382"/>
      <c r="U363" s="37">
        <v>962.47</v>
      </c>
    </row>
    <row r="364" spans="1:21" ht="14.25" customHeight="1" x14ac:dyDescent="0.25">
      <c r="A364" s="39" t="s">
        <v>100</v>
      </c>
      <c r="B364" s="39" t="s">
        <v>185</v>
      </c>
      <c r="C364" s="379" t="s">
        <v>184</v>
      </c>
      <c r="D364" s="381"/>
      <c r="E364" s="382"/>
      <c r="F364" s="380" t="s">
        <v>179</v>
      </c>
      <c r="G364" s="382"/>
      <c r="H364" s="383">
        <v>0.38</v>
      </c>
      <c r="I364" s="382"/>
      <c r="J364" s="383">
        <v>1.1499999999999999</v>
      </c>
      <c r="K364" s="382"/>
      <c r="L364" s="37">
        <v>1.748</v>
      </c>
      <c r="M364" s="378"/>
      <c r="N364" s="382"/>
      <c r="O364" s="39" t="s">
        <v>100</v>
      </c>
      <c r="P364" s="383">
        <v>550.61</v>
      </c>
      <c r="Q364" s="382"/>
      <c r="R364" s="383">
        <v>1</v>
      </c>
      <c r="S364" s="381"/>
      <c r="T364" s="382"/>
      <c r="U364" s="37">
        <v>962.47</v>
      </c>
    </row>
    <row r="365" spans="1:21" ht="14.25" customHeight="1" x14ac:dyDescent="0.25">
      <c r="A365" s="39" t="s">
        <v>100</v>
      </c>
      <c r="B365" s="39" t="s">
        <v>183</v>
      </c>
      <c r="C365" s="379" t="s">
        <v>182</v>
      </c>
      <c r="D365" s="381"/>
      <c r="E365" s="382"/>
      <c r="F365" s="380" t="s">
        <v>100</v>
      </c>
      <c r="G365" s="382"/>
      <c r="H365" s="378"/>
      <c r="I365" s="382"/>
      <c r="J365" s="378"/>
      <c r="K365" s="382"/>
      <c r="L365" s="38"/>
      <c r="M365" s="378"/>
      <c r="N365" s="382"/>
      <c r="O365" s="39" t="s">
        <v>100</v>
      </c>
      <c r="P365" s="378"/>
      <c r="Q365" s="382"/>
      <c r="R365" s="378"/>
      <c r="S365" s="381"/>
      <c r="T365" s="382"/>
      <c r="U365" s="37">
        <v>0</v>
      </c>
    </row>
    <row r="366" spans="1:21" ht="14.25" customHeight="1" x14ac:dyDescent="0.25">
      <c r="A366" s="39" t="s">
        <v>100</v>
      </c>
      <c r="B366" s="39" t="s">
        <v>181</v>
      </c>
      <c r="C366" s="379" t="s">
        <v>180</v>
      </c>
      <c r="D366" s="381"/>
      <c r="E366" s="382"/>
      <c r="F366" s="380" t="s">
        <v>179</v>
      </c>
      <c r="G366" s="382"/>
      <c r="H366" s="378"/>
      <c r="I366" s="382"/>
      <c r="J366" s="378"/>
      <c r="K366" s="382"/>
      <c r="L366" s="38"/>
      <c r="M366" s="378"/>
      <c r="N366" s="382"/>
      <c r="O366" s="39" t="s">
        <v>100</v>
      </c>
      <c r="P366" s="378"/>
      <c r="Q366" s="382"/>
      <c r="R366" s="378"/>
      <c r="S366" s="381"/>
      <c r="T366" s="382"/>
      <c r="U366" s="37">
        <v>0</v>
      </c>
    </row>
    <row r="367" spans="1:21" ht="14.25" customHeight="1" x14ac:dyDescent="0.25">
      <c r="A367" s="39" t="s">
        <v>100</v>
      </c>
      <c r="B367" s="39" t="s">
        <v>178</v>
      </c>
      <c r="C367" s="379" t="s">
        <v>177</v>
      </c>
      <c r="D367" s="381"/>
      <c r="E367" s="382"/>
      <c r="F367" s="380" t="s">
        <v>100</v>
      </c>
      <c r="G367" s="382"/>
      <c r="H367" s="378"/>
      <c r="I367" s="382"/>
      <c r="J367" s="378"/>
      <c r="K367" s="382"/>
      <c r="L367" s="38"/>
      <c r="M367" s="378"/>
      <c r="N367" s="382"/>
      <c r="O367" s="39" t="s">
        <v>100</v>
      </c>
      <c r="P367" s="378"/>
      <c r="Q367" s="382"/>
      <c r="R367" s="378"/>
      <c r="S367" s="381"/>
      <c r="T367" s="382"/>
      <c r="U367" s="37">
        <v>1961.07</v>
      </c>
    </row>
    <row r="368" spans="1:21" ht="18.95" customHeight="1" x14ac:dyDescent="0.25">
      <c r="A368" s="39" t="s">
        <v>100</v>
      </c>
      <c r="B368" s="39" t="s">
        <v>176</v>
      </c>
      <c r="C368" s="379" t="s">
        <v>175</v>
      </c>
      <c r="D368" s="381"/>
      <c r="E368" s="382"/>
      <c r="F368" s="380" t="s">
        <v>174</v>
      </c>
      <c r="G368" s="382"/>
      <c r="H368" s="383">
        <v>6.0000000000000002E-5</v>
      </c>
      <c r="I368" s="382"/>
      <c r="J368" s="383">
        <v>1</v>
      </c>
      <c r="K368" s="382"/>
      <c r="L368" s="37">
        <v>2.4000000000000001E-4</v>
      </c>
      <c r="M368" s="378">
        <v>490790.27</v>
      </c>
      <c r="N368" s="382"/>
      <c r="O368" s="39" t="s">
        <v>173</v>
      </c>
      <c r="P368" s="383">
        <v>667474.77</v>
      </c>
      <c r="Q368" s="382"/>
      <c r="R368" s="378"/>
      <c r="S368" s="381"/>
      <c r="T368" s="382"/>
      <c r="U368" s="37">
        <v>160.19</v>
      </c>
    </row>
    <row r="369" spans="1:21" ht="14.25" customHeight="1" x14ac:dyDescent="0.25">
      <c r="A369" s="39" t="s">
        <v>100</v>
      </c>
      <c r="B369" s="39" t="s">
        <v>172</v>
      </c>
      <c r="C369" s="379" t="s">
        <v>171</v>
      </c>
      <c r="D369" s="381"/>
      <c r="E369" s="382"/>
      <c r="F369" s="380" t="s">
        <v>156</v>
      </c>
      <c r="G369" s="382"/>
      <c r="H369" s="383">
        <v>0.15</v>
      </c>
      <c r="I369" s="382"/>
      <c r="J369" s="383">
        <v>1</v>
      </c>
      <c r="K369" s="382"/>
      <c r="L369" s="37">
        <v>0.6</v>
      </c>
      <c r="M369" s="378">
        <v>92.95</v>
      </c>
      <c r="N369" s="382"/>
      <c r="O369" s="39" t="s">
        <v>170</v>
      </c>
      <c r="P369" s="383">
        <v>131.99</v>
      </c>
      <c r="Q369" s="382"/>
      <c r="R369" s="378"/>
      <c r="S369" s="381"/>
      <c r="T369" s="382"/>
      <c r="U369" s="37">
        <v>79.19</v>
      </c>
    </row>
    <row r="370" spans="1:21" ht="27.6" customHeight="1" x14ac:dyDescent="0.25">
      <c r="A370" s="39" t="s">
        <v>100</v>
      </c>
      <c r="B370" s="39" t="s">
        <v>169</v>
      </c>
      <c r="C370" s="379" t="s">
        <v>168</v>
      </c>
      <c r="D370" s="381"/>
      <c r="E370" s="382"/>
      <c r="F370" s="380" t="s">
        <v>156</v>
      </c>
      <c r="G370" s="382"/>
      <c r="H370" s="383">
        <v>0.72</v>
      </c>
      <c r="I370" s="382"/>
      <c r="J370" s="383">
        <v>1</v>
      </c>
      <c r="K370" s="382"/>
      <c r="L370" s="37">
        <v>2.88</v>
      </c>
      <c r="M370" s="378">
        <v>490.01</v>
      </c>
      <c r="N370" s="382"/>
      <c r="O370" s="39" t="s">
        <v>167</v>
      </c>
      <c r="P370" s="383">
        <v>597.80999999999995</v>
      </c>
      <c r="Q370" s="382"/>
      <c r="R370" s="378"/>
      <c r="S370" s="381"/>
      <c r="T370" s="382"/>
      <c r="U370" s="37">
        <v>1721.69</v>
      </c>
    </row>
    <row r="371" spans="1:21" ht="14.25" customHeight="1" x14ac:dyDescent="0.25">
      <c r="A371" s="39" t="s">
        <v>100</v>
      </c>
      <c r="B371" s="39" t="s">
        <v>100</v>
      </c>
      <c r="C371" s="365" t="s">
        <v>166</v>
      </c>
      <c r="D371" s="381"/>
      <c r="E371" s="382"/>
      <c r="F371" s="380" t="s">
        <v>100</v>
      </c>
      <c r="G371" s="382"/>
      <c r="H371" s="378"/>
      <c r="I371" s="382"/>
      <c r="J371" s="378"/>
      <c r="K371" s="382"/>
      <c r="L371" s="38"/>
      <c r="M371" s="378"/>
      <c r="N371" s="382"/>
      <c r="O371" s="39" t="s">
        <v>100</v>
      </c>
      <c r="P371" s="378"/>
      <c r="Q371" s="382"/>
      <c r="R371" s="378"/>
      <c r="S371" s="381"/>
      <c r="T371" s="382"/>
      <c r="U371" s="35">
        <v>2923.54</v>
      </c>
    </row>
    <row r="372" spans="1:21" ht="14.25" customHeight="1" x14ac:dyDescent="0.25">
      <c r="A372" s="41" t="s">
        <v>100</v>
      </c>
      <c r="B372" s="41" t="s">
        <v>100</v>
      </c>
      <c r="C372" s="379" t="s">
        <v>165</v>
      </c>
      <c r="D372" s="381"/>
      <c r="E372" s="382"/>
      <c r="F372" s="380" t="s">
        <v>100</v>
      </c>
      <c r="G372" s="382"/>
      <c r="H372" s="378"/>
      <c r="I372" s="382"/>
      <c r="J372" s="379" t="s">
        <v>100</v>
      </c>
      <c r="K372" s="382"/>
      <c r="L372" s="39" t="s">
        <v>100</v>
      </c>
      <c r="M372" s="379" t="s">
        <v>100</v>
      </c>
      <c r="N372" s="382"/>
      <c r="O372" s="41" t="s">
        <v>100</v>
      </c>
      <c r="P372" s="378"/>
      <c r="Q372" s="382"/>
      <c r="R372" s="379" t="s">
        <v>100</v>
      </c>
      <c r="S372" s="381"/>
      <c r="T372" s="382"/>
      <c r="U372" s="37">
        <v>962.47</v>
      </c>
    </row>
    <row r="373" spans="1:21" ht="28.35" customHeight="1" x14ac:dyDescent="0.25">
      <c r="A373" s="41" t="s">
        <v>100</v>
      </c>
      <c r="B373" s="39" t="s">
        <v>164</v>
      </c>
      <c r="C373" s="379" t="s">
        <v>163</v>
      </c>
      <c r="D373" s="381"/>
      <c r="E373" s="382"/>
      <c r="F373" s="380" t="s">
        <v>160</v>
      </c>
      <c r="G373" s="382"/>
      <c r="H373" s="383">
        <v>97</v>
      </c>
      <c r="I373" s="382"/>
      <c r="J373" s="383">
        <v>1</v>
      </c>
      <c r="K373" s="382"/>
      <c r="L373" s="37">
        <v>97</v>
      </c>
      <c r="M373" s="378"/>
      <c r="N373" s="382"/>
      <c r="O373" s="39" t="s">
        <v>100</v>
      </c>
      <c r="P373" s="378"/>
      <c r="Q373" s="382"/>
      <c r="R373" s="384" t="s">
        <v>100</v>
      </c>
      <c r="S373" s="381"/>
      <c r="T373" s="382"/>
      <c r="U373" s="37">
        <v>933.6</v>
      </c>
    </row>
    <row r="374" spans="1:21" ht="28.35" customHeight="1" x14ac:dyDescent="0.25">
      <c r="A374" s="41" t="s">
        <v>100</v>
      </c>
      <c r="B374" s="39" t="s">
        <v>162</v>
      </c>
      <c r="C374" s="379" t="s">
        <v>161</v>
      </c>
      <c r="D374" s="381"/>
      <c r="E374" s="382"/>
      <c r="F374" s="380" t="s">
        <v>160</v>
      </c>
      <c r="G374" s="382"/>
      <c r="H374" s="383">
        <v>51</v>
      </c>
      <c r="I374" s="382"/>
      <c r="J374" s="383">
        <v>1</v>
      </c>
      <c r="K374" s="382"/>
      <c r="L374" s="37">
        <v>51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490.86</v>
      </c>
    </row>
    <row r="375" spans="1:21" ht="14.25" customHeight="1" x14ac:dyDescent="0.25">
      <c r="A375" s="36" t="s">
        <v>100</v>
      </c>
      <c r="B375" s="36" t="s">
        <v>100</v>
      </c>
      <c r="C375" s="365" t="s">
        <v>136</v>
      </c>
      <c r="D375" s="381"/>
      <c r="E375" s="381"/>
      <c r="F375" s="381"/>
      <c r="G375" s="381"/>
      <c r="H375" s="381"/>
      <c r="I375" s="381"/>
      <c r="J375" s="381"/>
      <c r="K375" s="381"/>
      <c r="L375" s="382"/>
      <c r="M375" s="385" t="s">
        <v>100</v>
      </c>
      <c r="N375" s="381"/>
      <c r="O375" s="382"/>
      <c r="P375" s="386">
        <v>1087</v>
      </c>
      <c r="Q375" s="382"/>
      <c r="R375" s="369"/>
      <c r="S375" s="381"/>
      <c r="T375" s="382"/>
      <c r="U375" s="35">
        <v>4348</v>
      </c>
    </row>
    <row r="376" spans="1:21" ht="60.75" customHeight="1" x14ac:dyDescent="0.25">
      <c r="A376" s="40" t="s">
        <v>232</v>
      </c>
      <c r="B376" s="39" t="s">
        <v>158</v>
      </c>
      <c r="C376" s="379" t="s">
        <v>157</v>
      </c>
      <c r="D376" s="381"/>
      <c r="E376" s="382"/>
      <c r="F376" s="380" t="s">
        <v>156</v>
      </c>
      <c r="G376" s="382"/>
      <c r="H376" s="383">
        <v>13.1</v>
      </c>
      <c r="I376" s="382"/>
      <c r="J376" s="383">
        <v>1</v>
      </c>
      <c r="K376" s="382"/>
      <c r="L376" s="37">
        <v>13.1</v>
      </c>
      <c r="M376" s="383">
        <v>651.54999999999995</v>
      </c>
      <c r="N376" s="382"/>
      <c r="O376" s="37">
        <v>1.74</v>
      </c>
      <c r="P376" s="383">
        <v>1133.7</v>
      </c>
      <c r="Q376" s="382"/>
      <c r="R376" s="383">
        <v>1</v>
      </c>
      <c r="S376" s="381"/>
      <c r="T376" s="382"/>
      <c r="U376" s="37">
        <v>14851.47</v>
      </c>
    </row>
    <row r="377" spans="1:21" ht="14.25" customHeight="1" x14ac:dyDescent="0.25">
      <c r="A377" s="36" t="s">
        <v>100</v>
      </c>
      <c r="B377" s="36" t="s">
        <v>100</v>
      </c>
      <c r="C377" s="365" t="s">
        <v>136</v>
      </c>
      <c r="D377" s="381"/>
      <c r="E377" s="381"/>
      <c r="F377" s="381"/>
      <c r="G377" s="381"/>
      <c r="H377" s="381"/>
      <c r="I377" s="381"/>
      <c r="J377" s="381"/>
      <c r="K377" s="381"/>
      <c r="L377" s="382"/>
      <c r="M377" s="385" t="s">
        <v>100</v>
      </c>
      <c r="N377" s="381"/>
      <c r="O377" s="382"/>
      <c r="P377" s="386">
        <v>1133.7</v>
      </c>
      <c r="Q377" s="382"/>
      <c r="R377" s="369"/>
      <c r="S377" s="381"/>
      <c r="T377" s="382"/>
      <c r="U377" s="35">
        <v>14851.47</v>
      </c>
    </row>
    <row r="378" spans="1:21" ht="14.25" customHeight="1" x14ac:dyDescent="0.25"/>
    <row r="379" spans="1:21" ht="14.25" customHeight="1" x14ac:dyDescent="0.25">
      <c r="A379" s="34" t="s">
        <v>100</v>
      </c>
      <c r="B379" s="34" t="s">
        <v>100</v>
      </c>
      <c r="C379" s="387" t="s">
        <v>133</v>
      </c>
      <c r="D379" s="381"/>
      <c r="E379" s="381"/>
      <c r="F379" s="381"/>
      <c r="G379" s="381"/>
      <c r="H379" s="381"/>
      <c r="I379" s="381"/>
      <c r="J379" s="381"/>
      <c r="K379" s="381"/>
      <c r="L379" s="381"/>
      <c r="M379" s="381"/>
      <c r="N379" s="381"/>
      <c r="O379" s="382"/>
      <c r="P379" s="388" t="s">
        <v>100</v>
      </c>
      <c r="Q379" s="382"/>
      <c r="R379" s="388" t="s">
        <v>100</v>
      </c>
      <c r="S379" s="381"/>
      <c r="T379" s="382"/>
      <c r="U379" s="33" t="s">
        <v>100</v>
      </c>
    </row>
    <row r="380" spans="1:21" ht="14.25" customHeight="1" x14ac:dyDescent="0.25">
      <c r="A380" s="34" t="s">
        <v>100</v>
      </c>
      <c r="B380" s="34" t="s">
        <v>100</v>
      </c>
      <c r="C380" s="387" t="s">
        <v>135</v>
      </c>
      <c r="D380" s="381"/>
      <c r="E380" s="381"/>
      <c r="F380" s="381"/>
      <c r="G380" s="381"/>
      <c r="H380" s="381"/>
      <c r="I380" s="381"/>
      <c r="J380" s="381"/>
      <c r="K380" s="381"/>
      <c r="L380" s="381"/>
      <c r="M380" s="381"/>
      <c r="N380" s="381"/>
      <c r="O380" s="382"/>
      <c r="P380" s="388" t="s">
        <v>100</v>
      </c>
      <c r="Q380" s="382"/>
      <c r="R380" s="388" t="s">
        <v>100</v>
      </c>
      <c r="S380" s="381"/>
      <c r="T380" s="382"/>
      <c r="U380" s="33" t="s">
        <v>858</v>
      </c>
    </row>
    <row r="381" spans="1:21" ht="14.25" customHeight="1" x14ac:dyDescent="0.25">
      <c r="A381" s="34" t="s">
        <v>100</v>
      </c>
      <c r="B381" s="34" t="s">
        <v>100</v>
      </c>
      <c r="C381" s="387" t="s">
        <v>155</v>
      </c>
      <c r="D381" s="381"/>
      <c r="E381" s="381"/>
      <c r="F381" s="381"/>
      <c r="G381" s="381"/>
      <c r="H381" s="381"/>
      <c r="I381" s="381"/>
      <c r="J381" s="381"/>
      <c r="K381" s="381"/>
      <c r="L381" s="381"/>
      <c r="M381" s="381"/>
      <c r="N381" s="381"/>
      <c r="O381" s="382"/>
      <c r="P381" s="388" t="s">
        <v>100</v>
      </c>
      <c r="Q381" s="382"/>
      <c r="R381" s="388" t="s">
        <v>100</v>
      </c>
      <c r="S381" s="381"/>
      <c r="T381" s="382"/>
      <c r="U381" s="33" t="s">
        <v>857</v>
      </c>
    </row>
    <row r="382" spans="1:21" ht="14.25" customHeight="1" x14ac:dyDescent="0.25">
      <c r="A382" s="34" t="s">
        <v>100</v>
      </c>
      <c r="B382" s="34" t="s">
        <v>100</v>
      </c>
      <c r="C382" s="387" t="s">
        <v>154</v>
      </c>
      <c r="D382" s="381"/>
      <c r="E382" s="381"/>
      <c r="F382" s="381"/>
      <c r="G382" s="381"/>
      <c r="H382" s="381"/>
      <c r="I382" s="381"/>
      <c r="J382" s="381"/>
      <c r="K382" s="381"/>
      <c r="L382" s="381"/>
      <c r="M382" s="381"/>
      <c r="N382" s="381"/>
      <c r="O382" s="382"/>
      <c r="P382" s="388" t="s">
        <v>100</v>
      </c>
      <c r="Q382" s="382"/>
      <c r="R382" s="388" t="s">
        <v>100</v>
      </c>
      <c r="S382" s="381"/>
      <c r="T382" s="382"/>
      <c r="U382" s="33" t="s">
        <v>856</v>
      </c>
    </row>
    <row r="383" spans="1:21" ht="14.25" customHeight="1" x14ac:dyDescent="0.25">
      <c r="A383" s="34" t="s">
        <v>100</v>
      </c>
      <c r="B383" s="34" t="s">
        <v>100</v>
      </c>
      <c r="C383" s="387" t="s">
        <v>153</v>
      </c>
      <c r="D383" s="381"/>
      <c r="E383" s="381"/>
      <c r="F383" s="381"/>
      <c r="G383" s="381"/>
      <c r="H383" s="381"/>
      <c r="I383" s="381"/>
      <c r="J383" s="381"/>
      <c r="K383" s="381"/>
      <c r="L383" s="381"/>
      <c r="M383" s="381"/>
      <c r="N383" s="381"/>
      <c r="O383" s="382"/>
      <c r="P383" s="388" t="s">
        <v>100</v>
      </c>
      <c r="Q383" s="382"/>
      <c r="R383" s="388" t="s">
        <v>100</v>
      </c>
      <c r="S383" s="381"/>
      <c r="T383" s="382"/>
      <c r="U383" s="33" t="s">
        <v>855</v>
      </c>
    </row>
    <row r="384" spans="1:21" ht="14.25" customHeight="1" x14ac:dyDescent="0.25">
      <c r="A384" s="34" t="s">
        <v>100</v>
      </c>
      <c r="B384" s="34" t="s">
        <v>100</v>
      </c>
      <c r="C384" s="387" t="s">
        <v>152</v>
      </c>
      <c r="D384" s="381"/>
      <c r="E384" s="381"/>
      <c r="F384" s="381"/>
      <c r="G384" s="381"/>
      <c r="H384" s="381"/>
      <c r="I384" s="381"/>
      <c r="J384" s="381"/>
      <c r="K384" s="381"/>
      <c r="L384" s="381"/>
      <c r="M384" s="381"/>
      <c r="N384" s="381"/>
      <c r="O384" s="382"/>
      <c r="P384" s="388" t="s">
        <v>100</v>
      </c>
      <c r="Q384" s="382"/>
      <c r="R384" s="388" t="s">
        <v>100</v>
      </c>
      <c r="S384" s="381"/>
      <c r="T384" s="382"/>
      <c r="U384" s="33" t="s">
        <v>854</v>
      </c>
    </row>
    <row r="385" spans="1:21" ht="14.25" customHeight="1" x14ac:dyDescent="0.25">
      <c r="A385" s="34" t="s">
        <v>100</v>
      </c>
      <c r="B385" s="34" t="s">
        <v>100</v>
      </c>
      <c r="C385" s="387" t="s">
        <v>151</v>
      </c>
      <c r="D385" s="381"/>
      <c r="E385" s="381"/>
      <c r="F385" s="381"/>
      <c r="G385" s="381"/>
      <c r="H385" s="381"/>
      <c r="I385" s="381"/>
      <c r="J385" s="381"/>
      <c r="K385" s="381"/>
      <c r="L385" s="381"/>
      <c r="M385" s="381"/>
      <c r="N385" s="381"/>
      <c r="O385" s="382"/>
      <c r="P385" s="388" t="s">
        <v>100</v>
      </c>
      <c r="Q385" s="382"/>
      <c r="R385" s="388" t="s">
        <v>100</v>
      </c>
      <c r="S385" s="381"/>
      <c r="T385" s="382"/>
      <c r="U385" s="33" t="s">
        <v>853</v>
      </c>
    </row>
    <row r="386" spans="1:21" ht="14.25" customHeight="1" x14ac:dyDescent="0.25">
      <c r="A386" s="34" t="s">
        <v>100</v>
      </c>
      <c r="B386" s="34" t="s">
        <v>100</v>
      </c>
      <c r="C386" s="387" t="s">
        <v>150</v>
      </c>
      <c r="D386" s="381"/>
      <c r="E386" s="381"/>
      <c r="F386" s="381"/>
      <c r="G386" s="381"/>
      <c r="H386" s="381"/>
      <c r="I386" s="381"/>
      <c r="J386" s="381"/>
      <c r="K386" s="381"/>
      <c r="L386" s="381"/>
      <c r="M386" s="381"/>
      <c r="N386" s="381"/>
      <c r="O386" s="382"/>
      <c r="P386" s="388" t="s">
        <v>100</v>
      </c>
      <c r="Q386" s="382"/>
      <c r="R386" s="388" t="s">
        <v>100</v>
      </c>
      <c r="S386" s="381"/>
      <c r="T386" s="382"/>
      <c r="U386" s="33" t="s">
        <v>852</v>
      </c>
    </row>
    <row r="387" spans="1:21" ht="14.25" customHeight="1" x14ac:dyDescent="0.25">
      <c r="A387" s="34" t="s">
        <v>100</v>
      </c>
      <c r="B387" s="34" t="s">
        <v>100</v>
      </c>
      <c r="C387" s="387" t="s">
        <v>149</v>
      </c>
      <c r="D387" s="381"/>
      <c r="E387" s="381"/>
      <c r="F387" s="381"/>
      <c r="G387" s="381"/>
      <c r="H387" s="381"/>
      <c r="I387" s="381"/>
      <c r="J387" s="381"/>
      <c r="K387" s="381"/>
      <c r="L387" s="381"/>
      <c r="M387" s="381"/>
      <c r="N387" s="381"/>
      <c r="O387" s="382"/>
      <c r="P387" s="388" t="s">
        <v>100</v>
      </c>
      <c r="Q387" s="382"/>
      <c r="R387" s="388" t="s">
        <v>100</v>
      </c>
      <c r="S387" s="381"/>
      <c r="T387" s="382"/>
      <c r="U387" s="33" t="s">
        <v>851</v>
      </c>
    </row>
    <row r="388" spans="1:21" ht="14.25" customHeight="1" x14ac:dyDescent="0.25">
      <c r="A388" s="34" t="s">
        <v>100</v>
      </c>
      <c r="B388" s="34" t="s">
        <v>100</v>
      </c>
      <c r="C388" s="387" t="s">
        <v>148</v>
      </c>
      <c r="D388" s="381"/>
      <c r="E388" s="381"/>
      <c r="F388" s="381"/>
      <c r="G388" s="381"/>
      <c r="H388" s="381"/>
      <c r="I388" s="381"/>
      <c r="J388" s="381"/>
      <c r="K388" s="381"/>
      <c r="L388" s="381"/>
      <c r="M388" s="381"/>
      <c r="N388" s="381"/>
      <c r="O388" s="382"/>
      <c r="P388" s="388" t="s">
        <v>100</v>
      </c>
      <c r="Q388" s="382"/>
      <c r="R388" s="388" t="s">
        <v>100</v>
      </c>
      <c r="S388" s="381"/>
      <c r="T388" s="382"/>
      <c r="U388" s="33" t="s">
        <v>850</v>
      </c>
    </row>
    <row r="389" spans="1:21" ht="14.25" customHeight="1" x14ac:dyDescent="0.25">
      <c r="A389" s="34" t="s">
        <v>100</v>
      </c>
      <c r="B389" s="34" t="s">
        <v>100</v>
      </c>
      <c r="C389" s="387" t="s">
        <v>147</v>
      </c>
      <c r="D389" s="381"/>
      <c r="E389" s="381"/>
      <c r="F389" s="381"/>
      <c r="G389" s="381"/>
      <c r="H389" s="381"/>
      <c r="I389" s="381"/>
      <c r="J389" s="381"/>
      <c r="K389" s="381"/>
      <c r="L389" s="381"/>
      <c r="M389" s="381"/>
      <c r="N389" s="381"/>
      <c r="O389" s="382"/>
      <c r="P389" s="388" t="s">
        <v>100</v>
      </c>
      <c r="Q389" s="382"/>
      <c r="R389" s="388" t="s">
        <v>100</v>
      </c>
      <c r="S389" s="381"/>
      <c r="T389" s="382"/>
      <c r="U389" s="33" t="s">
        <v>849</v>
      </c>
    </row>
    <row r="390" spans="1:21" ht="14.25" customHeight="1" x14ac:dyDescent="0.25">
      <c r="A390" s="34" t="s">
        <v>100</v>
      </c>
      <c r="B390" s="34" t="s">
        <v>100</v>
      </c>
      <c r="C390" s="387" t="s">
        <v>146</v>
      </c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2"/>
      <c r="P390" s="388" t="s">
        <v>100</v>
      </c>
      <c r="Q390" s="382"/>
      <c r="R390" s="388" t="s">
        <v>100</v>
      </c>
      <c r="S390" s="358"/>
      <c r="T390" s="366"/>
      <c r="U390" s="33" t="s">
        <v>848</v>
      </c>
    </row>
    <row r="391" spans="1:21" ht="14.25" customHeight="1" x14ac:dyDescent="0.25">
      <c r="A391" s="34" t="s">
        <v>100</v>
      </c>
      <c r="B391" s="34" t="s">
        <v>100</v>
      </c>
      <c r="C391" s="387" t="s">
        <v>133</v>
      </c>
      <c r="D391" s="358"/>
      <c r="E391" s="358"/>
      <c r="F391" s="358"/>
      <c r="G391" s="358"/>
      <c r="H391" s="358"/>
      <c r="I391" s="358"/>
      <c r="J391" s="358"/>
      <c r="K391" s="358"/>
      <c r="L391" s="358"/>
      <c r="M391" s="358"/>
      <c r="N391" s="358"/>
      <c r="O391" s="366"/>
      <c r="P391" s="388" t="s">
        <v>100</v>
      </c>
      <c r="Q391" s="366"/>
      <c r="R391" s="388" t="s">
        <v>100</v>
      </c>
      <c r="S391" s="358"/>
      <c r="T391" s="366"/>
      <c r="U391" s="33" t="s">
        <v>848</v>
      </c>
    </row>
    <row r="392" spans="1:21" ht="14.25" customHeight="1" x14ac:dyDescent="0.25">
      <c r="A392" s="34" t="s">
        <v>100</v>
      </c>
      <c r="B392" s="34" t="s">
        <v>100</v>
      </c>
      <c r="C392" s="387" t="s">
        <v>119</v>
      </c>
      <c r="D392" s="358"/>
      <c r="E392" s="358"/>
      <c r="F392" s="358"/>
      <c r="G392" s="358"/>
      <c r="H392" s="358"/>
      <c r="I392" s="358"/>
      <c r="J392" s="358"/>
      <c r="K392" s="358"/>
      <c r="L392" s="358"/>
      <c r="M392" s="358"/>
      <c r="N392" s="358"/>
      <c r="O392" s="366"/>
      <c r="P392" s="388" t="s">
        <v>100</v>
      </c>
      <c r="Q392" s="366"/>
      <c r="R392" s="388" t="s">
        <v>100</v>
      </c>
      <c r="S392" s="358"/>
      <c r="T392" s="366"/>
      <c r="U392" s="33" t="s">
        <v>100</v>
      </c>
    </row>
    <row r="393" spans="1:21" ht="14.25" customHeight="1" x14ac:dyDescent="0.25">
      <c r="A393" s="34" t="s">
        <v>100</v>
      </c>
      <c r="B393" s="34" t="s">
        <v>100</v>
      </c>
      <c r="C393" s="387" t="s">
        <v>145</v>
      </c>
      <c r="D393" s="358"/>
      <c r="E393" s="358"/>
      <c r="F393" s="358"/>
      <c r="G393" s="358"/>
      <c r="H393" s="358"/>
      <c r="I393" s="358"/>
      <c r="J393" s="358"/>
      <c r="K393" s="358"/>
      <c r="L393" s="358"/>
      <c r="M393" s="358"/>
      <c r="N393" s="358"/>
      <c r="O393" s="366"/>
      <c r="P393" s="388" t="s">
        <v>100</v>
      </c>
      <c r="Q393" s="366"/>
      <c r="R393" s="388" t="s">
        <v>100</v>
      </c>
      <c r="S393" s="358"/>
      <c r="T393" s="366"/>
      <c r="U393" s="33" t="s">
        <v>847</v>
      </c>
    </row>
    <row r="394" spans="1:21" ht="14.25" customHeight="1" x14ac:dyDescent="0.25">
      <c r="A394" s="34" t="s">
        <v>100</v>
      </c>
      <c r="B394" s="34" t="s">
        <v>100</v>
      </c>
      <c r="C394" s="387" t="s">
        <v>144</v>
      </c>
      <c r="D394" s="358"/>
      <c r="E394" s="358"/>
      <c r="F394" s="358"/>
      <c r="G394" s="358"/>
      <c r="H394" s="358"/>
      <c r="I394" s="358"/>
      <c r="J394" s="358"/>
      <c r="K394" s="358"/>
      <c r="L394" s="358"/>
      <c r="M394" s="358"/>
      <c r="N394" s="358"/>
      <c r="O394" s="366"/>
      <c r="P394" s="388" t="s">
        <v>100</v>
      </c>
      <c r="Q394" s="366"/>
      <c r="R394" s="388" t="s">
        <v>100</v>
      </c>
      <c r="S394" s="358"/>
      <c r="T394" s="366"/>
      <c r="U394" s="33" t="s">
        <v>846</v>
      </c>
    </row>
    <row r="395" spans="1:21" ht="18.2" customHeight="1" x14ac:dyDescent="0.25">
      <c r="A395" s="389" t="s">
        <v>143</v>
      </c>
      <c r="B395" s="358"/>
      <c r="C395" s="358"/>
      <c r="D395" s="358"/>
      <c r="E395" s="358"/>
      <c r="F395" s="358"/>
      <c r="G395" s="358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</row>
    <row r="396" spans="1:21" ht="50.25" customHeight="1" x14ac:dyDescent="0.25">
      <c r="A396" s="40" t="s">
        <v>199</v>
      </c>
      <c r="B396" s="39" t="s">
        <v>141</v>
      </c>
      <c r="C396" s="379" t="s">
        <v>845</v>
      </c>
      <c r="D396" s="358"/>
      <c r="E396" s="366"/>
      <c r="F396" s="380" t="s">
        <v>140</v>
      </c>
      <c r="G396" s="366"/>
      <c r="H396" s="383">
        <v>32.4</v>
      </c>
      <c r="I396" s="366"/>
      <c r="J396" s="383">
        <v>1</v>
      </c>
      <c r="K396" s="366"/>
      <c r="L396" s="37">
        <v>32.4</v>
      </c>
      <c r="M396" s="378"/>
      <c r="N396" s="366"/>
      <c r="O396" s="38"/>
      <c r="P396" s="383">
        <v>101.28</v>
      </c>
      <c r="Q396" s="366"/>
      <c r="R396" s="383">
        <v>1</v>
      </c>
      <c r="S396" s="358"/>
      <c r="T396" s="366"/>
      <c r="U396" s="37">
        <v>3281.47</v>
      </c>
    </row>
    <row r="397" spans="1:21" ht="14.25" customHeight="1" x14ac:dyDescent="0.25">
      <c r="A397" s="36" t="s">
        <v>100</v>
      </c>
      <c r="B397" s="36" t="s">
        <v>100</v>
      </c>
      <c r="C397" s="365" t="s">
        <v>136</v>
      </c>
      <c r="D397" s="358"/>
      <c r="E397" s="358"/>
      <c r="F397" s="358"/>
      <c r="G397" s="358"/>
      <c r="H397" s="358"/>
      <c r="I397" s="358"/>
      <c r="J397" s="358"/>
      <c r="K397" s="358"/>
      <c r="L397" s="366"/>
      <c r="M397" s="385" t="s">
        <v>100</v>
      </c>
      <c r="N397" s="358"/>
      <c r="O397" s="366"/>
      <c r="P397" s="386">
        <v>101.28</v>
      </c>
      <c r="Q397" s="366"/>
      <c r="R397" s="369"/>
      <c r="S397" s="358"/>
      <c r="T397" s="366"/>
      <c r="U397" s="35">
        <v>3281.47</v>
      </c>
    </row>
    <row r="398" spans="1:21" ht="104.25" customHeight="1" x14ac:dyDescent="0.25">
      <c r="A398" s="40" t="s">
        <v>195</v>
      </c>
      <c r="B398" s="39" t="s">
        <v>138</v>
      </c>
      <c r="C398" s="379" t="s">
        <v>844</v>
      </c>
      <c r="D398" s="381"/>
      <c r="E398" s="382"/>
      <c r="F398" s="380" t="s">
        <v>137</v>
      </c>
      <c r="G398" s="382"/>
      <c r="H398" s="383">
        <v>32.4</v>
      </c>
      <c r="I398" s="382"/>
      <c r="J398" s="383">
        <v>1</v>
      </c>
      <c r="K398" s="382"/>
      <c r="L398" s="37">
        <v>32.4</v>
      </c>
      <c r="M398" s="378"/>
      <c r="N398" s="382"/>
      <c r="O398" s="38"/>
      <c r="P398" s="383">
        <v>479.11</v>
      </c>
      <c r="Q398" s="382"/>
      <c r="R398" s="383">
        <v>1</v>
      </c>
      <c r="S398" s="381"/>
      <c r="T398" s="382"/>
      <c r="U398" s="37">
        <v>15523.16</v>
      </c>
    </row>
    <row r="399" spans="1:21" ht="14.25" customHeight="1" x14ac:dyDescent="0.25">
      <c r="A399" s="36" t="s">
        <v>100</v>
      </c>
      <c r="B399" s="36" t="s">
        <v>100</v>
      </c>
      <c r="C399" s="365" t="s">
        <v>136</v>
      </c>
      <c r="D399" s="381"/>
      <c r="E399" s="381"/>
      <c r="F399" s="381"/>
      <c r="G399" s="381"/>
      <c r="H399" s="381"/>
      <c r="I399" s="381"/>
      <c r="J399" s="381"/>
      <c r="K399" s="381"/>
      <c r="L399" s="382"/>
      <c r="M399" s="385" t="s">
        <v>100</v>
      </c>
      <c r="N399" s="381"/>
      <c r="O399" s="382"/>
      <c r="P399" s="386">
        <v>479.11</v>
      </c>
      <c r="Q399" s="382"/>
      <c r="R399" s="369"/>
      <c r="S399" s="381"/>
      <c r="T399" s="382"/>
      <c r="U399" s="35">
        <v>15523.16</v>
      </c>
    </row>
    <row r="400" spans="1:21" ht="14.25" customHeight="1" x14ac:dyDescent="0.25"/>
    <row r="401" spans="1:21" ht="14.25" customHeight="1" x14ac:dyDescent="0.25">
      <c r="A401" s="34" t="s">
        <v>100</v>
      </c>
      <c r="B401" s="34" t="s">
        <v>100</v>
      </c>
      <c r="C401" s="387" t="s">
        <v>133</v>
      </c>
      <c r="D401" s="381"/>
      <c r="E401" s="381"/>
      <c r="F401" s="381"/>
      <c r="G401" s="381"/>
      <c r="H401" s="381"/>
      <c r="I401" s="381"/>
      <c r="J401" s="381"/>
      <c r="K401" s="381"/>
      <c r="L401" s="381"/>
      <c r="M401" s="381"/>
      <c r="N401" s="381"/>
      <c r="O401" s="382"/>
      <c r="P401" s="388" t="s">
        <v>100</v>
      </c>
      <c r="Q401" s="382"/>
      <c r="R401" s="388" t="s">
        <v>100</v>
      </c>
      <c r="S401" s="381"/>
      <c r="T401" s="382"/>
      <c r="U401" s="33" t="s">
        <v>100</v>
      </c>
    </row>
    <row r="402" spans="1:21" ht="14.25" customHeight="1" x14ac:dyDescent="0.25">
      <c r="A402" s="34" t="s">
        <v>100</v>
      </c>
      <c r="B402" s="34" t="s">
        <v>100</v>
      </c>
      <c r="C402" s="387" t="s">
        <v>135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1"/>
      <c r="N402" s="381"/>
      <c r="O402" s="382"/>
      <c r="P402" s="388" t="s">
        <v>100</v>
      </c>
      <c r="Q402" s="382"/>
      <c r="R402" s="388" t="s">
        <v>100</v>
      </c>
      <c r="S402" s="381"/>
      <c r="T402" s="382"/>
      <c r="U402" s="33" t="s">
        <v>838</v>
      </c>
    </row>
    <row r="403" spans="1:21" ht="14.25" customHeight="1" x14ac:dyDescent="0.25">
      <c r="A403" s="34" t="s">
        <v>100</v>
      </c>
      <c r="B403" s="34" t="s">
        <v>100</v>
      </c>
      <c r="C403" s="387" t="s">
        <v>134</v>
      </c>
      <c r="D403" s="381"/>
      <c r="E403" s="381"/>
      <c r="F403" s="381"/>
      <c r="G403" s="381"/>
      <c r="H403" s="381"/>
      <c r="I403" s="381"/>
      <c r="J403" s="381"/>
      <c r="K403" s="381"/>
      <c r="L403" s="381"/>
      <c r="M403" s="381"/>
      <c r="N403" s="381"/>
      <c r="O403" s="382"/>
      <c r="P403" s="388" t="s">
        <v>100</v>
      </c>
      <c r="Q403" s="382"/>
      <c r="R403" s="388" t="s">
        <v>100</v>
      </c>
      <c r="S403" s="381"/>
      <c r="T403" s="382"/>
      <c r="U403" s="33" t="s">
        <v>838</v>
      </c>
    </row>
    <row r="404" spans="1:21" ht="14.25" customHeight="1" x14ac:dyDescent="0.25">
      <c r="A404" s="34" t="s">
        <v>100</v>
      </c>
      <c r="B404" s="34" t="s">
        <v>100</v>
      </c>
      <c r="C404" s="387" t="s">
        <v>133</v>
      </c>
      <c r="D404" s="381"/>
      <c r="E404" s="381"/>
      <c r="F404" s="381"/>
      <c r="G404" s="381"/>
      <c r="H404" s="381"/>
      <c r="I404" s="381"/>
      <c r="J404" s="381"/>
      <c r="K404" s="381"/>
      <c r="L404" s="381"/>
      <c r="M404" s="381"/>
      <c r="N404" s="381"/>
      <c r="O404" s="382"/>
      <c r="P404" s="388" t="s">
        <v>100</v>
      </c>
      <c r="Q404" s="382"/>
      <c r="R404" s="388" t="s">
        <v>100</v>
      </c>
      <c r="S404" s="381"/>
      <c r="T404" s="382"/>
      <c r="U404" s="33" t="s">
        <v>838</v>
      </c>
    </row>
    <row r="405" spans="1:21" ht="14.25" customHeight="1" x14ac:dyDescent="0.25"/>
    <row r="406" spans="1:21" ht="14.25" customHeight="1" x14ac:dyDescent="0.25">
      <c r="A406" s="34" t="s">
        <v>100</v>
      </c>
      <c r="B406" s="34" t="s">
        <v>100</v>
      </c>
      <c r="C406" s="387" t="s">
        <v>132</v>
      </c>
      <c r="D406" s="381"/>
      <c r="E406" s="381"/>
      <c r="F406" s="381"/>
      <c r="G406" s="381"/>
      <c r="H406" s="381"/>
      <c r="I406" s="381"/>
      <c r="J406" s="381"/>
      <c r="K406" s="381"/>
      <c r="L406" s="381"/>
      <c r="M406" s="381"/>
      <c r="N406" s="381"/>
      <c r="O406" s="382"/>
      <c r="P406" s="388" t="s">
        <v>100</v>
      </c>
      <c r="Q406" s="382"/>
      <c r="R406" s="388" t="s">
        <v>100</v>
      </c>
      <c r="S406" s="381"/>
      <c r="T406" s="382"/>
      <c r="U406" s="33" t="s">
        <v>100</v>
      </c>
    </row>
    <row r="407" spans="1:21" ht="14.25" customHeight="1" x14ac:dyDescent="0.25">
      <c r="A407" s="34" t="s">
        <v>100</v>
      </c>
      <c r="B407" s="34" t="s">
        <v>100</v>
      </c>
      <c r="C407" s="387" t="s">
        <v>131</v>
      </c>
      <c r="D407" s="381"/>
      <c r="E407" s="381"/>
      <c r="F407" s="381"/>
      <c r="G407" s="381"/>
      <c r="H407" s="381"/>
      <c r="I407" s="381"/>
      <c r="J407" s="381"/>
      <c r="K407" s="381"/>
      <c r="L407" s="381"/>
      <c r="M407" s="381"/>
      <c r="N407" s="381"/>
      <c r="O407" s="382"/>
      <c r="P407" s="388" t="s">
        <v>100</v>
      </c>
      <c r="Q407" s="382"/>
      <c r="R407" s="388" t="s">
        <v>100</v>
      </c>
      <c r="S407" s="381"/>
      <c r="T407" s="382"/>
      <c r="U407" s="33" t="s">
        <v>843</v>
      </c>
    </row>
    <row r="408" spans="1:21" ht="14.25" customHeight="1" x14ac:dyDescent="0.25">
      <c r="A408" s="34" t="s">
        <v>100</v>
      </c>
      <c r="B408" s="34" t="s">
        <v>100</v>
      </c>
      <c r="C408" s="387" t="s">
        <v>130</v>
      </c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2"/>
      <c r="P408" s="388" t="s">
        <v>100</v>
      </c>
      <c r="Q408" s="382"/>
      <c r="R408" s="388" t="s">
        <v>100</v>
      </c>
      <c r="S408" s="381"/>
      <c r="T408" s="382"/>
      <c r="U408" s="33" t="s">
        <v>100</v>
      </c>
    </row>
    <row r="409" spans="1:21" ht="14.25" customHeight="1" x14ac:dyDescent="0.25">
      <c r="A409" s="34" t="s">
        <v>100</v>
      </c>
      <c r="B409" s="34" t="s">
        <v>100</v>
      </c>
      <c r="C409" s="387" t="s">
        <v>129</v>
      </c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2"/>
      <c r="P409" s="388" t="s">
        <v>100</v>
      </c>
      <c r="Q409" s="382"/>
      <c r="R409" s="388" t="s">
        <v>100</v>
      </c>
      <c r="S409" s="381"/>
      <c r="T409" s="382"/>
      <c r="U409" s="33" t="s">
        <v>842</v>
      </c>
    </row>
    <row r="410" spans="1:21" ht="14.25" customHeight="1" x14ac:dyDescent="0.25">
      <c r="A410" s="34" t="s">
        <v>100</v>
      </c>
      <c r="B410" s="34" t="s">
        <v>100</v>
      </c>
      <c r="C410" s="387" t="s">
        <v>128</v>
      </c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2"/>
      <c r="P410" s="388" t="s">
        <v>100</v>
      </c>
      <c r="Q410" s="382"/>
      <c r="R410" s="388" t="s">
        <v>100</v>
      </c>
      <c r="S410" s="381"/>
      <c r="T410" s="382"/>
      <c r="U410" s="33" t="s">
        <v>841</v>
      </c>
    </row>
    <row r="411" spans="1:21" ht="14.25" customHeight="1" x14ac:dyDescent="0.25">
      <c r="A411" s="34" t="s">
        <v>100</v>
      </c>
      <c r="B411" s="34" t="s">
        <v>100</v>
      </c>
      <c r="C411" s="387" t="s">
        <v>127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2"/>
      <c r="P411" s="388" t="s">
        <v>100</v>
      </c>
      <c r="Q411" s="382"/>
      <c r="R411" s="388" t="s">
        <v>100</v>
      </c>
      <c r="S411" s="381"/>
      <c r="T411" s="382"/>
      <c r="U411" s="33" t="s">
        <v>840</v>
      </c>
    </row>
    <row r="412" spans="1:21" ht="14.25" customHeight="1" x14ac:dyDescent="0.25">
      <c r="A412" s="34" t="s">
        <v>100</v>
      </c>
      <c r="B412" s="34" t="s">
        <v>100</v>
      </c>
      <c r="C412" s="387" t="s">
        <v>126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2"/>
      <c r="P412" s="388" t="s">
        <v>100</v>
      </c>
      <c r="Q412" s="382"/>
      <c r="R412" s="388" t="s">
        <v>100</v>
      </c>
      <c r="S412" s="381"/>
      <c r="T412" s="382"/>
      <c r="U412" s="33" t="s">
        <v>839</v>
      </c>
    </row>
    <row r="413" spans="1:21" ht="14.25" customHeight="1" x14ac:dyDescent="0.25">
      <c r="A413" s="34" t="s">
        <v>100</v>
      </c>
      <c r="B413" s="34" t="s">
        <v>100</v>
      </c>
      <c r="C413" s="387" t="s">
        <v>125</v>
      </c>
      <c r="D413" s="381"/>
      <c r="E413" s="381"/>
      <c r="F413" s="381"/>
      <c r="G413" s="381"/>
      <c r="H413" s="381"/>
      <c r="I413" s="381"/>
      <c r="J413" s="381"/>
      <c r="K413" s="381"/>
      <c r="L413" s="381"/>
      <c r="M413" s="381"/>
      <c r="N413" s="381"/>
      <c r="O413" s="382"/>
      <c r="P413" s="388" t="s">
        <v>100</v>
      </c>
      <c r="Q413" s="382"/>
      <c r="R413" s="388" t="s">
        <v>100</v>
      </c>
      <c r="S413" s="381"/>
      <c r="T413" s="382"/>
      <c r="U413" s="33" t="s">
        <v>838</v>
      </c>
    </row>
    <row r="414" spans="1:21" ht="14.25" customHeight="1" x14ac:dyDescent="0.25">
      <c r="A414" s="34" t="s">
        <v>100</v>
      </c>
      <c r="B414" s="34" t="s">
        <v>100</v>
      </c>
      <c r="C414" s="387" t="s">
        <v>124</v>
      </c>
      <c r="D414" s="381"/>
      <c r="E414" s="381"/>
      <c r="F414" s="381"/>
      <c r="G414" s="381"/>
      <c r="H414" s="381"/>
      <c r="I414" s="381"/>
      <c r="J414" s="381"/>
      <c r="K414" s="381"/>
      <c r="L414" s="381"/>
      <c r="M414" s="381"/>
      <c r="N414" s="381"/>
      <c r="O414" s="382"/>
      <c r="P414" s="388" t="s">
        <v>100</v>
      </c>
      <c r="Q414" s="382"/>
      <c r="R414" s="388" t="s">
        <v>100</v>
      </c>
      <c r="S414" s="381"/>
      <c r="T414" s="382"/>
      <c r="U414" s="33" t="s">
        <v>837</v>
      </c>
    </row>
    <row r="415" spans="1:21" ht="14.25" customHeight="1" x14ac:dyDescent="0.25">
      <c r="A415" s="34" t="s">
        <v>100</v>
      </c>
      <c r="B415" s="34" t="s">
        <v>100</v>
      </c>
      <c r="C415" s="387" t="s">
        <v>123</v>
      </c>
      <c r="D415" s="381"/>
      <c r="E415" s="381"/>
      <c r="F415" s="381"/>
      <c r="G415" s="381"/>
      <c r="H415" s="381"/>
      <c r="I415" s="381"/>
      <c r="J415" s="381"/>
      <c r="K415" s="381"/>
      <c r="L415" s="381"/>
      <c r="M415" s="381"/>
      <c r="N415" s="381"/>
      <c r="O415" s="382"/>
      <c r="P415" s="388" t="s">
        <v>100</v>
      </c>
      <c r="Q415" s="382"/>
      <c r="R415" s="388" t="s">
        <v>100</v>
      </c>
      <c r="S415" s="381"/>
      <c r="T415" s="382"/>
      <c r="U415" s="33" t="s">
        <v>836</v>
      </c>
    </row>
    <row r="416" spans="1:21" ht="14.25" customHeight="1" x14ac:dyDescent="0.25">
      <c r="A416" s="34" t="s">
        <v>100</v>
      </c>
      <c r="B416" s="34" t="s">
        <v>100</v>
      </c>
      <c r="C416" s="387" t="s">
        <v>122</v>
      </c>
      <c r="D416" s="381"/>
      <c r="E416" s="381"/>
      <c r="F416" s="381"/>
      <c r="G416" s="381"/>
      <c r="H416" s="381"/>
      <c r="I416" s="381"/>
      <c r="J416" s="381"/>
      <c r="K416" s="381"/>
      <c r="L416" s="381"/>
      <c r="M416" s="381"/>
      <c r="N416" s="381"/>
      <c r="O416" s="382"/>
      <c r="P416" s="388" t="s">
        <v>100</v>
      </c>
      <c r="Q416" s="382"/>
      <c r="R416" s="388" t="s">
        <v>100</v>
      </c>
      <c r="S416" s="381"/>
      <c r="T416" s="382"/>
      <c r="U416" s="33" t="s">
        <v>835</v>
      </c>
    </row>
    <row r="417" spans="1:21" ht="14.25" customHeight="1" x14ac:dyDescent="0.25">
      <c r="A417" s="34" t="s">
        <v>100</v>
      </c>
      <c r="B417" s="34" t="s">
        <v>100</v>
      </c>
      <c r="C417" s="387" t="s">
        <v>121</v>
      </c>
      <c r="D417" s="381"/>
      <c r="E417" s="381"/>
      <c r="F417" s="381"/>
      <c r="G417" s="381"/>
      <c r="H417" s="381"/>
      <c r="I417" s="381"/>
      <c r="J417" s="381"/>
      <c r="K417" s="381"/>
      <c r="L417" s="381"/>
      <c r="M417" s="381"/>
      <c r="N417" s="381"/>
      <c r="O417" s="382"/>
      <c r="P417" s="388" t="s">
        <v>100</v>
      </c>
      <c r="Q417" s="382"/>
      <c r="R417" s="388" t="s">
        <v>100</v>
      </c>
      <c r="S417" s="381"/>
      <c r="T417" s="382"/>
      <c r="U417" s="33" t="s">
        <v>834</v>
      </c>
    </row>
    <row r="418" spans="1:21" ht="14.25" customHeight="1" x14ac:dyDescent="0.25">
      <c r="A418" s="34" t="s">
        <v>100</v>
      </c>
      <c r="B418" s="34" t="s">
        <v>100</v>
      </c>
      <c r="C418" s="387" t="s">
        <v>120</v>
      </c>
      <c r="D418" s="381"/>
      <c r="E418" s="381"/>
      <c r="F418" s="381"/>
      <c r="G418" s="381"/>
      <c r="H418" s="381"/>
      <c r="I418" s="381"/>
      <c r="J418" s="381"/>
      <c r="K418" s="381"/>
      <c r="L418" s="381"/>
      <c r="M418" s="381"/>
      <c r="N418" s="381"/>
      <c r="O418" s="382"/>
      <c r="P418" s="388" t="s">
        <v>100</v>
      </c>
      <c r="Q418" s="382"/>
      <c r="R418" s="388" t="s">
        <v>100</v>
      </c>
      <c r="S418" s="381"/>
      <c r="T418" s="382"/>
      <c r="U418" s="33" t="s">
        <v>834</v>
      </c>
    </row>
    <row r="419" spans="1:21" ht="14.25" customHeight="1" x14ac:dyDescent="0.25">
      <c r="A419" s="34" t="s">
        <v>100</v>
      </c>
      <c r="B419" s="34" t="s">
        <v>100</v>
      </c>
      <c r="C419" s="387" t="s">
        <v>119</v>
      </c>
      <c r="D419" s="381"/>
      <c r="E419" s="381"/>
      <c r="F419" s="381"/>
      <c r="G419" s="381"/>
      <c r="H419" s="381"/>
      <c r="I419" s="381"/>
      <c r="J419" s="381"/>
      <c r="K419" s="381"/>
      <c r="L419" s="381"/>
      <c r="M419" s="381"/>
      <c r="N419" s="381"/>
      <c r="O419" s="382"/>
      <c r="P419" s="388" t="s">
        <v>100</v>
      </c>
      <c r="Q419" s="382"/>
      <c r="R419" s="388" t="s">
        <v>100</v>
      </c>
      <c r="S419" s="381"/>
      <c r="T419" s="382"/>
      <c r="U419" s="33" t="s">
        <v>100</v>
      </c>
    </row>
    <row r="420" spans="1:21" ht="14.25" customHeight="1" x14ac:dyDescent="0.25">
      <c r="A420" s="34" t="s">
        <v>100</v>
      </c>
      <c r="B420" s="34" t="s">
        <v>100</v>
      </c>
      <c r="C420" s="387" t="s">
        <v>118</v>
      </c>
      <c r="D420" s="381"/>
      <c r="E420" s="381"/>
      <c r="F420" s="381"/>
      <c r="G420" s="381"/>
      <c r="H420" s="381"/>
      <c r="I420" s="381"/>
      <c r="J420" s="381"/>
      <c r="K420" s="381"/>
      <c r="L420" s="381"/>
      <c r="M420" s="381"/>
      <c r="N420" s="381"/>
      <c r="O420" s="382"/>
      <c r="P420" s="388" t="s">
        <v>100</v>
      </c>
      <c r="Q420" s="382"/>
      <c r="R420" s="388" t="s">
        <v>100</v>
      </c>
      <c r="S420" s="381"/>
      <c r="T420" s="382"/>
      <c r="U420" s="33" t="s">
        <v>833</v>
      </c>
    </row>
    <row r="421" spans="1:21" ht="14.25" customHeight="1" x14ac:dyDescent="0.25">
      <c r="A421" s="34" t="s">
        <v>100</v>
      </c>
      <c r="B421" s="34" t="s">
        <v>100</v>
      </c>
      <c r="C421" s="387" t="s">
        <v>117</v>
      </c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2"/>
      <c r="P421" s="388" t="s">
        <v>100</v>
      </c>
      <c r="Q421" s="382"/>
      <c r="R421" s="388" t="s">
        <v>100</v>
      </c>
      <c r="S421" s="381"/>
      <c r="T421" s="382"/>
      <c r="U421" s="33" t="s">
        <v>832</v>
      </c>
    </row>
    <row r="422" spans="1:21" ht="21.2" customHeight="1" x14ac:dyDescent="0.25">
      <c r="A422" s="34" t="s">
        <v>100</v>
      </c>
      <c r="B422" s="34" t="s">
        <v>116</v>
      </c>
      <c r="C422" s="387" t="s">
        <v>115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1"/>
      <c r="N422" s="381"/>
      <c r="O422" s="382"/>
      <c r="P422" s="388" t="s">
        <v>100</v>
      </c>
      <c r="Q422" s="382"/>
      <c r="R422" s="388" t="s">
        <v>114</v>
      </c>
      <c r="S422" s="381"/>
      <c r="T422" s="382"/>
      <c r="U422" s="33" t="s">
        <v>831</v>
      </c>
    </row>
    <row r="423" spans="1:21" ht="14.25" customHeight="1" x14ac:dyDescent="0.25">
      <c r="A423" s="34" t="s">
        <v>100</v>
      </c>
      <c r="B423" s="34" t="s">
        <v>100</v>
      </c>
      <c r="C423" s="387" t="s">
        <v>113</v>
      </c>
      <c r="D423" s="381"/>
      <c r="E423" s="381"/>
      <c r="F423" s="381"/>
      <c r="G423" s="381"/>
      <c r="H423" s="381"/>
      <c r="I423" s="381"/>
      <c r="J423" s="381"/>
      <c r="K423" s="381"/>
      <c r="L423" s="381"/>
      <c r="M423" s="381"/>
      <c r="N423" s="381"/>
      <c r="O423" s="382"/>
      <c r="P423" s="388" t="s">
        <v>100</v>
      </c>
      <c r="Q423" s="366"/>
      <c r="R423" s="388" t="s">
        <v>100</v>
      </c>
      <c r="S423" s="358"/>
      <c r="T423" s="366"/>
      <c r="U423" s="33" t="s">
        <v>830</v>
      </c>
    </row>
    <row r="424" spans="1:21" ht="21.2" customHeight="1" x14ac:dyDescent="0.25">
      <c r="A424" s="34" t="s">
        <v>100</v>
      </c>
      <c r="B424" s="34" t="s">
        <v>112</v>
      </c>
      <c r="C424" s="387" t="s">
        <v>111</v>
      </c>
      <c r="D424" s="358"/>
      <c r="E424" s="358"/>
      <c r="F424" s="358"/>
      <c r="G424" s="358"/>
      <c r="H424" s="358"/>
      <c r="I424" s="358"/>
      <c r="J424" s="358"/>
      <c r="K424" s="358"/>
      <c r="L424" s="358"/>
      <c r="M424" s="358"/>
      <c r="N424" s="358"/>
      <c r="O424" s="366"/>
      <c r="P424" s="388" t="s">
        <v>100</v>
      </c>
      <c r="Q424" s="366"/>
      <c r="R424" s="388" t="s">
        <v>110</v>
      </c>
      <c r="S424" s="358"/>
      <c r="T424" s="366"/>
      <c r="U424" s="33" t="s">
        <v>829</v>
      </c>
    </row>
    <row r="425" spans="1:21" ht="14.25" customHeight="1" x14ac:dyDescent="0.25">
      <c r="A425" s="34" t="s">
        <v>100</v>
      </c>
      <c r="B425" s="34" t="s">
        <v>100</v>
      </c>
      <c r="C425" s="387" t="s">
        <v>109</v>
      </c>
      <c r="D425" s="358"/>
      <c r="E425" s="358"/>
      <c r="F425" s="358"/>
      <c r="G425" s="358"/>
      <c r="H425" s="358"/>
      <c r="I425" s="358"/>
      <c r="J425" s="358"/>
      <c r="K425" s="358"/>
      <c r="L425" s="358"/>
      <c r="M425" s="358"/>
      <c r="N425" s="358"/>
      <c r="O425" s="366"/>
      <c r="P425" s="388" t="s">
        <v>100</v>
      </c>
      <c r="Q425" s="366"/>
      <c r="R425" s="388" t="s">
        <v>100</v>
      </c>
      <c r="S425" s="358"/>
      <c r="T425" s="366"/>
      <c r="U425" s="33" t="s">
        <v>828</v>
      </c>
    </row>
    <row r="426" spans="1:21" ht="14.25" customHeight="1" x14ac:dyDescent="0.25">
      <c r="A426" s="34" t="s">
        <v>100</v>
      </c>
      <c r="B426" s="34" t="s">
        <v>100</v>
      </c>
      <c r="C426" s="387" t="s">
        <v>108</v>
      </c>
      <c r="D426" s="358"/>
      <c r="E426" s="358"/>
      <c r="F426" s="358"/>
      <c r="G426" s="358"/>
      <c r="H426" s="358"/>
      <c r="I426" s="358"/>
      <c r="J426" s="358"/>
      <c r="K426" s="358"/>
      <c r="L426" s="358"/>
      <c r="M426" s="358"/>
      <c r="N426" s="358"/>
      <c r="O426" s="366"/>
      <c r="P426" s="388" t="s">
        <v>100</v>
      </c>
      <c r="Q426" s="366"/>
      <c r="R426" s="388" t="s">
        <v>100</v>
      </c>
      <c r="S426" s="358"/>
      <c r="T426" s="366"/>
      <c r="U426" s="33" t="s">
        <v>828</v>
      </c>
    </row>
    <row r="427" spans="1:21" ht="21.2" customHeight="1" x14ac:dyDescent="0.25">
      <c r="A427" s="34" t="s">
        <v>100</v>
      </c>
      <c r="B427" s="34" t="s">
        <v>107</v>
      </c>
      <c r="C427" s="387" t="s">
        <v>106</v>
      </c>
      <c r="D427" s="358"/>
      <c r="E427" s="358"/>
      <c r="F427" s="358"/>
      <c r="G427" s="358"/>
      <c r="H427" s="358"/>
      <c r="I427" s="358"/>
      <c r="J427" s="358"/>
      <c r="K427" s="358"/>
      <c r="L427" s="358"/>
      <c r="M427" s="358"/>
      <c r="N427" s="358"/>
      <c r="O427" s="366"/>
      <c r="P427" s="388" t="s">
        <v>100</v>
      </c>
      <c r="Q427" s="366"/>
      <c r="R427" s="388" t="s">
        <v>105</v>
      </c>
      <c r="S427" s="358"/>
      <c r="T427" s="366"/>
      <c r="U427" s="33" t="s">
        <v>827</v>
      </c>
    </row>
    <row r="428" spans="1:21" ht="14.25" customHeight="1" x14ac:dyDescent="0.25">
      <c r="A428" s="34" t="s">
        <v>100</v>
      </c>
      <c r="B428" s="34" t="s">
        <v>100</v>
      </c>
      <c r="C428" s="387" t="s">
        <v>104</v>
      </c>
      <c r="D428" s="358"/>
      <c r="E428" s="358"/>
      <c r="F428" s="358"/>
      <c r="G428" s="358"/>
      <c r="H428" s="358"/>
      <c r="I428" s="358"/>
      <c r="J428" s="358"/>
      <c r="K428" s="358"/>
      <c r="L428" s="358"/>
      <c r="M428" s="358"/>
      <c r="N428" s="358"/>
      <c r="O428" s="366"/>
      <c r="P428" s="388" t="s">
        <v>100</v>
      </c>
      <c r="Q428" s="366"/>
      <c r="R428" s="388" t="s">
        <v>100</v>
      </c>
      <c r="S428" s="358"/>
      <c r="T428" s="366"/>
      <c r="U428" s="33" t="s">
        <v>826</v>
      </c>
    </row>
    <row r="429" spans="1:21" ht="40.35" customHeight="1" x14ac:dyDescent="0.25"/>
    <row r="430" spans="1:21" ht="14.25" customHeight="1" x14ac:dyDescent="0.25">
      <c r="A430" s="32" t="s">
        <v>100</v>
      </c>
      <c r="B430" s="390" t="s">
        <v>103</v>
      </c>
      <c r="C430" s="339"/>
      <c r="D430" s="339"/>
      <c r="E430" s="339"/>
      <c r="F430" s="339"/>
      <c r="G430" s="339"/>
      <c r="H430" s="339"/>
      <c r="I430" s="339"/>
      <c r="J430" s="339"/>
      <c r="K430" s="390" t="s">
        <v>102</v>
      </c>
      <c r="L430" s="339"/>
      <c r="M430" s="339"/>
      <c r="N430" s="339"/>
      <c r="O430" s="339"/>
      <c r="P430" s="339"/>
      <c r="Q430" s="339"/>
      <c r="R430" s="339"/>
      <c r="S430" s="339"/>
      <c r="T430" s="339"/>
      <c r="U430" s="339"/>
    </row>
    <row r="431" spans="1:21" ht="20.45" customHeight="1" x14ac:dyDescent="0.25">
      <c r="A431" s="32" t="s">
        <v>100</v>
      </c>
      <c r="B431" s="32" t="s">
        <v>101</v>
      </c>
      <c r="C431" s="336" t="s">
        <v>100</v>
      </c>
      <c r="D431" s="337"/>
      <c r="E431" s="338" t="s">
        <v>100</v>
      </c>
      <c r="F431" s="339"/>
      <c r="G431" s="391" t="s">
        <v>99</v>
      </c>
      <c r="H431" s="339"/>
      <c r="I431" s="339"/>
      <c r="J431" s="339"/>
      <c r="K431" s="338" t="s">
        <v>101</v>
      </c>
      <c r="L431" s="339"/>
      <c r="M431" s="339"/>
      <c r="N431" s="336" t="s">
        <v>100</v>
      </c>
      <c r="O431" s="337"/>
      <c r="P431" s="337"/>
      <c r="Q431" s="338" t="s">
        <v>100</v>
      </c>
      <c r="R431" s="339"/>
      <c r="S431" s="339"/>
      <c r="T431" s="391" t="s">
        <v>99</v>
      </c>
      <c r="U431" s="392"/>
    </row>
    <row r="432" spans="1:21" ht="14.25" customHeight="1" x14ac:dyDescent="0.25"/>
  </sheetData>
  <mergeCells count="2268">
    <mergeCell ref="C428:O428"/>
    <mergeCell ref="P428:Q428"/>
    <mergeCell ref="R428:T428"/>
    <mergeCell ref="B430:J430"/>
    <mergeCell ref="K430:U430"/>
    <mergeCell ref="C431:D431"/>
    <mergeCell ref="E431:F431"/>
    <mergeCell ref="G431:J431"/>
    <mergeCell ref="K431:M431"/>
    <mergeCell ref="N431:P431"/>
    <mergeCell ref="C426:O426"/>
    <mergeCell ref="P426:Q426"/>
    <mergeCell ref="R426:T426"/>
    <mergeCell ref="C427:O427"/>
    <mergeCell ref="P427:Q427"/>
    <mergeCell ref="R427:T427"/>
    <mergeCell ref="Q431:S431"/>
    <mergeCell ref="T431:U431"/>
    <mergeCell ref="C424:O424"/>
    <mergeCell ref="P424:Q424"/>
    <mergeCell ref="R424:T424"/>
    <mergeCell ref="C425:O425"/>
    <mergeCell ref="P425:Q425"/>
    <mergeCell ref="R425:T425"/>
    <mergeCell ref="C422:O422"/>
    <mergeCell ref="P422:Q422"/>
    <mergeCell ref="R422:T422"/>
    <mergeCell ref="C423:O423"/>
    <mergeCell ref="P423:Q423"/>
    <mergeCell ref="R423:T423"/>
    <mergeCell ref="C420:O420"/>
    <mergeCell ref="P420:Q420"/>
    <mergeCell ref="R420:T420"/>
    <mergeCell ref="C421:O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C408:O408"/>
    <mergeCell ref="P408:Q408"/>
    <mergeCell ref="R408:T408"/>
    <mergeCell ref="C409:O409"/>
    <mergeCell ref="P409:Q409"/>
    <mergeCell ref="R409:T409"/>
    <mergeCell ref="C406:O406"/>
    <mergeCell ref="P406:Q406"/>
    <mergeCell ref="R406:T406"/>
    <mergeCell ref="C407:O407"/>
    <mergeCell ref="P407:Q407"/>
    <mergeCell ref="R407:T407"/>
    <mergeCell ref="C403:O403"/>
    <mergeCell ref="P403:Q403"/>
    <mergeCell ref="R403:T403"/>
    <mergeCell ref="C404:O404"/>
    <mergeCell ref="P404:Q404"/>
    <mergeCell ref="R404:T404"/>
    <mergeCell ref="C401:O401"/>
    <mergeCell ref="P401:Q401"/>
    <mergeCell ref="R401:T401"/>
    <mergeCell ref="C402:O402"/>
    <mergeCell ref="P402:Q402"/>
    <mergeCell ref="R402:T402"/>
    <mergeCell ref="P398:Q398"/>
    <mergeCell ref="R398:T398"/>
    <mergeCell ref="C399:L399"/>
    <mergeCell ref="M399:O399"/>
    <mergeCell ref="P399:Q399"/>
    <mergeCell ref="R399:T399"/>
    <mergeCell ref="R396:T396"/>
    <mergeCell ref="C397:L397"/>
    <mergeCell ref="M397:O397"/>
    <mergeCell ref="P397:Q397"/>
    <mergeCell ref="R397:T397"/>
    <mergeCell ref="C398:E398"/>
    <mergeCell ref="F398:G398"/>
    <mergeCell ref="H398:I398"/>
    <mergeCell ref="J398:K398"/>
    <mergeCell ref="M398:N398"/>
    <mergeCell ref="C394:O394"/>
    <mergeCell ref="P394:Q394"/>
    <mergeCell ref="R394:T394"/>
    <mergeCell ref="A395:U395"/>
    <mergeCell ref="C396:E396"/>
    <mergeCell ref="F396:G396"/>
    <mergeCell ref="H396:I396"/>
    <mergeCell ref="J396:K396"/>
    <mergeCell ref="M396:N396"/>
    <mergeCell ref="P396:Q396"/>
    <mergeCell ref="C392:O392"/>
    <mergeCell ref="P392:Q392"/>
    <mergeCell ref="R392:T392"/>
    <mergeCell ref="C393:O393"/>
    <mergeCell ref="P393:Q393"/>
    <mergeCell ref="R393:T393"/>
    <mergeCell ref="C390:O390"/>
    <mergeCell ref="P390:Q390"/>
    <mergeCell ref="R390:T390"/>
    <mergeCell ref="C391:O391"/>
    <mergeCell ref="P391:Q391"/>
    <mergeCell ref="R391:T391"/>
    <mergeCell ref="C388:O388"/>
    <mergeCell ref="P388:Q388"/>
    <mergeCell ref="R388:T388"/>
    <mergeCell ref="C389:O389"/>
    <mergeCell ref="P389:Q389"/>
    <mergeCell ref="R389:T389"/>
    <mergeCell ref="C386:O386"/>
    <mergeCell ref="P386:Q386"/>
    <mergeCell ref="R386:T386"/>
    <mergeCell ref="C387:O387"/>
    <mergeCell ref="P387:Q387"/>
    <mergeCell ref="R387:T387"/>
    <mergeCell ref="C384:O384"/>
    <mergeCell ref="P384:Q384"/>
    <mergeCell ref="R384:T384"/>
    <mergeCell ref="C385:O385"/>
    <mergeCell ref="P385:Q385"/>
    <mergeCell ref="R385:T385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R376:T376"/>
    <mergeCell ref="C377:L377"/>
    <mergeCell ref="M377:O377"/>
    <mergeCell ref="P377:Q377"/>
    <mergeCell ref="R377:T377"/>
    <mergeCell ref="C379:O379"/>
    <mergeCell ref="P379:Q379"/>
    <mergeCell ref="R379:T379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P360:Q360"/>
    <mergeCell ref="R360:T360"/>
    <mergeCell ref="C361:T361"/>
    <mergeCell ref="C362:T362"/>
    <mergeCell ref="C363:E363"/>
    <mergeCell ref="F363:G363"/>
    <mergeCell ref="H363:I363"/>
    <mergeCell ref="J363:K363"/>
    <mergeCell ref="M363:N363"/>
    <mergeCell ref="P363:Q363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R355:T355"/>
    <mergeCell ref="C355:E355"/>
    <mergeCell ref="F355:G355"/>
    <mergeCell ref="H355:I355"/>
    <mergeCell ref="J355:K355"/>
    <mergeCell ref="M355:N355"/>
    <mergeCell ref="P355:Q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P347:Q347"/>
    <mergeCell ref="R347:T347"/>
    <mergeCell ref="C348:T348"/>
    <mergeCell ref="C349:T349"/>
    <mergeCell ref="C350:E350"/>
    <mergeCell ref="F350:G350"/>
    <mergeCell ref="H350:I350"/>
    <mergeCell ref="J350:K350"/>
    <mergeCell ref="M350:N350"/>
    <mergeCell ref="P350:Q350"/>
    <mergeCell ref="R345:T345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R342:T342"/>
    <mergeCell ref="C342:E342"/>
    <mergeCell ref="F342:G342"/>
    <mergeCell ref="H342:I342"/>
    <mergeCell ref="J342:K342"/>
    <mergeCell ref="M342:N342"/>
    <mergeCell ref="P342:Q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P328:Q328"/>
    <mergeCell ref="R328:T328"/>
    <mergeCell ref="C329:T329"/>
    <mergeCell ref="C330:E330"/>
    <mergeCell ref="F330:G330"/>
    <mergeCell ref="H330:I330"/>
    <mergeCell ref="J330:K330"/>
    <mergeCell ref="M330:N330"/>
    <mergeCell ref="P330:Q330"/>
    <mergeCell ref="R330:T330"/>
    <mergeCell ref="R326:T326"/>
    <mergeCell ref="C327:L327"/>
    <mergeCell ref="M327:O327"/>
    <mergeCell ref="P327:Q327"/>
    <mergeCell ref="R327:T327"/>
    <mergeCell ref="C328:E328"/>
    <mergeCell ref="F328:G328"/>
    <mergeCell ref="H328:I328"/>
    <mergeCell ref="J328:K328"/>
    <mergeCell ref="M328:N328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R323:T323"/>
    <mergeCell ref="C323:E323"/>
    <mergeCell ref="F323:G323"/>
    <mergeCell ref="H323:I323"/>
    <mergeCell ref="J323:K323"/>
    <mergeCell ref="M323:N323"/>
    <mergeCell ref="P323:Q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P305:Q305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2:T282"/>
    <mergeCell ref="C283:T283"/>
    <mergeCell ref="C284:T284"/>
    <mergeCell ref="C285:E285"/>
    <mergeCell ref="F285:G285"/>
    <mergeCell ref="H285:I285"/>
    <mergeCell ref="J285:K285"/>
    <mergeCell ref="M285:N285"/>
    <mergeCell ref="P285:Q285"/>
    <mergeCell ref="R285:T285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P264:Q264"/>
    <mergeCell ref="R264:T264"/>
    <mergeCell ref="C265:T265"/>
    <mergeCell ref="C266:T266"/>
    <mergeCell ref="C267:E267"/>
    <mergeCell ref="F267:G267"/>
    <mergeCell ref="H267:I267"/>
    <mergeCell ref="J267:K267"/>
    <mergeCell ref="M267:N267"/>
    <mergeCell ref="P267:Q267"/>
    <mergeCell ref="R262:T262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P247:Q247"/>
    <mergeCell ref="R247:T247"/>
    <mergeCell ref="C248:T248"/>
    <mergeCell ref="C249:T249"/>
    <mergeCell ref="C250:E250"/>
    <mergeCell ref="F250:G250"/>
    <mergeCell ref="H250:I250"/>
    <mergeCell ref="J250:K250"/>
    <mergeCell ref="M250:N250"/>
    <mergeCell ref="P250:Q250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R242:T242"/>
    <mergeCell ref="C242:E242"/>
    <mergeCell ref="F242:G242"/>
    <mergeCell ref="H242:I242"/>
    <mergeCell ref="J242:K242"/>
    <mergeCell ref="M242:N242"/>
    <mergeCell ref="P242:Q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P220:Q220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R215:T215"/>
    <mergeCell ref="C215:E215"/>
    <mergeCell ref="F215:G215"/>
    <mergeCell ref="H215:I215"/>
    <mergeCell ref="J215:K215"/>
    <mergeCell ref="M215:N215"/>
    <mergeCell ref="P215:Q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P205:Q205"/>
    <mergeCell ref="R205:T205"/>
    <mergeCell ref="C206:T206"/>
    <mergeCell ref="C207:E207"/>
    <mergeCell ref="F207:G207"/>
    <mergeCell ref="H207:I207"/>
    <mergeCell ref="J207:K207"/>
    <mergeCell ref="M207:N207"/>
    <mergeCell ref="P207:Q207"/>
    <mergeCell ref="R207:T207"/>
    <mergeCell ref="R203:T203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R200:T200"/>
    <mergeCell ref="C200:E200"/>
    <mergeCell ref="F200:G200"/>
    <mergeCell ref="H200:I200"/>
    <mergeCell ref="J200:K200"/>
    <mergeCell ref="M200:N200"/>
    <mergeCell ref="P200:Q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89:T189"/>
    <mergeCell ref="C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C188:L188"/>
    <mergeCell ref="M188:O188"/>
    <mergeCell ref="P188:Q188"/>
    <mergeCell ref="R188:T188"/>
    <mergeCell ref="C189:E189"/>
    <mergeCell ref="F189:G189"/>
    <mergeCell ref="H189:I189"/>
    <mergeCell ref="J189:K189"/>
    <mergeCell ref="M189:N189"/>
    <mergeCell ref="P189:Q189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C172:O172"/>
    <mergeCell ref="P172:Q172"/>
    <mergeCell ref="R172:T172"/>
    <mergeCell ref="A173:U173"/>
    <mergeCell ref="C174:E174"/>
    <mergeCell ref="F174:G174"/>
    <mergeCell ref="H174:I174"/>
    <mergeCell ref="J174:K174"/>
    <mergeCell ref="M174:N174"/>
    <mergeCell ref="P174:Q174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7:L157"/>
    <mergeCell ref="M157:O157"/>
    <mergeCell ref="P157:Q157"/>
    <mergeCell ref="R157:T157"/>
    <mergeCell ref="C159:O159"/>
    <mergeCell ref="P159:Q159"/>
    <mergeCell ref="R159:T159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P146:Q146"/>
    <mergeCell ref="R146:T146"/>
    <mergeCell ref="C147:T147"/>
    <mergeCell ref="C148:E148"/>
    <mergeCell ref="F148:G148"/>
    <mergeCell ref="H148:I148"/>
    <mergeCell ref="J148:K148"/>
    <mergeCell ref="M148:N148"/>
    <mergeCell ref="P148:Q148"/>
    <mergeCell ref="R148:T148"/>
    <mergeCell ref="R144:T144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P133:Q133"/>
    <mergeCell ref="R133:T133"/>
    <mergeCell ref="C134:T134"/>
    <mergeCell ref="C135:E135"/>
    <mergeCell ref="F135:G135"/>
    <mergeCell ref="H135:I135"/>
    <mergeCell ref="J135:K135"/>
    <mergeCell ref="M135:N135"/>
    <mergeCell ref="P135:Q135"/>
    <mergeCell ref="R135:T135"/>
    <mergeCell ref="R131:T131"/>
    <mergeCell ref="C132:L132"/>
    <mergeCell ref="M132:O132"/>
    <mergeCell ref="P132:Q132"/>
    <mergeCell ref="R132:T132"/>
    <mergeCell ref="C133:E133"/>
    <mergeCell ref="F133:G133"/>
    <mergeCell ref="H133:I133"/>
    <mergeCell ref="J133:K133"/>
    <mergeCell ref="M133:N133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P120:Q120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4:E104"/>
    <mergeCell ref="F104:G104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C103:E103"/>
    <mergeCell ref="F103:G103"/>
    <mergeCell ref="H103:I103"/>
    <mergeCell ref="J103:K103"/>
    <mergeCell ref="M103:N103"/>
    <mergeCell ref="R104:T104"/>
    <mergeCell ref="P102:Q102"/>
    <mergeCell ref="H104:I104"/>
    <mergeCell ref="J104:K104"/>
    <mergeCell ref="M104:N104"/>
    <mergeCell ref="P104:Q104"/>
    <mergeCell ref="R102:T102"/>
    <mergeCell ref="R101:T101"/>
    <mergeCell ref="C100:E100"/>
    <mergeCell ref="F100:G100"/>
    <mergeCell ref="P103:Q103"/>
    <mergeCell ref="R103:T103"/>
    <mergeCell ref="C102:E102"/>
    <mergeCell ref="F102:G102"/>
    <mergeCell ref="H102:I102"/>
    <mergeCell ref="J102:K102"/>
    <mergeCell ref="M102:N102"/>
    <mergeCell ref="C101:E101"/>
    <mergeCell ref="F101:G101"/>
    <mergeCell ref="H101:I101"/>
    <mergeCell ref="J101:K101"/>
    <mergeCell ref="M101:N101"/>
    <mergeCell ref="P101:Q101"/>
    <mergeCell ref="H100:I100"/>
    <mergeCell ref="J100:K100"/>
    <mergeCell ref="M100:N100"/>
    <mergeCell ref="P100:Q100"/>
    <mergeCell ref="P98:Q98"/>
    <mergeCell ref="R98:T98"/>
    <mergeCell ref="R99:T99"/>
    <mergeCell ref="R100:T100"/>
    <mergeCell ref="C99:E99"/>
    <mergeCell ref="F99:G99"/>
    <mergeCell ref="H99:I99"/>
    <mergeCell ref="J99:K99"/>
    <mergeCell ref="M99:N99"/>
    <mergeCell ref="P99:Q99"/>
    <mergeCell ref="P94:Q94"/>
    <mergeCell ref="R94:T94"/>
    <mergeCell ref="C95:T95"/>
    <mergeCell ref="C96:T96"/>
    <mergeCell ref="C97:T97"/>
    <mergeCell ref="C98:E98"/>
    <mergeCell ref="F98:G98"/>
    <mergeCell ref="H98:I98"/>
    <mergeCell ref="J98:K98"/>
    <mergeCell ref="M98:N98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R80:T80"/>
    <mergeCell ref="C81:T81"/>
    <mergeCell ref="C82:T82"/>
    <mergeCell ref="C83:T83"/>
    <mergeCell ref="C84:E84"/>
    <mergeCell ref="F84:G84"/>
    <mergeCell ref="H84:I84"/>
    <mergeCell ref="J84:K84"/>
    <mergeCell ref="M84:N84"/>
    <mergeCell ref="P84:Q84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&amp;R02-01-08 Стр. &amp;P</oddFooter>
  </headerFooter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C2CA-A51C-49F2-909A-B6FCD5A08592}">
  <sheetPr codeName="Лист12"/>
  <dimension ref="A1:U907"/>
  <sheetViews>
    <sheetView zoomScale="85" zoomScaleNormal="85" workbookViewId="0">
      <selection activeCell="U881" sqref="U881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100</v>
      </c>
      <c r="B1" s="344" t="s">
        <v>424</v>
      </c>
      <c r="C1" s="339"/>
      <c r="D1" s="339"/>
      <c r="E1" s="339"/>
      <c r="F1" s="339"/>
      <c r="G1" s="339"/>
      <c r="H1" s="345" t="s">
        <v>423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51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51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51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971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8.5" customHeight="1" x14ac:dyDescent="0.25">
      <c r="A16" s="355" t="s">
        <v>647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48" t="s">
        <v>100</v>
      </c>
      <c r="B19" s="48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49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48" t="s">
        <v>100</v>
      </c>
      <c r="B21" s="47" t="s">
        <v>411</v>
      </c>
      <c r="C21" s="352" t="s">
        <v>646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48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48" t="s">
        <v>100</v>
      </c>
      <c r="B26" s="348" t="s">
        <v>406</v>
      </c>
      <c r="C26" s="339"/>
      <c r="D26" s="349" t="str">
        <f>U903</f>
        <v>21985485,68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32.1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3004487.57</v>
      </c>
      <c r="T27" s="337"/>
      <c r="U27" s="48" t="s">
        <v>396</v>
      </c>
    </row>
    <row r="28" spans="1:21" ht="32.1" customHeight="1" x14ac:dyDescent="0.25">
      <c r="A28" s="348" t="s">
        <v>100</v>
      </c>
      <c r="B28" s="339"/>
      <c r="C28" s="47" t="s">
        <v>402</v>
      </c>
      <c r="D28" s="360">
        <f>3961469.24/1.2</f>
        <v>3301224.3666666672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473143.14</v>
      </c>
      <c r="T28" s="358"/>
      <c r="U28" s="48" t="s">
        <v>396</v>
      </c>
    </row>
    <row r="29" spans="1:21" ht="19.7" customHeight="1" x14ac:dyDescent="0.25">
      <c r="A29" s="348" t="s">
        <v>100</v>
      </c>
      <c r="B29" s="339"/>
      <c r="C29" s="47" t="s">
        <v>12</v>
      </c>
      <c r="D29" s="362">
        <f>22394175.29/1.2</f>
        <v>18661812.741666667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5597</v>
      </c>
      <c r="S29" s="337"/>
      <c r="T29" s="337"/>
      <c r="U29" s="48" t="s">
        <v>397</v>
      </c>
    </row>
    <row r="30" spans="1:21" ht="19.7" customHeight="1" x14ac:dyDescent="0.25">
      <c r="A30" s="348" t="s">
        <v>100</v>
      </c>
      <c r="B30" s="339"/>
      <c r="C30" s="47" t="s">
        <v>399</v>
      </c>
      <c r="D30" s="362">
        <v>0</v>
      </c>
      <c r="E30" s="363"/>
      <c r="F30" s="363"/>
      <c r="G30" s="363"/>
      <c r="H30" s="363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784</v>
      </c>
      <c r="S30" s="358"/>
      <c r="T30" s="358"/>
      <c r="U30" s="48" t="s">
        <v>397</v>
      </c>
    </row>
    <row r="31" spans="1:21" ht="19.7" customHeight="1" x14ac:dyDescent="0.25">
      <c r="A31" s="348" t="s">
        <v>100</v>
      </c>
      <c r="B31" s="339"/>
      <c r="C31" s="47" t="s">
        <v>37</v>
      </c>
      <c r="D31" s="362">
        <f>26938.28/1.2</f>
        <v>22448.566666666666</v>
      </c>
      <c r="E31" s="363"/>
      <c r="F31" s="363"/>
      <c r="G31" s="363"/>
      <c r="H31" s="363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970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4.25" customHeight="1" x14ac:dyDescent="0.25"/>
    <row r="39" spans="1:21" ht="18.2" customHeight="1" x14ac:dyDescent="0.25">
      <c r="A39" s="364" t="s">
        <v>604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</row>
    <row r="40" spans="1:21" ht="104.25" customHeight="1" x14ac:dyDescent="0.25">
      <c r="A40" s="44" t="s">
        <v>187</v>
      </c>
      <c r="B40" s="43" t="s">
        <v>598</v>
      </c>
      <c r="C40" s="365" t="s">
        <v>969</v>
      </c>
      <c r="D40" s="358"/>
      <c r="E40" s="366"/>
      <c r="F40" s="367" t="s">
        <v>349</v>
      </c>
      <c r="G40" s="366"/>
      <c r="H40" s="368">
        <v>0.14849999999999999</v>
      </c>
      <c r="I40" s="366"/>
      <c r="J40" s="368">
        <v>1</v>
      </c>
      <c r="K40" s="366"/>
      <c r="L40" s="35">
        <v>0.14849999999999999</v>
      </c>
      <c r="M40" s="369"/>
      <c r="N40" s="366"/>
      <c r="O40" s="42"/>
      <c r="P40" s="369"/>
      <c r="Q40" s="366"/>
      <c r="R40" s="369"/>
      <c r="S40" s="358"/>
      <c r="T40" s="366"/>
      <c r="U40" s="38"/>
    </row>
    <row r="41" spans="1:21" ht="50.25" customHeight="1" x14ac:dyDescent="0.25">
      <c r="A41" s="40" t="s">
        <v>100</v>
      </c>
      <c r="B41" s="39" t="s">
        <v>601</v>
      </c>
      <c r="C41" s="379" t="s">
        <v>600</v>
      </c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66"/>
      <c r="U41" s="41" t="s">
        <v>100</v>
      </c>
    </row>
    <row r="42" spans="1:21" ht="50.25" customHeight="1" x14ac:dyDescent="0.25">
      <c r="A42" s="40" t="s">
        <v>100</v>
      </c>
      <c r="B42" s="39" t="s">
        <v>480</v>
      </c>
      <c r="C42" s="379" t="s">
        <v>479</v>
      </c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66"/>
      <c r="U42" s="41" t="s">
        <v>100</v>
      </c>
    </row>
    <row r="43" spans="1:21" ht="14.25" customHeight="1" x14ac:dyDescent="0.25">
      <c r="A43" s="39" t="s">
        <v>100</v>
      </c>
      <c r="B43" s="39" t="s">
        <v>187</v>
      </c>
      <c r="C43" s="379" t="s">
        <v>186</v>
      </c>
      <c r="D43" s="358"/>
      <c r="E43" s="366"/>
      <c r="F43" s="380" t="s">
        <v>179</v>
      </c>
      <c r="G43" s="366"/>
      <c r="H43" s="378"/>
      <c r="I43" s="366"/>
      <c r="J43" s="378"/>
      <c r="K43" s="366"/>
      <c r="L43" s="37">
        <v>3.7833494000000001</v>
      </c>
      <c r="M43" s="378"/>
      <c r="N43" s="366"/>
      <c r="O43" s="39" t="s">
        <v>100</v>
      </c>
      <c r="P43" s="378"/>
      <c r="Q43" s="366"/>
      <c r="R43" s="378"/>
      <c r="S43" s="358"/>
      <c r="T43" s="366"/>
      <c r="U43" s="37">
        <v>1733.3</v>
      </c>
    </row>
    <row r="44" spans="1:21" ht="14.25" customHeight="1" x14ac:dyDescent="0.25">
      <c r="A44" s="39" t="s">
        <v>100</v>
      </c>
      <c r="B44" s="39" t="s">
        <v>363</v>
      </c>
      <c r="C44" s="379" t="s">
        <v>362</v>
      </c>
      <c r="D44" s="358"/>
      <c r="E44" s="366"/>
      <c r="F44" s="380" t="s">
        <v>179</v>
      </c>
      <c r="G44" s="366"/>
      <c r="H44" s="383">
        <v>20.14</v>
      </c>
      <c r="I44" s="366"/>
      <c r="J44" s="383">
        <v>1.2649999999999999</v>
      </c>
      <c r="K44" s="366"/>
      <c r="L44" s="37">
        <v>3.7833494000000001</v>
      </c>
      <c r="M44" s="378"/>
      <c r="N44" s="366"/>
      <c r="O44" s="39" t="s">
        <v>100</v>
      </c>
      <c r="P44" s="383">
        <v>458.14</v>
      </c>
      <c r="Q44" s="366"/>
      <c r="R44" s="383">
        <v>1</v>
      </c>
      <c r="S44" s="358"/>
      <c r="T44" s="366"/>
      <c r="U44" s="37">
        <v>1733.3</v>
      </c>
    </row>
    <row r="45" spans="1:21" ht="14.25" customHeight="1" x14ac:dyDescent="0.25">
      <c r="A45" s="39" t="s">
        <v>100</v>
      </c>
      <c r="B45" s="39" t="s">
        <v>183</v>
      </c>
      <c r="C45" s="379" t="s">
        <v>182</v>
      </c>
      <c r="D45" s="358"/>
      <c r="E45" s="366"/>
      <c r="F45" s="380" t="s">
        <v>100</v>
      </c>
      <c r="G45" s="366"/>
      <c r="H45" s="378"/>
      <c r="I45" s="366"/>
      <c r="J45" s="378"/>
      <c r="K45" s="366"/>
      <c r="L45" s="38"/>
      <c r="M45" s="378"/>
      <c r="N45" s="366"/>
      <c r="O45" s="39" t="s">
        <v>100</v>
      </c>
      <c r="P45" s="378"/>
      <c r="Q45" s="382"/>
      <c r="R45" s="378"/>
      <c r="S45" s="381"/>
      <c r="T45" s="382"/>
      <c r="U45" s="37">
        <v>12802.81</v>
      </c>
    </row>
    <row r="46" spans="1:21" ht="14.25" customHeight="1" x14ac:dyDescent="0.25">
      <c r="A46" s="39" t="s">
        <v>100</v>
      </c>
      <c r="B46" s="39" t="s">
        <v>181</v>
      </c>
      <c r="C46" s="379" t="s">
        <v>180</v>
      </c>
      <c r="D46" s="381"/>
      <c r="E46" s="382"/>
      <c r="F46" s="380" t="s">
        <v>179</v>
      </c>
      <c r="G46" s="382"/>
      <c r="H46" s="378"/>
      <c r="I46" s="382"/>
      <c r="J46" s="378"/>
      <c r="K46" s="382"/>
      <c r="L46" s="37">
        <v>21.6706644</v>
      </c>
      <c r="M46" s="378"/>
      <c r="N46" s="382"/>
      <c r="O46" s="39" t="s">
        <v>100</v>
      </c>
      <c r="P46" s="378"/>
      <c r="Q46" s="382"/>
      <c r="R46" s="378"/>
      <c r="S46" s="381"/>
      <c r="T46" s="382"/>
      <c r="U46" s="37">
        <v>12205.35</v>
      </c>
    </row>
    <row r="47" spans="1:21" ht="18.95" customHeight="1" x14ac:dyDescent="0.25">
      <c r="A47" s="39" t="s">
        <v>100</v>
      </c>
      <c r="B47" s="39" t="s">
        <v>596</v>
      </c>
      <c r="C47" s="379" t="s">
        <v>595</v>
      </c>
      <c r="D47" s="381"/>
      <c r="E47" s="382"/>
      <c r="F47" s="380" t="s">
        <v>218</v>
      </c>
      <c r="G47" s="382"/>
      <c r="H47" s="383">
        <v>115.36</v>
      </c>
      <c r="I47" s="382"/>
      <c r="J47" s="383">
        <v>1.2649999999999999</v>
      </c>
      <c r="K47" s="382"/>
      <c r="L47" s="37">
        <v>21.6706644</v>
      </c>
      <c r="M47" s="378"/>
      <c r="N47" s="382"/>
      <c r="O47" s="39" t="s">
        <v>100</v>
      </c>
      <c r="P47" s="383">
        <v>590.79</v>
      </c>
      <c r="Q47" s="382"/>
      <c r="R47" s="378"/>
      <c r="S47" s="381"/>
      <c r="T47" s="382"/>
      <c r="U47" s="37">
        <v>12802.81</v>
      </c>
    </row>
    <row r="48" spans="1:21" ht="14.25" customHeight="1" x14ac:dyDescent="0.25">
      <c r="A48" s="39" t="s">
        <v>100</v>
      </c>
      <c r="B48" s="39" t="s">
        <v>222</v>
      </c>
      <c r="C48" s="379" t="s">
        <v>221</v>
      </c>
      <c r="D48" s="381"/>
      <c r="E48" s="382"/>
      <c r="F48" s="380" t="s">
        <v>179</v>
      </c>
      <c r="G48" s="382"/>
      <c r="H48" s="383">
        <v>115.36</v>
      </c>
      <c r="I48" s="382"/>
      <c r="J48" s="383">
        <v>1.2649999999999999</v>
      </c>
      <c r="K48" s="382"/>
      <c r="L48" s="37">
        <v>21.6706644</v>
      </c>
      <c r="M48" s="378"/>
      <c r="N48" s="382"/>
      <c r="O48" s="39" t="s">
        <v>100</v>
      </c>
      <c r="P48" s="383">
        <v>563.22</v>
      </c>
      <c r="Q48" s="382"/>
      <c r="R48" s="383">
        <v>1</v>
      </c>
      <c r="S48" s="381"/>
      <c r="T48" s="382"/>
      <c r="U48" s="37">
        <v>12205.35</v>
      </c>
    </row>
    <row r="49" spans="1:21" ht="14.25" customHeight="1" x14ac:dyDescent="0.25">
      <c r="A49" s="39" t="s">
        <v>100</v>
      </c>
      <c r="B49" s="39" t="s">
        <v>178</v>
      </c>
      <c r="C49" s="379" t="s">
        <v>177</v>
      </c>
      <c r="D49" s="381"/>
      <c r="E49" s="382"/>
      <c r="F49" s="380" t="s">
        <v>100</v>
      </c>
      <c r="G49" s="382"/>
      <c r="H49" s="378"/>
      <c r="I49" s="382"/>
      <c r="J49" s="378"/>
      <c r="K49" s="382"/>
      <c r="L49" s="38"/>
      <c r="M49" s="378"/>
      <c r="N49" s="382"/>
      <c r="O49" s="39" t="s">
        <v>100</v>
      </c>
      <c r="P49" s="378"/>
      <c r="Q49" s="382"/>
      <c r="R49" s="378"/>
      <c r="S49" s="381"/>
      <c r="T49" s="382"/>
      <c r="U49" s="37">
        <v>0</v>
      </c>
    </row>
    <row r="50" spans="1:21" ht="14.25" customHeight="1" x14ac:dyDescent="0.25">
      <c r="A50" s="39" t="s">
        <v>100</v>
      </c>
      <c r="B50" s="39" t="s">
        <v>100</v>
      </c>
      <c r="C50" s="365" t="s">
        <v>166</v>
      </c>
      <c r="D50" s="381"/>
      <c r="E50" s="382"/>
      <c r="F50" s="380" t="s">
        <v>100</v>
      </c>
      <c r="G50" s="382"/>
      <c r="H50" s="378"/>
      <c r="I50" s="382"/>
      <c r="J50" s="378"/>
      <c r="K50" s="382"/>
      <c r="L50" s="38"/>
      <c r="M50" s="378"/>
      <c r="N50" s="382"/>
      <c r="O50" s="39" t="s">
        <v>100</v>
      </c>
      <c r="P50" s="378"/>
      <c r="Q50" s="382"/>
      <c r="R50" s="378"/>
      <c r="S50" s="381"/>
      <c r="T50" s="382"/>
      <c r="U50" s="35">
        <v>26741.46</v>
      </c>
    </row>
    <row r="51" spans="1:21" ht="14.25" customHeight="1" x14ac:dyDescent="0.25">
      <c r="A51" s="41" t="s">
        <v>100</v>
      </c>
      <c r="B51" s="41" t="s">
        <v>100</v>
      </c>
      <c r="C51" s="379" t="s">
        <v>165</v>
      </c>
      <c r="D51" s="381"/>
      <c r="E51" s="382"/>
      <c r="F51" s="380" t="s">
        <v>100</v>
      </c>
      <c r="G51" s="382"/>
      <c r="H51" s="378"/>
      <c r="I51" s="382"/>
      <c r="J51" s="379" t="s">
        <v>100</v>
      </c>
      <c r="K51" s="382"/>
      <c r="L51" s="39" t="s">
        <v>100</v>
      </c>
      <c r="M51" s="379" t="s">
        <v>100</v>
      </c>
      <c r="N51" s="382"/>
      <c r="O51" s="41" t="s">
        <v>100</v>
      </c>
      <c r="P51" s="378"/>
      <c r="Q51" s="382"/>
      <c r="R51" s="379" t="s">
        <v>100</v>
      </c>
      <c r="S51" s="381"/>
      <c r="T51" s="382"/>
      <c r="U51" s="37">
        <v>13938.65</v>
      </c>
    </row>
    <row r="52" spans="1:21" ht="38.85" customHeight="1" x14ac:dyDescent="0.25">
      <c r="A52" s="41" t="s">
        <v>100</v>
      </c>
      <c r="B52" s="39" t="s">
        <v>337</v>
      </c>
      <c r="C52" s="379" t="s">
        <v>336</v>
      </c>
      <c r="D52" s="381"/>
      <c r="E52" s="382"/>
      <c r="F52" s="380" t="s">
        <v>160</v>
      </c>
      <c r="G52" s="382"/>
      <c r="H52" s="383">
        <v>92</v>
      </c>
      <c r="I52" s="382"/>
      <c r="J52" s="383">
        <v>1</v>
      </c>
      <c r="K52" s="382"/>
      <c r="L52" s="37">
        <v>92</v>
      </c>
      <c r="M52" s="378"/>
      <c r="N52" s="382"/>
      <c r="O52" s="39" t="s">
        <v>100</v>
      </c>
      <c r="P52" s="378"/>
      <c r="Q52" s="382"/>
      <c r="R52" s="384" t="s">
        <v>100</v>
      </c>
      <c r="S52" s="381"/>
      <c r="T52" s="382"/>
      <c r="U52" s="37">
        <v>12823.56</v>
      </c>
    </row>
    <row r="53" spans="1:21" ht="38.85" customHeight="1" x14ac:dyDescent="0.25">
      <c r="A53" s="41" t="s">
        <v>100</v>
      </c>
      <c r="B53" s="39" t="s">
        <v>335</v>
      </c>
      <c r="C53" s="379" t="s">
        <v>334</v>
      </c>
      <c r="D53" s="381"/>
      <c r="E53" s="382"/>
      <c r="F53" s="380" t="s">
        <v>160</v>
      </c>
      <c r="G53" s="382"/>
      <c r="H53" s="383">
        <v>46</v>
      </c>
      <c r="I53" s="382"/>
      <c r="J53" s="383">
        <v>1</v>
      </c>
      <c r="K53" s="382"/>
      <c r="L53" s="37">
        <v>46</v>
      </c>
      <c r="M53" s="378"/>
      <c r="N53" s="382"/>
      <c r="O53" s="39" t="s">
        <v>100</v>
      </c>
      <c r="P53" s="378"/>
      <c r="Q53" s="382"/>
      <c r="R53" s="384" t="s">
        <v>100</v>
      </c>
      <c r="S53" s="381"/>
      <c r="T53" s="382"/>
      <c r="U53" s="37">
        <v>6411.78</v>
      </c>
    </row>
    <row r="54" spans="1:21" ht="14.25" customHeight="1" x14ac:dyDescent="0.25">
      <c r="A54" s="36" t="s">
        <v>100</v>
      </c>
      <c r="B54" s="36" t="s">
        <v>100</v>
      </c>
      <c r="C54" s="365" t="s">
        <v>136</v>
      </c>
      <c r="D54" s="381"/>
      <c r="E54" s="381"/>
      <c r="F54" s="381"/>
      <c r="G54" s="381"/>
      <c r="H54" s="381"/>
      <c r="I54" s="381"/>
      <c r="J54" s="381"/>
      <c r="K54" s="381"/>
      <c r="L54" s="382"/>
      <c r="M54" s="385" t="s">
        <v>100</v>
      </c>
      <c r="N54" s="381"/>
      <c r="O54" s="382"/>
      <c r="P54" s="386">
        <v>309608.08</v>
      </c>
      <c r="Q54" s="382"/>
      <c r="R54" s="369"/>
      <c r="S54" s="381"/>
      <c r="T54" s="382"/>
      <c r="U54" s="35">
        <v>45976.800000000003</v>
      </c>
    </row>
    <row r="55" spans="1:21" ht="71.45" customHeight="1" x14ac:dyDescent="0.25">
      <c r="A55" s="44" t="s">
        <v>183</v>
      </c>
      <c r="B55" s="43" t="s">
        <v>598</v>
      </c>
      <c r="C55" s="365" t="s">
        <v>968</v>
      </c>
      <c r="D55" s="381"/>
      <c r="E55" s="382"/>
      <c r="F55" s="367" t="s">
        <v>349</v>
      </c>
      <c r="G55" s="382"/>
      <c r="H55" s="368">
        <v>0.14849999999999999</v>
      </c>
      <c r="I55" s="382"/>
      <c r="J55" s="368">
        <v>1</v>
      </c>
      <c r="K55" s="382"/>
      <c r="L55" s="35">
        <v>0.14849999999999999</v>
      </c>
      <c r="M55" s="369"/>
      <c r="N55" s="382"/>
      <c r="O55" s="42"/>
      <c r="P55" s="369"/>
      <c r="Q55" s="382"/>
      <c r="R55" s="369"/>
      <c r="S55" s="381"/>
      <c r="T55" s="382"/>
      <c r="U55" s="38"/>
    </row>
    <row r="56" spans="1:21" ht="50.25" customHeight="1" x14ac:dyDescent="0.25">
      <c r="A56" s="40" t="s">
        <v>100</v>
      </c>
      <c r="B56" s="39" t="s">
        <v>480</v>
      </c>
      <c r="C56" s="379" t="s">
        <v>479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41" t="s">
        <v>100</v>
      </c>
    </row>
    <row r="57" spans="1:21" ht="14.25" customHeight="1" x14ac:dyDescent="0.25">
      <c r="A57" s="39" t="s">
        <v>100</v>
      </c>
      <c r="B57" s="39" t="s">
        <v>187</v>
      </c>
      <c r="C57" s="379" t="s">
        <v>186</v>
      </c>
      <c r="D57" s="381"/>
      <c r="E57" s="382"/>
      <c r="F57" s="380" t="s">
        <v>179</v>
      </c>
      <c r="G57" s="382"/>
      <c r="H57" s="378"/>
      <c r="I57" s="382"/>
      <c r="J57" s="378"/>
      <c r="K57" s="382"/>
      <c r="L57" s="37">
        <v>3.4394084999999999</v>
      </c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1575.73</v>
      </c>
    </row>
    <row r="58" spans="1:21" ht="14.25" customHeight="1" x14ac:dyDescent="0.25">
      <c r="A58" s="39" t="s">
        <v>100</v>
      </c>
      <c r="B58" s="39" t="s">
        <v>363</v>
      </c>
      <c r="C58" s="379" t="s">
        <v>362</v>
      </c>
      <c r="D58" s="381"/>
      <c r="E58" s="382"/>
      <c r="F58" s="380" t="s">
        <v>179</v>
      </c>
      <c r="G58" s="382"/>
      <c r="H58" s="383">
        <v>20.14</v>
      </c>
      <c r="I58" s="382"/>
      <c r="J58" s="383">
        <v>1.1499999999999999</v>
      </c>
      <c r="K58" s="382"/>
      <c r="L58" s="37">
        <v>3.4394084999999999</v>
      </c>
      <c r="M58" s="378"/>
      <c r="N58" s="382"/>
      <c r="O58" s="39" t="s">
        <v>100</v>
      </c>
      <c r="P58" s="383">
        <v>458.14</v>
      </c>
      <c r="Q58" s="382"/>
      <c r="R58" s="383">
        <v>1</v>
      </c>
      <c r="S58" s="381"/>
      <c r="T58" s="382"/>
      <c r="U58" s="37">
        <v>1575.73</v>
      </c>
    </row>
    <row r="59" spans="1:21" ht="14.25" customHeight="1" x14ac:dyDescent="0.25">
      <c r="A59" s="39" t="s">
        <v>100</v>
      </c>
      <c r="B59" s="39" t="s">
        <v>183</v>
      </c>
      <c r="C59" s="379" t="s">
        <v>182</v>
      </c>
      <c r="D59" s="381"/>
      <c r="E59" s="382"/>
      <c r="F59" s="380" t="s">
        <v>100</v>
      </c>
      <c r="G59" s="382"/>
      <c r="H59" s="378"/>
      <c r="I59" s="382"/>
      <c r="J59" s="378"/>
      <c r="K59" s="382"/>
      <c r="L59" s="38"/>
      <c r="M59" s="378"/>
      <c r="N59" s="382"/>
      <c r="O59" s="39" t="s">
        <v>100</v>
      </c>
      <c r="P59" s="378"/>
      <c r="Q59" s="382"/>
      <c r="R59" s="378"/>
      <c r="S59" s="381"/>
      <c r="T59" s="382"/>
      <c r="U59" s="37">
        <v>11638.92</v>
      </c>
    </row>
    <row r="60" spans="1:21" ht="14.25" customHeight="1" x14ac:dyDescent="0.25">
      <c r="A60" s="39" t="s">
        <v>100</v>
      </c>
      <c r="B60" s="39" t="s">
        <v>181</v>
      </c>
      <c r="C60" s="379" t="s">
        <v>180</v>
      </c>
      <c r="D60" s="381"/>
      <c r="E60" s="382"/>
      <c r="F60" s="380" t="s">
        <v>179</v>
      </c>
      <c r="G60" s="382"/>
      <c r="H60" s="378"/>
      <c r="I60" s="382"/>
      <c r="J60" s="378"/>
      <c r="K60" s="382"/>
      <c r="L60" s="37">
        <v>19.700603999999998</v>
      </c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11095.77</v>
      </c>
    </row>
    <row r="61" spans="1:21" ht="18.95" customHeight="1" x14ac:dyDescent="0.25">
      <c r="A61" s="39" t="s">
        <v>100</v>
      </c>
      <c r="B61" s="39" t="s">
        <v>596</v>
      </c>
      <c r="C61" s="379" t="s">
        <v>595</v>
      </c>
      <c r="D61" s="381"/>
      <c r="E61" s="382"/>
      <c r="F61" s="380" t="s">
        <v>218</v>
      </c>
      <c r="G61" s="382"/>
      <c r="H61" s="383">
        <v>115.36</v>
      </c>
      <c r="I61" s="382"/>
      <c r="J61" s="383">
        <v>1.1499999999999999</v>
      </c>
      <c r="K61" s="382"/>
      <c r="L61" s="37">
        <v>19.700603999999998</v>
      </c>
      <c r="M61" s="378"/>
      <c r="N61" s="382"/>
      <c r="O61" s="39" t="s">
        <v>100</v>
      </c>
      <c r="P61" s="383">
        <v>590.79</v>
      </c>
      <c r="Q61" s="382"/>
      <c r="R61" s="378"/>
      <c r="S61" s="381"/>
      <c r="T61" s="382"/>
      <c r="U61" s="37">
        <v>11638.92</v>
      </c>
    </row>
    <row r="62" spans="1:21" ht="14.25" customHeight="1" x14ac:dyDescent="0.25">
      <c r="A62" s="39" t="s">
        <v>100</v>
      </c>
      <c r="B62" s="39" t="s">
        <v>222</v>
      </c>
      <c r="C62" s="379" t="s">
        <v>221</v>
      </c>
      <c r="D62" s="381"/>
      <c r="E62" s="382"/>
      <c r="F62" s="380" t="s">
        <v>179</v>
      </c>
      <c r="G62" s="382"/>
      <c r="H62" s="383">
        <v>115.36</v>
      </c>
      <c r="I62" s="382"/>
      <c r="J62" s="383">
        <v>1.1499999999999999</v>
      </c>
      <c r="K62" s="382"/>
      <c r="L62" s="37">
        <v>19.700603999999998</v>
      </c>
      <c r="M62" s="378"/>
      <c r="N62" s="382"/>
      <c r="O62" s="39" t="s">
        <v>100</v>
      </c>
      <c r="P62" s="383">
        <v>563.22</v>
      </c>
      <c r="Q62" s="382"/>
      <c r="R62" s="383">
        <v>1</v>
      </c>
      <c r="S62" s="381"/>
      <c r="T62" s="382"/>
      <c r="U62" s="37">
        <v>11095.77</v>
      </c>
    </row>
    <row r="63" spans="1:21" ht="14.25" customHeight="1" x14ac:dyDescent="0.25">
      <c r="A63" s="39" t="s">
        <v>100</v>
      </c>
      <c r="B63" s="39" t="s">
        <v>178</v>
      </c>
      <c r="C63" s="379" t="s">
        <v>177</v>
      </c>
      <c r="D63" s="381"/>
      <c r="E63" s="382"/>
      <c r="F63" s="380" t="s">
        <v>100</v>
      </c>
      <c r="G63" s="382"/>
      <c r="H63" s="378"/>
      <c r="I63" s="382"/>
      <c r="J63" s="378"/>
      <c r="K63" s="382"/>
      <c r="L63" s="38"/>
      <c r="M63" s="378"/>
      <c r="N63" s="382"/>
      <c r="O63" s="39" t="s">
        <v>100</v>
      </c>
      <c r="P63" s="378"/>
      <c r="Q63" s="382"/>
      <c r="R63" s="378"/>
      <c r="S63" s="381"/>
      <c r="T63" s="382"/>
      <c r="U63" s="37">
        <v>0</v>
      </c>
    </row>
    <row r="64" spans="1:21" ht="14.25" customHeight="1" x14ac:dyDescent="0.25">
      <c r="A64" s="39" t="s">
        <v>100</v>
      </c>
      <c r="B64" s="39" t="s">
        <v>100</v>
      </c>
      <c r="C64" s="365" t="s">
        <v>166</v>
      </c>
      <c r="D64" s="381"/>
      <c r="E64" s="382"/>
      <c r="F64" s="380" t="s">
        <v>100</v>
      </c>
      <c r="G64" s="382"/>
      <c r="H64" s="378"/>
      <c r="I64" s="382"/>
      <c r="J64" s="378"/>
      <c r="K64" s="382"/>
      <c r="L64" s="38"/>
      <c r="M64" s="378"/>
      <c r="N64" s="382"/>
      <c r="O64" s="39" t="s">
        <v>100</v>
      </c>
      <c r="P64" s="378"/>
      <c r="Q64" s="382"/>
      <c r="R64" s="378"/>
      <c r="S64" s="381"/>
      <c r="T64" s="382"/>
      <c r="U64" s="35">
        <v>24310.42</v>
      </c>
    </row>
    <row r="65" spans="1:21" ht="14.25" customHeight="1" x14ac:dyDescent="0.25">
      <c r="A65" s="41" t="s">
        <v>100</v>
      </c>
      <c r="B65" s="41" t="s">
        <v>100</v>
      </c>
      <c r="C65" s="379" t="s">
        <v>165</v>
      </c>
      <c r="D65" s="381"/>
      <c r="E65" s="382"/>
      <c r="F65" s="380" t="s">
        <v>100</v>
      </c>
      <c r="G65" s="382"/>
      <c r="H65" s="378"/>
      <c r="I65" s="382"/>
      <c r="J65" s="379" t="s">
        <v>100</v>
      </c>
      <c r="K65" s="382"/>
      <c r="L65" s="39" t="s">
        <v>100</v>
      </c>
      <c r="M65" s="379" t="s">
        <v>100</v>
      </c>
      <c r="N65" s="382"/>
      <c r="O65" s="41" t="s">
        <v>100</v>
      </c>
      <c r="P65" s="378"/>
      <c r="Q65" s="382"/>
      <c r="R65" s="379" t="s">
        <v>100</v>
      </c>
      <c r="S65" s="381"/>
      <c r="T65" s="382"/>
      <c r="U65" s="37">
        <v>12671.5</v>
      </c>
    </row>
    <row r="66" spans="1:21" ht="38.85" customHeight="1" x14ac:dyDescent="0.25">
      <c r="A66" s="41" t="s">
        <v>100</v>
      </c>
      <c r="B66" s="39" t="s">
        <v>337</v>
      </c>
      <c r="C66" s="379" t="s">
        <v>336</v>
      </c>
      <c r="D66" s="381"/>
      <c r="E66" s="382"/>
      <c r="F66" s="380" t="s">
        <v>160</v>
      </c>
      <c r="G66" s="382"/>
      <c r="H66" s="383">
        <v>92</v>
      </c>
      <c r="I66" s="382"/>
      <c r="J66" s="383">
        <v>1</v>
      </c>
      <c r="K66" s="382"/>
      <c r="L66" s="37">
        <v>92</v>
      </c>
      <c r="M66" s="378"/>
      <c r="N66" s="382"/>
      <c r="O66" s="39" t="s">
        <v>100</v>
      </c>
      <c r="P66" s="378"/>
      <c r="Q66" s="382"/>
      <c r="R66" s="384" t="s">
        <v>100</v>
      </c>
      <c r="S66" s="381"/>
      <c r="T66" s="382"/>
      <c r="U66" s="37">
        <v>11657.78</v>
      </c>
    </row>
    <row r="67" spans="1:21" ht="38.85" customHeight="1" x14ac:dyDescent="0.25">
      <c r="A67" s="41" t="s">
        <v>100</v>
      </c>
      <c r="B67" s="39" t="s">
        <v>335</v>
      </c>
      <c r="C67" s="379" t="s">
        <v>334</v>
      </c>
      <c r="D67" s="381"/>
      <c r="E67" s="382"/>
      <c r="F67" s="380" t="s">
        <v>160</v>
      </c>
      <c r="G67" s="382"/>
      <c r="H67" s="383">
        <v>46</v>
      </c>
      <c r="I67" s="382"/>
      <c r="J67" s="383">
        <v>1</v>
      </c>
      <c r="K67" s="382"/>
      <c r="L67" s="37">
        <v>46</v>
      </c>
      <c r="M67" s="378"/>
      <c r="N67" s="382"/>
      <c r="O67" s="39" t="s">
        <v>100</v>
      </c>
      <c r="P67" s="378"/>
      <c r="Q67" s="382"/>
      <c r="R67" s="384" t="s">
        <v>100</v>
      </c>
      <c r="S67" s="381"/>
      <c r="T67" s="382"/>
      <c r="U67" s="37">
        <v>5828.89</v>
      </c>
    </row>
    <row r="68" spans="1:21" ht="14.25" customHeight="1" x14ac:dyDescent="0.25">
      <c r="A68" s="36" t="s">
        <v>100</v>
      </c>
      <c r="B68" s="36" t="s">
        <v>100</v>
      </c>
      <c r="C68" s="365" t="s">
        <v>136</v>
      </c>
      <c r="D68" s="381"/>
      <c r="E68" s="381"/>
      <c r="F68" s="381"/>
      <c r="G68" s="381"/>
      <c r="H68" s="381"/>
      <c r="I68" s="381"/>
      <c r="J68" s="381"/>
      <c r="K68" s="381"/>
      <c r="L68" s="382"/>
      <c r="M68" s="385" t="s">
        <v>100</v>
      </c>
      <c r="N68" s="381"/>
      <c r="O68" s="382"/>
      <c r="P68" s="386">
        <v>281461.89</v>
      </c>
      <c r="Q68" s="382"/>
      <c r="R68" s="369"/>
      <c r="S68" s="381"/>
      <c r="T68" s="382"/>
      <c r="U68" s="35">
        <v>41797.089999999997</v>
      </c>
    </row>
    <row r="69" spans="1:21" ht="137.1" customHeight="1" x14ac:dyDescent="0.25">
      <c r="A69" s="44" t="s">
        <v>181</v>
      </c>
      <c r="B69" s="43" t="s">
        <v>370</v>
      </c>
      <c r="C69" s="365" t="s">
        <v>967</v>
      </c>
      <c r="D69" s="381"/>
      <c r="E69" s="382"/>
      <c r="F69" s="367" t="s">
        <v>343</v>
      </c>
      <c r="G69" s="382"/>
      <c r="H69" s="368">
        <v>1.4850000000000001</v>
      </c>
      <c r="I69" s="382"/>
      <c r="J69" s="368">
        <v>1</v>
      </c>
      <c r="K69" s="382"/>
      <c r="L69" s="35">
        <v>1.4850000000000001</v>
      </c>
      <c r="M69" s="369"/>
      <c r="N69" s="382"/>
      <c r="O69" s="42"/>
      <c r="P69" s="369"/>
      <c r="Q69" s="382"/>
      <c r="R69" s="369"/>
      <c r="S69" s="381"/>
      <c r="T69" s="382"/>
      <c r="U69" s="38"/>
    </row>
    <row r="70" spans="1:21" ht="50.25" customHeight="1" x14ac:dyDescent="0.25">
      <c r="A70" s="40" t="s">
        <v>100</v>
      </c>
      <c r="B70" s="39" t="s">
        <v>480</v>
      </c>
      <c r="C70" s="379" t="s">
        <v>479</v>
      </c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2"/>
      <c r="U70" s="41" t="s">
        <v>100</v>
      </c>
    </row>
    <row r="71" spans="1:21" ht="28.35" customHeight="1" x14ac:dyDescent="0.25">
      <c r="A71" s="40" t="s">
        <v>100</v>
      </c>
      <c r="B71" s="39" t="s">
        <v>588</v>
      </c>
      <c r="C71" s="379" t="s">
        <v>587</v>
      </c>
      <c r="D71" s="381"/>
      <c r="E71" s="381"/>
      <c r="F71" s="381"/>
      <c r="G71" s="381"/>
      <c r="H71" s="381"/>
      <c r="I71" s="381"/>
      <c r="J71" s="381"/>
      <c r="K71" s="381"/>
      <c r="L71" s="381"/>
      <c r="M71" s="381"/>
      <c r="N71" s="381"/>
      <c r="O71" s="381"/>
      <c r="P71" s="381"/>
      <c r="Q71" s="381"/>
      <c r="R71" s="381"/>
      <c r="S71" s="381"/>
      <c r="T71" s="382"/>
      <c r="U71" s="41" t="s">
        <v>100</v>
      </c>
    </row>
    <row r="72" spans="1:21" ht="38.85" customHeight="1" x14ac:dyDescent="0.25">
      <c r="A72" s="40" t="s">
        <v>100</v>
      </c>
      <c r="B72" s="39" t="s">
        <v>590</v>
      </c>
      <c r="C72" s="379" t="s">
        <v>589</v>
      </c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  <c r="Q72" s="381"/>
      <c r="R72" s="381"/>
      <c r="S72" s="381"/>
      <c r="T72" s="382"/>
      <c r="U72" s="41" t="s">
        <v>100</v>
      </c>
    </row>
    <row r="73" spans="1:21" ht="14.25" customHeight="1" x14ac:dyDescent="0.25">
      <c r="A73" s="39" t="s">
        <v>100</v>
      </c>
      <c r="B73" s="39" t="s">
        <v>187</v>
      </c>
      <c r="C73" s="379" t="s">
        <v>186</v>
      </c>
      <c r="D73" s="381"/>
      <c r="E73" s="382"/>
      <c r="F73" s="380" t="s">
        <v>179</v>
      </c>
      <c r="G73" s="382"/>
      <c r="H73" s="378"/>
      <c r="I73" s="382"/>
      <c r="J73" s="378"/>
      <c r="K73" s="382"/>
      <c r="L73" s="37">
        <v>362.93103000000002</v>
      </c>
      <c r="M73" s="378"/>
      <c r="N73" s="382"/>
      <c r="O73" s="39" t="s">
        <v>100</v>
      </c>
      <c r="P73" s="378"/>
      <c r="Q73" s="382"/>
      <c r="R73" s="378"/>
      <c r="S73" s="381"/>
      <c r="T73" s="382"/>
      <c r="U73" s="37">
        <v>166273.22</v>
      </c>
    </row>
    <row r="74" spans="1:21" ht="14.25" customHeight="1" x14ac:dyDescent="0.25">
      <c r="A74" s="39" t="s">
        <v>100</v>
      </c>
      <c r="B74" s="39" t="s">
        <v>363</v>
      </c>
      <c r="C74" s="379" t="s">
        <v>362</v>
      </c>
      <c r="D74" s="381"/>
      <c r="E74" s="382"/>
      <c r="F74" s="380" t="s">
        <v>179</v>
      </c>
      <c r="G74" s="382"/>
      <c r="H74" s="383">
        <v>154</v>
      </c>
      <c r="I74" s="382"/>
      <c r="J74" s="383">
        <v>1.587</v>
      </c>
      <c r="K74" s="382"/>
      <c r="L74" s="37">
        <v>362.93103000000002</v>
      </c>
      <c r="M74" s="378"/>
      <c r="N74" s="382"/>
      <c r="O74" s="39" t="s">
        <v>100</v>
      </c>
      <c r="P74" s="383">
        <v>458.14</v>
      </c>
      <c r="Q74" s="382"/>
      <c r="R74" s="383">
        <v>1</v>
      </c>
      <c r="S74" s="381"/>
      <c r="T74" s="382"/>
      <c r="U74" s="37">
        <v>166273.22</v>
      </c>
    </row>
    <row r="75" spans="1:21" ht="14.25" customHeight="1" x14ac:dyDescent="0.25">
      <c r="A75" s="39" t="s">
        <v>100</v>
      </c>
      <c r="B75" s="39" t="s">
        <v>183</v>
      </c>
      <c r="C75" s="379" t="s">
        <v>182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7">
        <v>0</v>
      </c>
    </row>
    <row r="76" spans="1:21" ht="14.25" customHeight="1" x14ac:dyDescent="0.25">
      <c r="A76" s="39" t="s">
        <v>100</v>
      </c>
      <c r="B76" s="39" t="s">
        <v>181</v>
      </c>
      <c r="C76" s="379" t="s">
        <v>180</v>
      </c>
      <c r="D76" s="381"/>
      <c r="E76" s="382"/>
      <c r="F76" s="380" t="s">
        <v>179</v>
      </c>
      <c r="G76" s="382"/>
      <c r="H76" s="378"/>
      <c r="I76" s="382"/>
      <c r="J76" s="378"/>
      <c r="K76" s="382"/>
      <c r="L76" s="38"/>
      <c r="M76" s="378"/>
      <c r="N76" s="382"/>
      <c r="O76" s="39" t="s">
        <v>100</v>
      </c>
      <c r="P76" s="378"/>
      <c r="Q76" s="382"/>
      <c r="R76" s="378"/>
      <c r="S76" s="381"/>
      <c r="T76" s="382"/>
      <c r="U76" s="37">
        <v>0</v>
      </c>
    </row>
    <row r="77" spans="1:21" ht="14.25" customHeight="1" x14ac:dyDescent="0.25">
      <c r="A77" s="39" t="s">
        <v>100</v>
      </c>
      <c r="B77" s="39" t="s">
        <v>178</v>
      </c>
      <c r="C77" s="379" t="s">
        <v>177</v>
      </c>
      <c r="D77" s="381"/>
      <c r="E77" s="382"/>
      <c r="F77" s="380" t="s">
        <v>100</v>
      </c>
      <c r="G77" s="382"/>
      <c r="H77" s="378"/>
      <c r="I77" s="382"/>
      <c r="J77" s="378"/>
      <c r="K77" s="382"/>
      <c r="L77" s="38"/>
      <c r="M77" s="378"/>
      <c r="N77" s="382"/>
      <c r="O77" s="39" t="s">
        <v>100</v>
      </c>
      <c r="P77" s="378"/>
      <c r="Q77" s="382"/>
      <c r="R77" s="378"/>
      <c r="S77" s="381"/>
      <c r="T77" s="382"/>
      <c r="U77" s="37">
        <v>0</v>
      </c>
    </row>
    <row r="78" spans="1:21" ht="14.25" customHeight="1" x14ac:dyDescent="0.25">
      <c r="A78" s="39" t="s">
        <v>100</v>
      </c>
      <c r="B78" s="39" t="s">
        <v>100</v>
      </c>
      <c r="C78" s="365" t="s">
        <v>166</v>
      </c>
      <c r="D78" s="381"/>
      <c r="E78" s="382"/>
      <c r="F78" s="380" t="s">
        <v>100</v>
      </c>
      <c r="G78" s="382"/>
      <c r="H78" s="378"/>
      <c r="I78" s="382"/>
      <c r="J78" s="378"/>
      <c r="K78" s="382"/>
      <c r="L78" s="38"/>
      <c r="M78" s="378"/>
      <c r="N78" s="382"/>
      <c r="O78" s="39" t="s">
        <v>100</v>
      </c>
      <c r="P78" s="378"/>
      <c r="Q78" s="382"/>
      <c r="R78" s="378"/>
      <c r="S78" s="381"/>
      <c r="T78" s="382"/>
      <c r="U78" s="35">
        <v>166273.22</v>
      </c>
    </row>
    <row r="79" spans="1:21" ht="14.25" customHeight="1" x14ac:dyDescent="0.25">
      <c r="A79" s="41" t="s">
        <v>100</v>
      </c>
      <c r="B79" s="41" t="s">
        <v>100</v>
      </c>
      <c r="C79" s="379" t="s">
        <v>165</v>
      </c>
      <c r="D79" s="381"/>
      <c r="E79" s="382"/>
      <c r="F79" s="380" t="s">
        <v>100</v>
      </c>
      <c r="G79" s="382"/>
      <c r="H79" s="378"/>
      <c r="I79" s="382"/>
      <c r="J79" s="379" t="s">
        <v>100</v>
      </c>
      <c r="K79" s="382"/>
      <c r="L79" s="39" t="s">
        <v>100</v>
      </c>
      <c r="M79" s="379" t="s">
        <v>100</v>
      </c>
      <c r="N79" s="382"/>
      <c r="O79" s="41" t="s">
        <v>100</v>
      </c>
      <c r="P79" s="378"/>
      <c r="Q79" s="382"/>
      <c r="R79" s="379" t="s">
        <v>100</v>
      </c>
      <c r="S79" s="381"/>
      <c r="T79" s="382"/>
      <c r="U79" s="37">
        <v>166273.22</v>
      </c>
    </row>
    <row r="80" spans="1:21" ht="28.35" customHeight="1" x14ac:dyDescent="0.25">
      <c r="A80" s="41" t="s">
        <v>100</v>
      </c>
      <c r="B80" s="39" t="s">
        <v>355</v>
      </c>
      <c r="C80" s="379" t="s">
        <v>354</v>
      </c>
      <c r="D80" s="381"/>
      <c r="E80" s="382"/>
      <c r="F80" s="380" t="s">
        <v>160</v>
      </c>
      <c r="G80" s="382"/>
      <c r="H80" s="383">
        <v>89</v>
      </c>
      <c r="I80" s="382"/>
      <c r="J80" s="383">
        <v>1</v>
      </c>
      <c r="K80" s="382"/>
      <c r="L80" s="37">
        <v>89</v>
      </c>
      <c r="M80" s="378"/>
      <c r="N80" s="382"/>
      <c r="O80" s="39" t="s">
        <v>100</v>
      </c>
      <c r="P80" s="378"/>
      <c r="Q80" s="382"/>
      <c r="R80" s="384" t="s">
        <v>100</v>
      </c>
      <c r="S80" s="381"/>
      <c r="T80" s="382"/>
      <c r="U80" s="37">
        <v>147983.17000000001</v>
      </c>
    </row>
    <row r="81" spans="1:21" ht="28.35" customHeight="1" x14ac:dyDescent="0.25">
      <c r="A81" s="41" t="s">
        <v>100</v>
      </c>
      <c r="B81" s="39" t="s">
        <v>353</v>
      </c>
      <c r="C81" s="379" t="s">
        <v>352</v>
      </c>
      <c r="D81" s="381"/>
      <c r="E81" s="382"/>
      <c r="F81" s="380" t="s">
        <v>160</v>
      </c>
      <c r="G81" s="382"/>
      <c r="H81" s="383">
        <v>40</v>
      </c>
      <c r="I81" s="382"/>
      <c r="J81" s="383">
        <v>1</v>
      </c>
      <c r="K81" s="382"/>
      <c r="L81" s="37">
        <v>40</v>
      </c>
      <c r="M81" s="378"/>
      <c r="N81" s="382"/>
      <c r="O81" s="39" t="s">
        <v>100</v>
      </c>
      <c r="P81" s="378"/>
      <c r="Q81" s="382"/>
      <c r="R81" s="384" t="s">
        <v>100</v>
      </c>
      <c r="S81" s="381"/>
      <c r="T81" s="382"/>
      <c r="U81" s="37">
        <v>66509.289999999994</v>
      </c>
    </row>
    <row r="82" spans="1:21" ht="14.25" customHeight="1" x14ac:dyDescent="0.25">
      <c r="A82" s="36" t="s">
        <v>100</v>
      </c>
      <c r="B82" s="36" t="s">
        <v>100</v>
      </c>
      <c r="C82" s="365" t="s">
        <v>136</v>
      </c>
      <c r="D82" s="381"/>
      <c r="E82" s="381"/>
      <c r="F82" s="381"/>
      <c r="G82" s="381"/>
      <c r="H82" s="381"/>
      <c r="I82" s="381"/>
      <c r="J82" s="381"/>
      <c r="K82" s="381"/>
      <c r="L82" s="382"/>
      <c r="M82" s="385" t="s">
        <v>100</v>
      </c>
      <c r="N82" s="381"/>
      <c r="O82" s="382"/>
      <c r="P82" s="386">
        <v>256407.87</v>
      </c>
      <c r="Q82" s="382"/>
      <c r="R82" s="369"/>
      <c r="S82" s="381"/>
      <c r="T82" s="382"/>
      <c r="U82" s="35">
        <v>380765.68</v>
      </c>
    </row>
    <row r="83" spans="1:21" ht="114.75" customHeight="1" x14ac:dyDescent="0.25">
      <c r="A83" s="44" t="s">
        <v>178</v>
      </c>
      <c r="B83" s="43" t="s">
        <v>370</v>
      </c>
      <c r="C83" s="365" t="s">
        <v>966</v>
      </c>
      <c r="D83" s="381"/>
      <c r="E83" s="382"/>
      <c r="F83" s="367" t="s">
        <v>343</v>
      </c>
      <c r="G83" s="382"/>
      <c r="H83" s="368">
        <v>1.4850000000000001</v>
      </c>
      <c r="I83" s="382"/>
      <c r="J83" s="368">
        <v>1</v>
      </c>
      <c r="K83" s="382"/>
      <c r="L83" s="35">
        <v>1.4850000000000001</v>
      </c>
      <c r="M83" s="369"/>
      <c r="N83" s="382"/>
      <c r="O83" s="42"/>
      <c r="P83" s="369"/>
      <c r="Q83" s="382"/>
      <c r="R83" s="369"/>
      <c r="S83" s="381"/>
      <c r="T83" s="382"/>
      <c r="U83" s="38"/>
    </row>
    <row r="84" spans="1:21" ht="38.85" customHeight="1" x14ac:dyDescent="0.25">
      <c r="A84" s="40" t="s">
        <v>100</v>
      </c>
      <c r="B84" s="39" t="s">
        <v>590</v>
      </c>
      <c r="C84" s="379" t="s">
        <v>589</v>
      </c>
      <c r="D84" s="381"/>
      <c r="E84" s="381"/>
      <c r="F84" s="381"/>
      <c r="G84" s="381"/>
      <c r="H84" s="381"/>
      <c r="I84" s="381"/>
      <c r="J84" s="381"/>
      <c r="K84" s="381"/>
      <c r="L84" s="381"/>
      <c r="M84" s="381"/>
      <c r="N84" s="381"/>
      <c r="O84" s="381"/>
      <c r="P84" s="381"/>
      <c r="Q84" s="381"/>
      <c r="R84" s="381"/>
      <c r="S84" s="381"/>
      <c r="T84" s="382"/>
      <c r="U84" s="41" t="s">
        <v>100</v>
      </c>
    </row>
    <row r="85" spans="1:21" ht="28.35" customHeight="1" x14ac:dyDescent="0.25">
      <c r="A85" s="40" t="s">
        <v>100</v>
      </c>
      <c r="B85" s="39" t="s">
        <v>588</v>
      </c>
      <c r="C85" s="379" t="s">
        <v>587</v>
      </c>
      <c r="D85" s="381"/>
      <c r="E85" s="381"/>
      <c r="F85" s="381"/>
      <c r="G85" s="381"/>
      <c r="H85" s="381"/>
      <c r="I85" s="381"/>
      <c r="J85" s="381"/>
      <c r="K85" s="381"/>
      <c r="L85" s="381"/>
      <c r="M85" s="381"/>
      <c r="N85" s="381"/>
      <c r="O85" s="381"/>
      <c r="P85" s="381"/>
      <c r="Q85" s="381"/>
      <c r="R85" s="381"/>
      <c r="S85" s="381"/>
      <c r="T85" s="382"/>
      <c r="U85" s="41" t="s">
        <v>100</v>
      </c>
    </row>
    <row r="86" spans="1:21" ht="14.25" customHeight="1" x14ac:dyDescent="0.25">
      <c r="A86" s="39" t="s">
        <v>100</v>
      </c>
      <c r="B86" s="39" t="s">
        <v>187</v>
      </c>
      <c r="C86" s="379" t="s">
        <v>186</v>
      </c>
      <c r="D86" s="381"/>
      <c r="E86" s="382"/>
      <c r="F86" s="380" t="s">
        <v>179</v>
      </c>
      <c r="G86" s="382"/>
      <c r="H86" s="378"/>
      <c r="I86" s="382"/>
      <c r="J86" s="378"/>
      <c r="K86" s="382"/>
      <c r="L86" s="37">
        <v>315.59219999999999</v>
      </c>
      <c r="M86" s="378"/>
      <c r="N86" s="382"/>
      <c r="O86" s="39" t="s">
        <v>100</v>
      </c>
      <c r="P86" s="378"/>
      <c r="Q86" s="382"/>
      <c r="R86" s="378"/>
      <c r="S86" s="381"/>
      <c r="T86" s="382"/>
      <c r="U86" s="37">
        <v>144585.41</v>
      </c>
    </row>
    <row r="87" spans="1:21" ht="14.25" customHeight="1" x14ac:dyDescent="0.25">
      <c r="A87" s="39" t="s">
        <v>100</v>
      </c>
      <c r="B87" s="39" t="s">
        <v>363</v>
      </c>
      <c r="C87" s="379" t="s">
        <v>362</v>
      </c>
      <c r="D87" s="381"/>
      <c r="E87" s="382"/>
      <c r="F87" s="380" t="s">
        <v>179</v>
      </c>
      <c r="G87" s="382"/>
      <c r="H87" s="383">
        <v>154</v>
      </c>
      <c r="I87" s="382"/>
      <c r="J87" s="383">
        <v>1.38</v>
      </c>
      <c r="K87" s="382"/>
      <c r="L87" s="37">
        <v>315.59219999999999</v>
      </c>
      <c r="M87" s="378"/>
      <c r="N87" s="382"/>
      <c r="O87" s="39" t="s">
        <v>100</v>
      </c>
      <c r="P87" s="383">
        <v>458.14</v>
      </c>
      <c r="Q87" s="382"/>
      <c r="R87" s="383">
        <v>1</v>
      </c>
      <c r="S87" s="381"/>
      <c r="T87" s="382"/>
      <c r="U87" s="37">
        <v>144585.41</v>
      </c>
    </row>
    <row r="88" spans="1:21" ht="14.25" customHeight="1" x14ac:dyDescent="0.25">
      <c r="A88" s="39" t="s">
        <v>100</v>
      </c>
      <c r="B88" s="39" t="s">
        <v>183</v>
      </c>
      <c r="C88" s="379" t="s">
        <v>182</v>
      </c>
      <c r="D88" s="381"/>
      <c r="E88" s="382"/>
      <c r="F88" s="380" t="s">
        <v>100</v>
      </c>
      <c r="G88" s="382"/>
      <c r="H88" s="378"/>
      <c r="I88" s="382"/>
      <c r="J88" s="378"/>
      <c r="K88" s="382"/>
      <c r="L88" s="38"/>
      <c r="M88" s="378"/>
      <c r="N88" s="382"/>
      <c r="O88" s="39" t="s">
        <v>100</v>
      </c>
      <c r="P88" s="378"/>
      <c r="Q88" s="382"/>
      <c r="R88" s="378"/>
      <c r="S88" s="381"/>
      <c r="T88" s="382"/>
      <c r="U88" s="37">
        <v>0</v>
      </c>
    </row>
    <row r="89" spans="1:21" ht="14.25" customHeight="1" x14ac:dyDescent="0.25">
      <c r="A89" s="39" t="s">
        <v>100</v>
      </c>
      <c r="B89" s="39" t="s">
        <v>181</v>
      </c>
      <c r="C89" s="379" t="s">
        <v>180</v>
      </c>
      <c r="D89" s="381"/>
      <c r="E89" s="382"/>
      <c r="F89" s="380" t="s">
        <v>179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7">
        <v>0</v>
      </c>
    </row>
    <row r="90" spans="1:21" ht="14.25" customHeight="1" x14ac:dyDescent="0.25">
      <c r="A90" s="39" t="s">
        <v>100</v>
      </c>
      <c r="B90" s="39" t="s">
        <v>178</v>
      </c>
      <c r="C90" s="379" t="s">
        <v>177</v>
      </c>
      <c r="D90" s="381"/>
      <c r="E90" s="382"/>
      <c r="F90" s="380" t="s">
        <v>100</v>
      </c>
      <c r="G90" s="382"/>
      <c r="H90" s="378"/>
      <c r="I90" s="382"/>
      <c r="J90" s="378"/>
      <c r="K90" s="382"/>
      <c r="L90" s="38"/>
      <c r="M90" s="378"/>
      <c r="N90" s="382"/>
      <c r="O90" s="39" t="s">
        <v>100</v>
      </c>
      <c r="P90" s="378"/>
      <c r="Q90" s="382"/>
      <c r="R90" s="378"/>
      <c r="S90" s="381"/>
      <c r="T90" s="382"/>
      <c r="U90" s="37">
        <v>0</v>
      </c>
    </row>
    <row r="91" spans="1:21" ht="14.25" customHeight="1" x14ac:dyDescent="0.25">
      <c r="A91" s="39" t="s">
        <v>100</v>
      </c>
      <c r="B91" s="39" t="s">
        <v>100</v>
      </c>
      <c r="C91" s="365" t="s">
        <v>166</v>
      </c>
      <c r="D91" s="381"/>
      <c r="E91" s="382"/>
      <c r="F91" s="380" t="s">
        <v>100</v>
      </c>
      <c r="G91" s="382"/>
      <c r="H91" s="378"/>
      <c r="I91" s="382"/>
      <c r="J91" s="378"/>
      <c r="K91" s="382"/>
      <c r="L91" s="38"/>
      <c r="M91" s="378"/>
      <c r="N91" s="382"/>
      <c r="O91" s="39" t="s">
        <v>100</v>
      </c>
      <c r="P91" s="378"/>
      <c r="Q91" s="382"/>
      <c r="R91" s="378"/>
      <c r="S91" s="381"/>
      <c r="T91" s="382"/>
      <c r="U91" s="35">
        <v>144585.41</v>
      </c>
    </row>
    <row r="92" spans="1:21" ht="14.25" customHeight="1" x14ac:dyDescent="0.25">
      <c r="A92" s="41" t="s">
        <v>100</v>
      </c>
      <c r="B92" s="41" t="s">
        <v>100</v>
      </c>
      <c r="C92" s="379" t="s">
        <v>165</v>
      </c>
      <c r="D92" s="381"/>
      <c r="E92" s="382"/>
      <c r="F92" s="380" t="s">
        <v>100</v>
      </c>
      <c r="G92" s="382"/>
      <c r="H92" s="378"/>
      <c r="I92" s="382"/>
      <c r="J92" s="379" t="s">
        <v>100</v>
      </c>
      <c r="K92" s="382"/>
      <c r="L92" s="39" t="s">
        <v>100</v>
      </c>
      <c r="M92" s="379" t="s">
        <v>100</v>
      </c>
      <c r="N92" s="382"/>
      <c r="O92" s="41" t="s">
        <v>100</v>
      </c>
      <c r="P92" s="378"/>
      <c r="Q92" s="382"/>
      <c r="R92" s="379" t="s">
        <v>100</v>
      </c>
      <c r="S92" s="381"/>
      <c r="T92" s="382"/>
      <c r="U92" s="37">
        <v>144585.41</v>
      </c>
    </row>
    <row r="93" spans="1:21" ht="28.35" customHeight="1" x14ac:dyDescent="0.25">
      <c r="A93" s="41" t="s">
        <v>100</v>
      </c>
      <c r="B93" s="39" t="s">
        <v>355</v>
      </c>
      <c r="C93" s="379" t="s">
        <v>354</v>
      </c>
      <c r="D93" s="381"/>
      <c r="E93" s="382"/>
      <c r="F93" s="380" t="s">
        <v>160</v>
      </c>
      <c r="G93" s="382"/>
      <c r="H93" s="383">
        <v>89</v>
      </c>
      <c r="I93" s="382"/>
      <c r="J93" s="383">
        <v>1</v>
      </c>
      <c r="K93" s="382"/>
      <c r="L93" s="37">
        <v>89</v>
      </c>
      <c r="M93" s="378"/>
      <c r="N93" s="382"/>
      <c r="O93" s="39" t="s">
        <v>100</v>
      </c>
      <c r="P93" s="378"/>
      <c r="Q93" s="382"/>
      <c r="R93" s="384" t="s">
        <v>100</v>
      </c>
      <c r="S93" s="381"/>
      <c r="T93" s="382"/>
      <c r="U93" s="37">
        <v>128681.01</v>
      </c>
    </row>
    <row r="94" spans="1:21" ht="28.35" customHeight="1" x14ac:dyDescent="0.25">
      <c r="A94" s="41" t="s">
        <v>100</v>
      </c>
      <c r="B94" s="39" t="s">
        <v>353</v>
      </c>
      <c r="C94" s="379" t="s">
        <v>352</v>
      </c>
      <c r="D94" s="381"/>
      <c r="E94" s="382"/>
      <c r="F94" s="380" t="s">
        <v>160</v>
      </c>
      <c r="G94" s="382"/>
      <c r="H94" s="383">
        <v>40</v>
      </c>
      <c r="I94" s="382"/>
      <c r="J94" s="383">
        <v>1</v>
      </c>
      <c r="K94" s="382"/>
      <c r="L94" s="37">
        <v>40</v>
      </c>
      <c r="M94" s="378"/>
      <c r="N94" s="382"/>
      <c r="O94" s="39" t="s">
        <v>100</v>
      </c>
      <c r="P94" s="378"/>
      <c r="Q94" s="382"/>
      <c r="R94" s="384" t="s">
        <v>100</v>
      </c>
      <c r="S94" s="381"/>
      <c r="T94" s="382"/>
      <c r="U94" s="37">
        <v>57834.16</v>
      </c>
    </row>
    <row r="95" spans="1:21" ht="14.25" customHeight="1" x14ac:dyDescent="0.25">
      <c r="A95" s="36" t="s">
        <v>100</v>
      </c>
      <c r="B95" s="36" t="s">
        <v>100</v>
      </c>
      <c r="C95" s="365" t="s">
        <v>136</v>
      </c>
      <c r="D95" s="381"/>
      <c r="E95" s="381"/>
      <c r="F95" s="381"/>
      <c r="G95" s="381"/>
      <c r="H95" s="381"/>
      <c r="I95" s="381"/>
      <c r="J95" s="381"/>
      <c r="K95" s="381"/>
      <c r="L95" s="382"/>
      <c r="M95" s="385" t="s">
        <v>100</v>
      </c>
      <c r="N95" s="381"/>
      <c r="O95" s="382"/>
      <c r="P95" s="386">
        <v>222963.35</v>
      </c>
      <c r="Q95" s="382"/>
      <c r="R95" s="369"/>
      <c r="S95" s="381"/>
      <c r="T95" s="382"/>
      <c r="U95" s="35">
        <v>331100.58</v>
      </c>
    </row>
    <row r="96" spans="1:21" ht="50.25" customHeight="1" x14ac:dyDescent="0.25">
      <c r="A96" s="44" t="s">
        <v>374</v>
      </c>
      <c r="B96" s="43" t="s">
        <v>585</v>
      </c>
      <c r="C96" s="365" t="s">
        <v>965</v>
      </c>
      <c r="D96" s="381"/>
      <c r="E96" s="382"/>
      <c r="F96" s="367" t="s">
        <v>343</v>
      </c>
      <c r="G96" s="382"/>
      <c r="H96" s="368">
        <v>1.4850000000000001</v>
      </c>
      <c r="I96" s="382"/>
      <c r="J96" s="368">
        <v>1</v>
      </c>
      <c r="K96" s="382"/>
      <c r="L96" s="35">
        <v>1.4850000000000001</v>
      </c>
      <c r="M96" s="369"/>
      <c r="N96" s="382"/>
      <c r="O96" s="42"/>
      <c r="P96" s="369"/>
      <c r="Q96" s="382"/>
      <c r="R96" s="369"/>
      <c r="S96" s="381"/>
      <c r="T96" s="382"/>
      <c r="U96" s="38"/>
    </row>
    <row r="97" spans="1:21" ht="50.25" customHeight="1" x14ac:dyDescent="0.25">
      <c r="A97" s="40" t="s">
        <v>100</v>
      </c>
      <c r="B97" s="39" t="s">
        <v>480</v>
      </c>
      <c r="C97" s="379" t="s">
        <v>479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41" t="s">
        <v>100</v>
      </c>
    </row>
    <row r="98" spans="1:21" ht="14.25" customHeight="1" x14ac:dyDescent="0.25">
      <c r="A98" s="39" t="s">
        <v>100</v>
      </c>
      <c r="B98" s="39" t="s">
        <v>187</v>
      </c>
      <c r="C98" s="379" t="s">
        <v>186</v>
      </c>
      <c r="D98" s="381"/>
      <c r="E98" s="382"/>
      <c r="F98" s="380" t="s">
        <v>179</v>
      </c>
      <c r="G98" s="382"/>
      <c r="H98" s="378"/>
      <c r="I98" s="382"/>
      <c r="J98" s="378"/>
      <c r="K98" s="382"/>
      <c r="L98" s="37">
        <v>146.52494999999999</v>
      </c>
      <c r="M98" s="378"/>
      <c r="N98" s="382"/>
      <c r="O98" s="39" t="s">
        <v>100</v>
      </c>
      <c r="P98" s="378"/>
      <c r="Q98" s="382"/>
      <c r="R98" s="378"/>
      <c r="S98" s="381"/>
      <c r="T98" s="382"/>
      <c r="U98" s="37">
        <v>67128.94</v>
      </c>
    </row>
    <row r="99" spans="1:21" ht="14.25" customHeight="1" x14ac:dyDescent="0.25">
      <c r="A99" s="39" t="s">
        <v>100</v>
      </c>
      <c r="B99" s="39" t="s">
        <v>363</v>
      </c>
      <c r="C99" s="379" t="s">
        <v>362</v>
      </c>
      <c r="D99" s="381"/>
      <c r="E99" s="382"/>
      <c r="F99" s="380" t="s">
        <v>179</v>
      </c>
      <c r="G99" s="382"/>
      <c r="H99" s="383">
        <v>85.8</v>
      </c>
      <c r="I99" s="382"/>
      <c r="J99" s="383">
        <v>1.1499999999999999</v>
      </c>
      <c r="K99" s="382"/>
      <c r="L99" s="37">
        <v>146.52494999999999</v>
      </c>
      <c r="M99" s="378"/>
      <c r="N99" s="382"/>
      <c r="O99" s="39" t="s">
        <v>100</v>
      </c>
      <c r="P99" s="383">
        <v>458.14</v>
      </c>
      <c r="Q99" s="382"/>
      <c r="R99" s="383">
        <v>1</v>
      </c>
      <c r="S99" s="381"/>
      <c r="T99" s="382"/>
      <c r="U99" s="37">
        <v>67128.94</v>
      </c>
    </row>
    <row r="100" spans="1:21" ht="14.25" customHeight="1" x14ac:dyDescent="0.25">
      <c r="A100" s="39" t="s">
        <v>100</v>
      </c>
      <c r="B100" s="39" t="s">
        <v>183</v>
      </c>
      <c r="C100" s="379" t="s">
        <v>182</v>
      </c>
      <c r="D100" s="381"/>
      <c r="E100" s="382"/>
      <c r="F100" s="380" t="s">
        <v>100</v>
      </c>
      <c r="G100" s="382"/>
      <c r="H100" s="378"/>
      <c r="I100" s="382"/>
      <c r="J100" s="378"/>
      <c r="K100" s="382"/>
      <c r="L100" s="38"/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10891.69</v>
      </c>
    </row>
    <row r="101" spans="1:21" ht="14.25" customHeight="1" x14ac:dyDescent="0.25">
      <c r="A101" s="39" t="s">
        <v>100</v>
      </c>
      <c r="B101" s="39" t="s">
        <v>181</v>
      </c>
      <c r="C101" s="379" t="s">
        <v>180</v>
      </c>
      <c r="D101" s="381"/>
      <c r="E101" s="382"/>
      <c r="F101" s="380" t="s">
        <v>179</v>
      </c>
      <c r="G101" s="382"/>
      <c r="H101" s="378"/>
      <c r="I101" s="382"/>
      <c r="J101" s="378"/>
      <c r="K101" s="382"/>
      <c r="L101" s="38"/>
      <c r="M101" s="378"/>
      <c r="N101" s="382"/>
      <c r="O101" s="39" t="s">
        <v>100</v>
      </c>
      <c r="P101" s="378"/>
      <c r="Q101" s="382"/>
      <c r="R101" s="378"/>
      <c r="S101" s="381"/>
      <c r="T101" s="382"/>
      <c r="U101" s="37">
        <v>0</v>
      </c>
    </row>
    <row r="102" spans="1:21" ht="18.95" customHeight="1" x14ac:dyDescent="0.25">
      <c r="A102" s="39" t="s">
        <v>100</v>
      </c>
      <c r="B102" s="39" t="s">
        <v>361</v>
      </c>
      <c r="C102" s="379" t="s">
        <v>360</v>
      </c>
      <c r="D102" s="381"/>
      <c r="E102" s="382"/>
      <c r="F102" s="380" t="s">
        <v>218</v>
      </c>
      <c r="G102" s="382"/>
      <c r="H102" s="383">
        <v>286</v>
      </c>
      <c r="I102" s="382"/>
      <c r="J102" s="383">
        <v>1.1499999999999999</v>
      </c>
      <c r="K102" s="382"/>
      <c r="L102" s="37">
        <v>488.41649999999998</v>
      </c>
      <c r="M102" s="378">
        <v>13.04</v>
      </c>
      <c r="N102" s="382"/>
      <c r="O102" s="39" t="s">
        <v>260</v>
      </c>
      <c r="P102" s="383">
        <v>22.3</v>
      </c>
      <c r="Q102" s="382"/>
      <c r="R102" s="378"/>
      <c r="S102" s="381"/>
      <c r="T102" s="382"/>
      <c r="U102" s="37">
        <v>10891.69</v>
      </c>
    </row>
    <row r="103" spans="1:21" ht="14.25" customHeight="1" x14ac:dyDescent="0.25">
      <c r="A103" s="39" t="s">
        <v>100</v>
      </c>
      <c r="B103" s="39" t="s">
        <v>178</v>
      </c>
      <c r="C103" s="379" t="s">
        <v>177</v>
      </c>
      <c r="D103" s="381"/>
      <c r="E103" s="382"/>
      <c r="F103" s="380" t="s">
        <v>100</v>
      </c>
      <c r="G103" s="382"/>
      <c r="H103" s="378"/>
      <c r="I103" s="382"/>
      <c r="J103" s="378"/>
      <c r="K103" s="382"/>
      <c r="L103" s="38"/>
      <c r="M103" s="378"/>
      <c r="N103" s="382"/>
      <c r="O103" s="39" t="s">
        <v>100</v>
      </c>
      <c r="P103" s="378"/>
      <c r="Q103" s="382"/>
      <c r="R103" s="378"/>
      <c r="S103" s="381"/>
      <c r="T103" s="382"/>
      <c r="U103" s="37">
        <v>0</v>
      </c>
    </row>
    <row r="104" spans="1:21" ht="14.25" customHeight="1" x14ac:dyDescent="0.25">
      <c r="A104" s="39" t="s">
        <v>100</v>
      </c>
      <c r="B104" s="39" t="s">
        <v>100</v>
      </c>
      <c r="C104" s="365" t="s">
        <v>166</v>
      </c>
      <c r="D104" s="381"/>
      <c r="E104" s="382"/>
      <c r="F104" s="380" t="s">
        <v>100</v>
      </c>
      <c r="G104" s="382"/>
      <c r="H104" s="378"/>
      <c r="I104" s="382"/>
      <c r="J104" s="378"/>
      <c r="K104" s="382"/>
      <c r="L104" s="38"/>
      <c r="M104" s="378"/>
      <c r="N104" s="382"/>
      <c r="O104" s="39" t="s">
        <v>100</v>
      </c>
      <c r="P104" s="378"/>
      <c r="Q104" s="382"/>
      <c r="R104" s="378"/>
      <c r="S104" s="381"/>
      <c r="T104" s="382"/>
      <c r="U104" s="35">
        <v>78020.63</v>
      </c>
    </row>
    <row r="105" spans="1:21" ht="14.25" customHeight="1" x14ac:dyDescent="0.25">
      <c r="A105" s="41" t="s">
        <v>100</v>
      </c>
      <c r="B105" s="41" t="s">
        <v>100</v>
      </c>
      <c r="C105" s="379" t="s">
        <v>165</v>
      </c>
      <c r="D105" s="381"/>
      <c r="E105" s="382"/>
      <c r="F105" s="380" t="s">
        <v>100</v>
      </c>
      <c r="G105" s="382"/>
      <c r="H105" s="378"/>
      <c r="I105" s="382"/>
      <c r="J105" s="379" t="s">
        <v>100</v>
      </c>
      <c r="K105" s="382"/>
      <c r="L105" s="39" t="s">
        <v>100</v>
      </c>
      <c r="M105" s="379" t="s">
        <v>100</v>
      </c>
      <c r="N105" s="382"/>
      <c r="O105" s="41" t="s">
        <v>100</v>
      </c>
      <c r="P105" s="378"/>
      <c r="Q105" s="382"/>
      <c r="R105" s="379" t="s">
        <v>100</v>
      </c>
      <c r="S105" s="381"/>
      <c r="T105" s="382"/>
      <c r="U105" s="37">
        <v>67128.94</v>
      </c>
    </row>
    <row r="106" spans="1:21" ht="50.25" customHeight="1" x14ac:dyDescent="0.25">
      <c r="A106" s="41" t="s">
        <v>100</v>
      </c>
      <c r="B106" s="39" t="s">
        <v>328</v>
      </c>
      <c r="C106" s="379" t="s">
        <v>327</v>
      </c>
      <c r="D106" s="381"/>
      <c r="E106" s="382"/>
      <c r="F106" s="380" t="s">
        <v>160</v>
      </c>
      <c r="G106" s="382"/>
      <c r="H106" s="383">
        <v>89</v>
      </c>
      <c r="I106" s="382"/>
      <c r="J106" s="383">
        <v>1</v>
      </c>
      <c r="K106" s="382"/>
      <c r="L106" s="37">
        <v>89</v>
      </c>
      <c r="M106" s="378"/>
      <c r="N106" s="382"/>
      <c r="O106" s="39" t="s">
        <v>100</v>
      </c>
      <c r="P106" s="378"/>
      <c r="Q106" s="382"/>
      <c r="R106" s="384" t="s">
        <v>100</v>
      </c>
      <c r="S106" s="381"/>
      <c r="T106" s="382"/>
      <c r="U106" s="37">
        <v>59744.76</v>
      </c>
    </row>
    <row r="107" spans="1:21" ht="50.25" customHeight="1" x14ac:dyDescent="0.25">
      <c r="A107" s="41" t="s">
        <v>100</v>
      </c>
      <c r="B107" s="39" t="s">
        <v>326</v>
      </c>
      <c r="C107" s="379" t="s">
        <v>325</v>
      </c>
      <c r="D107" s="381"/>
      <c r="E107" s="382"/>
      <c r="F107" s="380" t="s">
        <v>160</v>
      </c>
      <c r="G107" s="382"/>
      <c r="H107" s="383">
        <v>41</v>
      </c>
      <c r="I107" s="382"/>
      <c r="J107" s="383">
        <v>1</v>
      </c>
      <c r="K107" s="382"/>
      <c r="L107" s="37">
        <v>41</v>
      </c>
      <c r="M107" s="378"/>
      <c r="N107" s="382"/>
      <c r="O107" s="39" t="s">
        <v>100</v>
      </c>
      <c r="P107" s="378"/>
      <c r="Q107" s="382"/>
      <c r="R107" s="384" t="s">
        <v>100</v>
      </c>
      <c r="S107" s="381"/>
      <c r="T107" s="382"/>
      <c r="U107" s="37">
        <v>27522.87</v>
      </c>
    </row>
    <row r="108" spans="1:21" ht="14.25" customHeight="1" x14ac:dyDescent="0.25">
      <c r="A108" s="36" t="s">
        <v>100</v>
      </c>
      <c r="B108" s="36" t="s">
        <v>100</v>
      </c>
      <c r="C108" s="365" t="s">
        <v>136</v>
      </c>
      <c r="D108" s="381"/>
      <c r="E108" s="381"/>
      <c r="F108" s="381"/>
      <c r="G108" s="381"/>
      <c r="H108" s="381"/>
      <c r="I108" s="381"/>
      <c r="J108" s="381"/>
      <c r="K108" s="381"/>
      <c r="L108" s="382"/>
      <c r="M108" s="385" t="s">
        <v>100</v>
      </c>
      <c r="N108" s="381"/>
      <c r="O108" s="382"/>
      <c r="P108" s="386">
        <v>111305.23</v>
      </c>
      <c r="Q108" s="382"/>
      <c r="R108" s="369"/>
      <c r="S108" s="381"/>
      <c r="T108" s="382"/>
      <c r="U108" s="35">
        <v>165288.26</v>
      </c>
    </row>
    <row r="109" spans="1:21" ht="60.75" customHeight="1" x14ac:dyDescent="0.25">
      <c r="A109" s="44" t="s">
        <v>371</v>
      </c>
      <c r="B109" s="43" t="s">
        <v>313</v>
      </c>
      <c r="C109" s="365" t="s">
        <v>964</v>
      </c>
      <c r="D109" s="381"/>
      <c r="E109" s="382"/>
      <c r="F109" s="367" t="s">
        <v>312</v>
      </c>
      <c r="G109" s="382"/>
      <c r="H109" s="368">
        <v>1.08</v>
      </c>
      <c r="I109" s="382"/>
      <c r="J109" s="368">
        <v>1</v>
      </c>
      <c r="K109" s="382"/>
      <c r="L109" s="35">
        <v>1.08</v>
      </c>
      <c r="M109" s="369"/>
      <c r="N109" s="382"/>
      <c r="O109" s="42"/>
      <c r="P109" s="369"/>
      <c r="Q109" s="382"/>
      <c r="R109" s="369"/>
      <c r="S109" s="381"/>
      <c r="T109" s="382"/>
      <c r="U109" s="38"/>
    </row>
    <row r="110" spans="1:21" ht="50.25" customHeight="1" x14ac:dyDescent="0.25">
      <c r="A110" s="40" t="s">
        <v>100</v>
      </c>
      <c r="B110" s="39" t="s">
        <v>480</v>
      </c>
      <c r="C110" s="379" t="s">
        <v>479</v>
      </c>
      <c r="D110" s="381"/>
      <c r="E110" s="381"/>
      <c r="F110" s="381"/>
      <c r="G110" s="381"/>
      <c r="H110" s="381"/>
      <c r="I110" s="381"/>
      <c r="J110" s="381"/>
      <c r="K110" s="381"/>
      <c r="L110" s="381"/>
      <c r="M110" s="381"/>
      <c r="N110" s="381"/>
      <c r="O110" s="381"/>
      <c r="P110" s="381"/>
      <c r="Q110" s="381"/>
      <c r="R110" s="381"/>
      <c r="S110" s="381"/>
      <c r="T110" s="382"/>
      <c r="U110" s="41" t="s">
        <v>100</v>
      </c>
    </row>
    <row r="111" spans="1:21" ht="14.25" customHeight="1" x14ac:dyDescent="0.25">
      <c r="A111" s="39" t="s">
        <v>100</v>
      </c>
      <c r="B111" s="39" t="s">
        <v>187</v>
      </c>
      <c r="C111" s="379" t="s">
        <v>186</v>
      </c>
      <c r="D111" s="381"/>
      <c r="E111" s="382"/>
      <c r="F111" s="380" t="s">
        <v>179</v>
      </c>
      <c r="G111" s="382"/>
      <c r="H111" s="378"/>
      <c r="I111" s="382"/>
      <c r="J111" s="378"/>
      <c r="K111" s="382"/>
      <c r="L111" s="37">
        <v>165.18600000000001</v>
      </c>
      <c r="M111" s="378"/>
      <c r="N111" s="382"/>
      <c r="O111" s="39" t="s">
        <v>100</v>
      </c>
      <c r="P111" s="378"/>
      <c r="Q111" s="382"/>
      <c r="R111" s="378"/>
      <c r="S111" s="381"/>
      <c r="T111" s="382"/>
      <c r="U111" s="37">
        <v>81927.3</v>
      </c>
    </row>
    <row r="112" spans="1:21" ht="14.25" customHeight="1" x14ac:dyDescent="0.25">
      <c r="A112" s="39" t="s">
        <v>100</v>
      </c>
      <c r="B112" s="39" t="s">
        <v>311</v>
      </c>
      <c r="C112" s="379" t="s">
        <v>310</v>
      </c>
      <c r="D112" s="381"/>
      <c r="E112" s="382"/>
      <c r="F112" s="380" t="s">
        <v>179</v>
      </c>
      <c r="G112" s="382"/>
      <c r="H112" s="383">
        <v>133</v>
      </c>
      <c r="I112" s="382"/>
      <c r="J112" s="383">
        <v>1.1499999999999999</v>
      </c>
      <c r="K112" s="382"/>
      <c r="L112" s="37">
        <v>165.18600000000001</v>
      </c>
      <c r="M112" s="378"/>
      <c r="N112" s="382"/>
      <c r="O112" s="39" t="s">
        <v>100</v>
      </c>
      <c r="P112" s="383">
        <v>495.97</v>
      </c>
      <c r="Q112" s="382"/>
      <c r="R112" s="383">
        <v>1</v>
      </c>
      <c r="S112" s="381"/>
      <c r="T112" s="382"/>
      <c r="U112" s="37">
        <v>81927.3</v>
      </c>
    </row>
    <row r="113" spans="1:21" ht="14.25" customHeight="1" x14ac:dyDescent="0.25">
      <c r="A113" s="39" t="s">
        <v>100</v>
      </c>
      <c r="B113" s="39" t="s">
        <v>183</v>
      </c>
      <c r="C113" s="379" t="s">
        <v>182</v>
      </c>
      <c r="D113" s="381"/>
      <c r="E113" s="382"/>
      <c r="F113" s="380" t="s">
        <v>100</v>
      </c>
      <c r="G113" s="382"/>
      <c r="H113" s="378"/>
      <c r="I113" s="382"/>
      <c r="J113" s="378"/>
      <c r="K113" s="382"/>
      <c r="L113" s="38"/>
      <c r="M113" s="378"/>
      <c r="N113" s="382"/>
      <c r="O113" s="39" t="s">
        <v>100</v>
      </c>
      <c r="P113" s="378"/>
      <c r="Q113" s="382"/>
      <c r="R113" s="378"/>
      <c r="S113" s="381"/>
      <c r="T113" s="382"/>
      <c r="U113" s="37">
        <v>0</v>
      </c>
    </row>
    <row r="114" spans="1:21" ht="14.25" customHeight="1" x14ac:dyDescent="0.25">
      <c r="A114" s="39" t="s">
        <v>100</v>
      </c>
      <c r="B114" s="39" t="s">
        <v>181</v>
      </c>
      <c r="C114" s="379" t="s">
        <v>180</v>
      </c>
      <c r="D114" s="381"/>
      <c r="E114" s="382"/>
      <c r="F114" s="380" t="s">
        <v>179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7">
        <v>0</v>
      </c>
    </row>
    <row r="115" spans="1:21" ht="14.25" customHeight="1" x14ac:dyDescent="0.25">
      <c r="A115" s="39" t="s">
        <v>100</v>
      </c>
      <c r="B115" s="39" t="s">
        <v>178</v>
      </c>
      <c r="C115" s="379" t="s">
        <v>177</v>
      </c>
      <c r="D115" s="381"/>
      <c r="E115" s="382"/>
      <c r="F115" s="380" t="s">
        <v>100</v>
      </c>
      <c r="G115" s="382"/>
      <c r="H115" s="378"/>
      <c r="I115" s="382"/>
      <c r="J115" s="378"/>
      <c r="K115" s="382"/>
      <c r="L115" s="38"/>
      <c r="M115" s="378"/>
      <c r="N115" s="382"/>
      <c r="O115" s="39" t="s">
        <v>100</v>
      </c>
      <c r="P115" s="378"/>
      <c r="Q115" s="382"/>
      <c r="R115" s="378"/>
      <c r="S115" s="381"/>
      <c r="T115" s="382"/>
      <c r="U115" s="37">
        <v>1494.71</v>
      </c>
    </row>
    <row r="116" spans="1:21" ht="36.6" customHeight="1" x14ac:dyDescent="0.25">
      <c r="A116" s="39" t="s">
        <v>100</v>
      </c>
      <c r="B116" s="39" t="s">
        <v>309</v>
      </c>
      <c r="C116" s="379" t="s">
        <v>308</v>
      </c>
      <c r="D116" s="381"/>
      <c r="E116" s="382"/>
      <c r="F116" s="380" t="s">
        <v>214</v>
      </c>
      <c r="G116" s="382"/>
      <c r="H116" s="383">
        <v>0.08</v>
      </c>
      <c r="I116" s="382"/>
      <c r="J116" s="383">
        <v>1</v>
      </c>
      <c r="K116" s="382"/>
      <c r="L116" s="37">
        <v>8.6400000000000005E-2</v>
      </c>
      <c r="M116" s="378">
        <v>16655</v>
      </c>
      <c r="N116" s="382"/>
      <c r="O116" s="39" t="s">
        <v>187</v>
      </c>
      <c r="P116" s="383">
        <v>16655</v>
      </c>
      <c r="Q116" s="382"/>
      <c r="R116" s="378"/>
      <c r="S116" s="381"/>
      <c r="T116" s="382"/>
      <c r="U116" s="37">
        <v>1438.99</v>
      </c>
    </row>
    <row r="117" spans="1:21" ht="14.25" customHeight="1" x14ac:dyDescent="0.25">
      <c r="A117" s="39" t="s">
        <v>100</v>
      </c>
      <c r="B117" s="39" t="s">
        <v>307</v>
      </c>
      <c r="C117" s="379" t="s">
        <v>306</v>
      </c>
      <c r="D117" s="381"/>
      <c r="E117" s="382"/>
      <c r="F117" s="380" t="s">
        <v>174</v>
      </c>
      <c r="G117" s="382"/>
      <c r="H117" s="383">
        <v>8.0000000000000004E-4</v>
      </c>
      <c r="I117" s="382"/>
      <c r="J117" s="383">
        <v>1</v>
      </c>
      <c r="K117" s="382"/>
      <c r="L117" s="37">
        <v>8.6399999999999997E-4</v>
      </c>
      <c r="M117" s="378"/>
      <c r="N117" s="382"/>
      <c r="O117" s="39" t="s">
        <v>100</v>
      </c>
      <c r="P117" s="383">
        <v>64494.01</v>
      </c>
      <c r="Q117" s="382"/>
      <c r="R117" s="378"/>
      <c r="S117" s="381"/>
      <c r="T117" s="382"/>
      <c r="U117" s="37">
        <v>55.72</v>
      </c>
    </row>
    <row r="118" spans="1:21" ht="14.25" customHeight="1" x14ac:dyDescent="0.25">
      <c r="A118" s="39" t="s">
        <v>100</v>
      </c>
      <c r="B118" s="39" t="s">
        <v>100</v>
      </c>
      <c r="C118" s="365" t="s">
        <v>166</v>
      </c>
      <c r="D118" s="381"/>
      <c r="E118" s="382"/>
      <c r="F118" s="380" t="s">
        <v>100</v>
      </c>
      <c r="G118" s="382"/>
      <c r="H118" s="378"/>
      <c r="I118" s="382"/>
      <c r="J118" s="378"/>
      <c r="K118" s="382"/>
      <c r="L118" s="38"/>
      <c r="M118" s="378"/>
      <c r="N118" s="382"/>
      <c r="O118" s="39" t="s">
        <v>100</v>
      </c>
      <c r="P118" s="378"/>
      <c r="Q118" s="382"/>
      <c r="R118" s="378"/>
      <c r="S118" s="381"/>
      <c r="T118" s="382"/>
      <c r="U118" s="35">
        <v>83422.009999999995</v>
      </c>
    </row>
    <row r="119" spans="1:21" ht="60.75" customHeight="1" x14ac:dyDescent="0.25">
      <c r="A119" s="40" t="s">
        <v>638</v>
      </c>
      <c r="B119" s="39" t="s">
        <v>304</v>
      </c>
      <c r="C119" s="379" t="s">
        <v>303</v>
      </c>
      <c r="D119" s="381"/>
      <c r="E119" s="382"/>
      <c r="F119" s="380" t="s">
        <v>302</v>
      </c>
      <c r="G119" s="382"/>
      <c r="H119" s="383">
        <v>1080</v>
      </c>
      <c r="I119" s="382"/>
      <c r="J119" s="384" t="s">
        <v>187</v>
      </c>
      <c r="K119" s="382"/>
      <c r="L119" s="37">
        <v>1080</v>
      </c>
      <c r="M119" s="383">
        <v>815.16</v>
      </c>
      <c r="N119" s="382"/>
      <c r="O119" s="39" t="s">
        <v>60</v>
      </c>
      <c r="P119" s="383">
        <v>896.68</v>
      </c>
      <c r="Q119" s="382"/>
      <c r="R119" s="378"/>
      <c r="S119" s="381"/>
      <c r="T119" s="382"/>
      <c r="U119" s="37">
        <v>968414.4</v>
      </c>
    </row>
    <row r="120" spans="1:21" ht="14.25" customHeight="1" x14ac:dyDescent="0.25">
      <c r="A120" s="41" t="s">
        <v>100</v>
      </c>
      <c r="B120" s="41" t="s">
        <v>100</v>
      </c>
      <c r="C120" s="379" t="s">
        <v>165</v>
      </c>
      <c r="D120" s="381"/>
      <c r="E120" s="382"/>
      <c r="F120" s="380" t="s">
        <v>100</v>
      </c>
      <c r="G120" s="382"/>
      <c r="H120" s="378"/>
      <c r="I120" s="382"/>
      <c r="J120" s="379" t="s">
        <v>100</v>
      </c>
      <c r="K120" s="382"/>
      <c r="L120" s="39" t="s">
        <v>100</v>
      </c>
      <c r="M120" s="379" t="s">
        <v>100</v>
      </c>
      <c r="N120" s="382"/>
      <c r="O120" s="41" t="s">
        <v>100</v>
      </c>
      <c r="P120" s="378"/>
      <c r="Q120" s="382"/>
      <c r="R120" s="379" t="s">
        <v>100</v>
      </c>
      <c r="S120" s="381"/>
      <c r="T120" s="382"/>
      <c r="U120" s="37">
        <v>81927.3</v>
      </c>
    </row>
    <row r="121" spans="1:21" ht="28.35" customHeight="1" x14ac:dyDescent="0.25">
      <c r="A121" s="41" t="s">
        <v>100</v>
      </c>
      <c r="B121" s="39" t="s">
        <v>301</v>
      </c>
      <c r="C121" s="379" t="s">
        <v>300</v>
      </c>
      <c r="D121" s="381"/>
      <c r="E121" s="382"/>
      <c r="F121" s="380" t="s">
        <v>160</v>
      </c>
      <c r="G121" s="382"/>
      <c r="H121" s="383">
        <v>98</v>
      </c>
      <c r="I121" s="382"/>
      <c r="J121" s="383">
        <v>1</v>
      </c>
      <c r="K121" s="382"/>
      <c r="L121" s="37">
        <v>98</v>
      </c>
      <c r="M121" s="378"/>
      <c r="N121" s="382"/>
      <c r="O121" s="39" t="s">
        <v>100</v>
      </c>
      <c r="P121" s="378"/>
      <c r="Q121" s="382"/>
      <c r="R121" s="384" t="s">
        <v>100</v>
      </c>
      <c r="S121" s="381"/>
      <c r="T121" s="382"/>
      <c r="U121" s="37">
        <v>80288.75</v>
      </c>
    </row>
    <row r="122" spans="1:21" ht="28.35" customHeight="1" x14ac:dyDescent="0.25">
      <c r="A122" s="41" t="s">
        <v>100</v>
      </c>
      <c r="B122" s="39" t="s">
        <v>299</v>
      </c>
      <c r="C122" s="379" t="s">
        <v>298</v>
      </c>
      <c r="D122" s="381"/>
      <c r="E122" s="382"/>
      <c r="F122" s="380" t="s">
        <v>160</v>
      </c>
      <c r="G122" s="382"/>
      <c r="H122" s="383">
        <v>58</v>
      </c>
      <c r="I122" s="382"/>
      <c r="J122" s="383">
        <v>1</v>
      </c>
      <c r="K122" s="382"/>
      <c r="L122" s="37">
        <v>58</v>
      </c>
      <c r="M122" s="378"/>
      <c r="N122" s="382"/>
      <c r="O122" s="39" t="s">
        <v>100</v>
      </c>
      <c r="P122" s="378"/>
      <c r="Q122" s="382"/>
      <c r="R122" s="384" t="s">
        <v>100</v>
      </c>
      <c r="S122" s="381"/>
      <c r="T122" s="382"/>
      <c r="U122" s="37">
        <v>47517.83</v>
      </c>
    </row>
    <row r="123" spans="1:21" ht="14.25" customHeight="1" x14ac:dyDescent="0.25">
      <c r="A123" s="36" t="s">
        <v>100</v>
      </c>
      <c r="B123" s="36" t="s">
        <v>100</v>
      </c>
      <c r="C123" s="365" t="s">
        <v>136</v>
      </c>
      <c r="D123" s="381"/>
      <c r="E123" s="381"/>
      <c r="F123" s="381"/>
      <c r="G123" s="381"/>
      <c r="H123" s="381"/>
      <c r="I123" s="381"/>
      <c r="J123" s="381"/>
      <c r="K123" s="381"/>
      <c r="L123" s="382"/>
      <c r="M123" s="385" t="s">
        <v>100</v>
      </c>
      <c r="N123" s="381"/>
      <c r="O123" s="382"/>
      <c r="P123" s="386">
        <v>1092262.03</v>
      </c>
      <c r="Q123" s="382"/>
      <c r="R123" s="369"/>
      <c r="S123" s="381"/>
      <c r="T123" s="382"/>
      <c r="U123" s="35">
        <v>1179642.99</v>
      </c>
    </row>
    <row r="124" spans="1:21" ht="60.75" customHeight="1" x14ac:dyDescent="0.25">
      <c r="A124" s="44" t="s">
        <v>365</v>
      </c>
      <c r="B124" s="43" t="s">
        <v>579</v>
      </c>
      <c r="C124" s="365" t="s">
        <v>963</v>
      </c>
      <c r="D124" s="381"/>
      <c r="E124" s="382"/>
      <c r="F124" s="367" t="s">
        <v>343</v>
      </c>
      <c r="G124" s="382"/>
      <c r="H124" s="368">
        <v>0.99</v>
      </c>
      <c r="I124" s="382"/>
      <c r="J124" s="368">
        <v>1</v>
      </c>
      <c r="K124" s="382"/>
      <c r="L124" s="35">
        <v>0.99</v>
      </c>
      <c r="M124" s="369"/>
      <c r="N124" s="382"/>
      <c r="O124" s="42"/>
      <c r="P124" s="369"/>
      <c r="Q124" s="382"/>
      <c r="R124" s="369"/>
      <c r="S124" s="381"/>
      <c r="T124" s="382"/>
      <c r="U124" s="38"/>
    </row>
    <row r="125" spans="1:21" ht="50.25" customHeight="1" x14ac:dyDescent="0.25">
      <c r="A125" s="40" t="s">
        <v>100</v>
      </c>
      <c r="B125" s="39" t="s">
        <v>480</v>
      </c>
      <c r="C125" s="379" t="s">
        <v>479</v>
      </c>
      <c r="D125" s="381"/>
      <c r="E125" s="381"/>
      <c r="F125" s="381"/>
      <c r="G125" s="381"/>
      <c r="H125" s="381"/>
      <c r="I125" s="381"/>
      <c r="J125" s="381"/>
      <c r="K125" s="381"/>
      <c r="L125" s="381"/>
      <c r="M125" s="381"/>
      <c r="N125" s="381"/>
      <c r="O125" s="381"/>
      <c r="P125" s="381"/>
      <c r="Q125" s="381"/>
      <c r="R125" s="381"/>
      <c r="S125" s="381"/>
      <c r="T125" s="382"/>
      <c r="U125" s="41" t="s">
        <v>100</v>
      </c>
    </row>
    <row r="126" spans="1:21" ht="14.25" customHeight="1" x14ac:dyDescent="0.25">
      <c r="A126" s="39" t="s">
        <v>100</v>
      </c>
      <c r="B126" s="39" t="s">
        <v>187</v>
      </c>
      <c r="C126" s="379" t="s">
        <v>186</v>
      </c>
      <c r="D126" s="381"/>
      <c r="E126" s="382"/>
      <c r="F126" s="380" t="s">
        <v>179</v>
      </c>
      <c r="G126" s="382"/>
      <c r="H126" s="378"/>
      <c r="I126" s="382"/>
      <c r="J126" s="378"/>
      <c r="K126" s="382"/>
      <c r="L126" s="37">
        <v>110.6622</v>
      </c>
      <c r="M126" s="378"/>
      <c r="N126" s="382"/>
      <c r="O126" s="39" t="s">
        <v>100</v>
      </c>
      <c r="P126" s="378"/>
      <c r="Q126" s="382"/>
      <c r="R126" s="378"/>
      <c r="S126" s="381"/>
      <c r="T126" s="382"/>
      <c r="U126" s="37">
        <v>48605.05</v>
      </c>
    </row>
    <row r="127" spans="1:21" ht="14.25" customHeight="1" x14ac:dyDescent="0.25">
      <c r="A127" s="39" t="s">
        <v>100</v>
      </c>
      <c r="B127" s="39" t="s">
        <v>357</v>
      </c>
      <c r="C127" s="379" t="s">
        <v>356</v>
      </c>
      <c r="D127" s="381"/>
      <c r="E127" s="382"/>
      <c r="F127" s="380" t="s">
        <v>179</v>
      </c>
      <c r="G127" s="382"/>
      <c r="H127" s="383">
        <v>97.2</v>
      </c>
      <c r="I127" s="382"/>
      <c r="J127" s="383">
        <v>1.1499999999999999</v>
      </c>
      <c r="K127" s="382"/>
      <c r="L127" s="37">
        <v>110.6622</v>
      </c>
      <c r="M127" s="378"/>
      <c r="N127" s="382"/>
      <c r="O127" s="39" t="s">
        <v>100</v>
      </c>
      <c r="P127" s="383">
        <v>439.22</v>
      </c>
      <c r="Q127" s="382"/>
      <c r="R127" s="383">
        <v>1</v>
      </c>
      <c r="S127" s="381"/>
      <c r="T127" s="382"/>
      <c r="U127" s="37">
        <v>48605.05</v>
      </c>
    </row>
    <row r="128" spans="1:21" ht="14.25" customHeight="1" x14ac:dyDescent="0.25">
      <c r="A128" s="39" t="s">
        <v>100</v>
      </c>
      <c r="B128" s="39" t="s">
        <v>183</v>
      </c>
      <c r="C128" s="379" t="s">
        <v>182</v>
      </c>
      <c r="D128" s="381"/>
      <c r="E128" s="382"/>
      <c r="F128" s="380" t="s">
        <v>100</v>
      </c>
      <c r="G128" s="382"/>
      <c r="H128" s="378"/>
      <c r="I128" s="382"/>
      <c r="J128" s="378"/>
      <c r="K128" s="382"/>
      <c r="L128" s="38"/>
      <c r="M128" s="378"/>
      <c r="N128" s="382"/>
      <c r="O128" s="39" t="s">
        <v>100</v>
      </c>
      <c r="P128" s="378"/>
      <c r="Q128" s="382"/>
      <c r="R128" s="378"/>
      <c r="S128" s="381"/>
      <c r="T128" s="382"/>
      <c r="U128" s="37">
        <v>0</v>
      </c>
    </row>
    <row r="129" spans="1:21" ht="14.25" customHeight="1" x14ac:dyDescent="0.25">
      <c r="A129" s="39" t="s">
        <v>100</v>
      </c>
      <c r="B129" s="39" t="s">
        <v>181</v>
      </c>
      <c r="C129" s="379" t="s">
        <v>180</v>
      </c>
      <c r="D129" s="381"/>
      <c r="E129" s="382"/>
      <c r="F129" s="380" t="s">
        <v>179</v>
      </c>
      <c r="G129" s="382"/>
      <c r="H129" s="378"/>
      <c r="I129" s="382"/>
      <c r="J129" s="378"/>
      <c r="K129" s="382"/>
      <c r="L129" s="38"/>
      <c r="M129" s="378"/>
      <c r="N129" s="382"/>
      <c r="O129" s="39" t="s">
        <v>100</v>
      </c>
      <c r="P129" s="378"/>
      <c r="Q129" s="382"/>
      <c r="R129" s="378"/>
      <c r="S129" s="381"/>
      <c r="T129" s="382"/>
      <c r="U129" s="37">
        <v>0</v>
      </c>
    </row>
    <row r="130" spans="1:21" ht="14.25" customHeight="1" x14ac:dyDescent="0.25">
      <c r="A130" s="39" t="s">
        <v>100</v>
      </c>
      <c r="B130" s="39" t="s">
        <v>178</v>
      </c>
      <c r="C130" s="379" t="s">
        <v>177</v>
      </c>
      <c r="D130" s="381"/>
      <c r="E130" s="382"/>
      <c r="F130" s="380" t="s">
        <v>100</v>
      </c>
      <c r="G130" s="382"/>
      <c r="H130" s="378"/>
      <c r="I130" s="382"/>
      <c r="J130" s="378"/>
      <c r="K130" s="382"/>
      <c r="L130" s="38"/>
      <c r="M130" s="378"/>
      <c r="N130" s="382"/>
      <c r="O130" s="39" t="s">
        <v>100</v>
      </c>
      <c r="P130" s="378"/>
      <c r="Q130" s="382"/>
      <c r="R130" s="378"/>
      <c r="S130" s="381"/>
      <c r="T130" s="382"/>
      <c r="U130" s="37">
        <v>0</v>
      </c>
    </row>
    <row r="131" spans="1:21" ht="14.25" customHeight="1" x14ac:dyDescent="0.25">
      <c r="A131" s="39" t="s">
        <v>100</v>
      </c>
      <c r="B131" s="39" t="s">
        <v>100</v>
      </c>
      <c r="C131" s="365" t="s">
        <v>166</v>
      </c>
      <c r="D131" s="381"/>
      <c r="E131" s="382"/>
      <c r="F131" s="380" t="s">
        <v>100</v>
      </c>
      <c r="G131" s="382"/>
      <c r="H131" s="378"/>
      <c r="I131" s="382"/>
      <c r="J131" s="378"/>
      <c r="K131" s="382"/>
      <c r="L131" s="38"/>
      <c r="M131" s="378"/>
      <c r="N131" s="382"/>
      <c r="O131" s="39" t="s">
        <v>100</v>
      </c>
      <c r="P131" s="378"/>
      <c r="Q131" s="382"/>
      <c r="R131" s="378"/>
      <c r="S131" s="381"/>
      <c r="T131" s="382"/>
      <c r="U131" s="35">
        <v>48605.05</v>
      </c>
    </row>
    <row r="132" spans="1:21" ht="38.85" customHeight="1" x14ac:dyDescent="0.25">
      <c r="A132" s="40" t="s">
        <v>69</v>
      </c>
      <c r="B132" s="39" t="s">
        <v>576</v>
      </c>
      <c r="C132" s="379" t="s">
        <v>575</v>
      </c>
      <c r="D132" s="381"/>
      <c r="E132" s="382"/>
      <c r="F132" s="380" t="s">
        <v>214</v>
      </c>
      <c r="G132" s="382"/>
      <c r="H132" s="383">
        <v>108.9</v>
      </c>
      <c r="I132" s="382"/>
      <c r="J132" s="384" t="s">
        <v>187</v>
      </c>
      <c r="K132" s="382"/>
      <c r="L132" s="37">
        <v>108.9</v>
      </c>
      <c r="M132" s="378"/>
      <c r="N132" s="382"/>
      <c r="O132" s="39" t="s">
        <v>100</v>
      </c>
      <c r="P132" s="383">
        <v>685.4</v>
      </c>
      <c r="Q132" s="382"/>
      <c r="R132" s="378"/>
      <c r="S132" s="381"/>
      <c r="T132" s="382"/>
      <c r="U132" s="37">
        <v>74640.06</v>
      </c>
    </row>
    <row r="133" spans="1:21" ht="14.25" customHeight="1" x14ac:dyDescent="0.25">
      <c r="A133" s="41" t="s">
        <v>100</v>
      </c>
      <c r="B133" s="41" t="s">
        <v>100</v>
      </c>
      <c r="C133" s="379" t="s">
        <v>165</v>
      </c>
      <c r="D133" s="381"/>
      <c r="E133" s="382"/>
      <c r="F133" s="380" t="s">
        <v>100</v>
      </c>
      <c r="G133" s="382"/>
      <c r="H133" s="378"/>
      <c r="I133" s="382"/>
      <c r="J133" s="379" t="s">
        <v>100</v>
      </c>
      <c r="K133" s="382"/>
      <c r="L133" s="39" t="s">
        <v>100</v>
      </c>
      <c r="M133" s="379" t="s">
        <v>100</v>
      </c>
      <c r="N133" s="382"/>
      <c r="O133" s="41" t="s">
        <v>100</v>
      </c>
      <c r="P133" s="378"/>
      <c r="Q133" s="382"/>
      <c r="R133" s="379" t="s">
        <v>100</v>
      </c>
      <c r="S133" s="381"/>
      <c r="T133" s="382"/>
      <c r="U133" s="37">
        <v>48605.05</v>
      </c>
    </row>
    <row r="134" spans="1:21" ht="28.35" customHeight="1" x14ac:dyDescent="0.25">
      <c r="A134" s="41" t="s">
        <v>100</v>
      </c>
      <c r="B134" s="39" t="s">
        <v>355</v>
      </c>
      <c r="C134" s="379" t="s">
        <v>354</v>
      </c>
      <c r="D134" s="381"/>
      <c r="E134" s="382"/>
      <c r="F134" s="380" t="s">
        <v>160</v>
      </c>
      <c r="G134" s="382"/>
      <c r="H134" s="383">
        <v>89</v>
      </c>
      <c r="I134" s="382"/>
      <c r="J134" s="383">
        <v>1</v>
      </c>
      <c r="K134" s="382"/>
      <c r="L134" s="37">
        <v>89</v>
      </c>
      <c r="M134" s="378"/>
      <c r="N134" s="382"/>
      <c r="O134" s="39" t="s">
        <v>100</v>
      </c>
      <c r="P134" s="378"/>
      <c r="Q134" s="382"/>
      <c r="R134" s="384" t="s">
        <v>100</v>
      </c>
      <c r="S134" s="381"/>
      <c r="T134" s="382"/>
      <c r="U134" s="37">
        <v>43258.49</v>
      </c>
    </row>
    <row r="135" spans="1:21" ht="28.35" customHeight="1" x14ac:dyDescent="0.25">
      <c r="A135" s="41" t="s">
        <v>100</v>
      </c>
      <c r="B135" s="39" t="s">
        <v>353</v>
      </c>
      <c r="C135" s="379" t="s">
        <v>352</v>
      </c>
      <c r="D135" s="381"/>
      <c r="E135" s="382"/>
      <c r="F135" s="380" t="s">
        <v>160</v>
      </c>
      <c r="G135" s="382"/>
      <c r="H135" s="383">
        <v>40</v>
      </c>
      <c r="I135" s="382"/>
      <c r="J135" s="383">
        <v>1</v>
      </c>
      <c r="K135" s="382"/>
      <c r="L135" s="37">
        <v>40</v>
      </c>
      <c r="M135" s="378"/>
      <c r="N135" s="382"/>
      <c r="O135" s="39" t="s">
        <v>100</v>
      </c>
      <c r="P135" s="378"/>
      <c r="Q135" s="382"/>
      <c r="R135" s="384" t="s">
        <v>100</v>
      </c>
      <c r="S135" s="381"/>
      <c r="T135" s="382"/>
      <c r="U135" s="37">
        <v>19442.02</v>
      </c>
    </row>
    <row r="136" spans="1:21" ht="14.25" customHeight="1" x14ac:dyDescent="0.25">
      <c r="A136" s="36" t="s">
        <v>100</v>
      </c>
      <c r="B136" s="36" t="s">
        <v>100</v>
      </c>
      <c r="C136" s="365" t="s">
        <v>136</v>
      </c>
      <c r="D136" s="381"/>
      <c r="E136" s="381"/>
      <c r="F136" s="381"/>
      <c r="G136" s="381"/>
      <c r="H136" s="381"/>
      <c r="I136" s="381"/>
      <c r="J136" s="381"/>
      <c r="K136" s="381"/>
      <c r="L136" s="382"/>
      <c r="M136" s="385" t="s">
        <v>100</v>
      </c>
      <c r="N136" s="381"/>
      <c r="O136" s="382"/>
      <c r="P136" s="386">
        <v>187823.86</v>
      </c>
      <c r="Q136" s="382"/>
      <c r="R136" s="369"/>
      <c r="S136" s="381"/>
      <c r="T136" s="382"/>
      <c r="U136" s="35">
        <v>185945.62</v>
      </c>
    </row>
    <row r="137" spans="1:21" ht="82.35" customHeight="1" x14ac:dyDescent="0.25">
      <c r="A137" s="44" t="s">
        <v>359</v>
      </c>
      <c r="B137" s="43" t="s">
        <v>350</v>
      </c>
      <c r="C137" s="365" t="s">
        <v>962</v>
      </c>
      <c r="D137" s="381"/>
      <c r="E137" s="382"/>
      <c r="F137" s="367" t="s">
        <v>349</v>
      </c>
      <c r="G137" s="382"/>
      <c r="H137" s="368">
        <v>0.39600000000000002</v>
      </c>
      <c r="I137" s="382"/>
      <c r="J137" s="368">
        <v>1</v>
      </c>
      <c r="K137" s="382"/>
      <c r="L137" s="35">
        <v>0.39600000000000002</v>
      </c>
      <c r="M137" s="369"/>
      <c r="N137" s="382"/>
      <c r="O137" s="42"/>
      <c r="P137" s="369"/>
      <c r="Q137" s="382"/>
      <c r="R137" s="369"/>
      <c r="S137" s="381"/>
      <c r="T137" s="382"/>
      <c r="U137" s="38"/>
    </row>
    <row r="138" spans="1:21" ht="50.25" customHeight="1" x14ac:dyDescent="0.25">
      <c r="A138" s="40" t="s">
        <v>100</v>
      </c>
      <c r="B138" s="39" t="s">
        <v>480</v>
      </c>
      <c r="C138" s="379" t="s">
        <v>479</v>
      </c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1"/>
      <c r="T138" s="382"/>
      <c r="U138" s="41" t="s">
        <v>100</v>
      </c>
    </row>
    <row r="139" spans="1:21" ht="14.25" customHeight="1" x14ac:dyDescent="0.25">
      <c r="A139" s="39" t="s">
        <v>100</v>
      </c>
      <c r="B139" s="39" t="s">
        <v>187</v>
      </c>
      <c r="C139" s="379" t="s">
        <v>186</v>
      </c>
      <c r="D139" s="381"/>
      <c r="E139" s="382"/>
      <c r="F139" s="380" t="s">
        <v>179</v>
      </c>
      <c r="G139" s="382"/>
      <c r="H139" s="378"/>
      <c r="I139" s="382"/>
      <c r="J139" s="378"/>
      <c r="K139" s="382"/>
      <c r="L139" s="38"/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0</v>
      </c>
    </row>
    <row r="140" spans="1:21" ht="14.25" customHeight="1" x14ac:dyDescent="0.25">
      <c r="A140" s="39" t="s">
        <v>100</v>
      </c>
      <c r="B140" s="39" t="s">
        <v>183</v>
      </c>
      <c r="C140" s="379" t="s">
        <v>182</v>
      </c>
      <c r="D140" s="381"/>
      <c r="E140" s="382"/>
      <c r="F140" s="380" t="s">
        <v>100</v>
      </c>
      <c r="G140" s="382"/>
      <c r="H140" s="378"/>
      <c r="I140" s="382"/>
      <c r="J140" s="378"/>
      <c r="K140" s="382"/>
      <c r="L140" s="38"/>
      <c r="M140" s="378"/>
      <c r="N140" s="382"/>
      <c r="O140" s="39" t="s">
        <v>100</v>
      </c>
      <c r="P140" s="378"/>
      <c r="Q140" s="382"/>
      <c r="R140" s="378"/>
      <c r="S140" s="381"/>
      <c r="T140" s="382"/>
      <c r="U140" s="37">
        <v>4071.21</v>
      </c>
    </row>
    <row r="141" spans="1:21" ht="14.25" customHeight="1" x14ac:dyDescent="0.25">
      <c r="A141" s="39" t="s">
        <v>100</v>
      </c>
      <c r="B141" s="39" t="s">
        <v>181</v>
      </c>
      <c r="C141" s="379" t="s">
        <v>180</v>
      </c>
      <c r="D141" s="381"/>
      <c r="E141" s="382"/>
      <c r="F141" s="380" t="s">
        <v>179</v>
      </c>
      <c r="G141" s="382"/>
      <c r="H141" s="378"/>
      <c r="I141" s="382"/>
      <c r="J141" s="378"/>
      <c r="K141" s="382"/>
      <c r="L141" s="37">
        <v>2.7779400000000001</v>
      </c>
      <c r="M141" s="378"/>
      <c r="N141" s="382"/>
      <c r="O141" s="39" t="s">
        <v>100</v>
      </c>
      <c r="P141" s="378"/>
      <c r="Q141" s="382"/>
      <c r="R141" s="378"/>
      <c r="S141" s="381"/>
      <c r="T141" s="382"/>
      <c r="U141" s="37">
        <v>2101.6799999999998</v>
      </c>
    </row>
    <row r="142" spans="1:21" ht="14.25" customHeight="1" x14ac:dyDescent="0.25">
      <c r="A142" s="39" t="s">
        <v>100</v>
      </c>
      <c r="B142" s="39" t="s">
        <v>348</v>
      </c>
      <c r="C142" s="379" t="s">
        <v>347</v>
      </c>
      <c r="D142" s="381"/>
      <c r="E142" s="382"/>
      <c r="F142" s="380" t="s">
        <v>218</v>
      </c>
      <c r="G142" s="382"/>
      <c r="H142" s="383">
        <v>6.1</v>
      </c>
      <c r="I142" s="382"/>
      <c r="J142" s="383">
        <v>1.1499999999999999</v>
      </c>
      <c r="K142" s="382"/>
      <c r="L142" s="37">
        <v>2.7779400000000001</v>
      </c>
      <c r="M142" s="378">
        <v>1061.99</v>
      </c>
      <c r="N142" s="382"/>
      <c r="O142" s="39" t="s">
        <v>346</v>
      </c>
      <c r="P142" s="383">
        <v>1465.55</v>
      </c>
      <c r="Q142" s="382"/>
      <c r="R142" s="378"/>
      <c r="S142" s="381"/>
      <c r="T142" s="382"/>
      <c r="U142" s="37">
        <v>4071.21</v>
      </c>
    </row>
    <row r="143" spans="1:21" ht="14.25" customHeight="1" x14ac:dyDescent="0.25">
      <c r="A143" s="39" t="s">
        <v>100</v>
      </c>
      <c r="B143" s="39" t="s">
        <v>252</v>
      </c>
      <c r="C143" s="379" t="s">
        <v>251</v>
      </c>
      <c r="D143" s="381"/>
      <c r="E143" s="382"/>
      <c r="F143" s="380" t="s">
        <v>179</v>
      </c>
      <c r="G143" s="382"/>
      <c r="H143" s="383">
        <v>6.1</v>
      </c>
      <c r="I143" s="382"/>
      <c r="J143" s="383">
        <v>1.1499999999999999</v>
      </c>
      <c r="K143" s="382"/>
      <c r="L143" s="37">
        <v>2.7779400000000001</v>
      </c>
      <c r="M143" s="378"/>
      <c r="N143" s="382"/>
      <c r="O143" s="39" t="s">
        <v>100</v>
      </c>
      <c r="P143" s="383">
        <v>756.56</v>
      </c>
      <c r="Q143" s="382"/>
      <c r="R143" s="383">
        <v>1</v>
      </c>
      <c r="S143" s="381"/>
      <c r="T143" s="382"/>
      <c r="U143" s="37">
        <v>2101.6799999999998</v>
      </c>
    </row>
    <row r="144" spans="1:21" ht="14.25" customHeight="1" x14ac:dyDescent="0.25">
      <c r="A144" s="39" t="s">
        <v>100</v>
      </c>
      <c r="B144" s="39" t="s">
        <v>178</v>
      </c>
      <c r="C144" s="379" t="s">
        <v>177</v>
      </c>
      <c r="D144" s="381"/>
      <c r="E144" s="382"/>
      <c r="F144" s="380" t="s">
        <v>100</v>
      </c>
      <c r="G144" s="382"/>
      <c r="H144" s="378"/>
      <c r="I144" s="382"/>
      <c r="J144" s="378"/>
      <c r="K144" s="382"/>
      <c r="L144" s="38"/>
      <c r="M144" s="378"/>
      <c r="N144" s="382"/>
      <c r="O144" s="39" t="s">
        <v>100</v>
      </c>
      <c r="P144" s="378"/>
      <c r="Q144" s="382"/>
      <c r="R144" s="378"/>
      <c r="S144" s="381"/>
      <c r="T144" s="382"/>
      <c r="U144" s="37">
        <v>0</v>
      </c>
    </row>
    <row r="145" spans="1:21" ht="14.25" customHeight="1" x14ac:dyDescent="0.25">
      <c r="A145" s="39" t="s">
        <v>100</v>
      </c>
      <c r="B145" s="39" t="s">
        <v>100</v>
      </c>
      <c r="C145" s="365" t="s">
        <v>166</v>
      </c>
      <c r="D145" s="381"/>
      <c r="E145" s="382"/>
      <c r="F145" s="380" t="s">
        <v>100</v>
      </c>
      <c r="G145" s="382"/>
      <c r="H145" s="378"/>
      <c r="I145" s="382"/>
      <c r="J145" s="378"/>
      <c r="K145" s="382"/>
      <c r="L145" s="38"/>
      <c r="M145" s="378"/>
      <c r="N145" s="382"/>
      <c r="O145" s="39" t="s">
        <v>100</v>
      </c>
      <c r="P145" s="378"/>
      <c r="Q145" s="382"/>
      <c r="R145" s="378"/>
      <c r="S145" s="381"/>
      <c r="T145" s="382"/>
      <c r="U145" s="35">
        <v>6172.89</v>
      </c>
    </row>
    <row r="146" spans="1:21" ht="14.25" customHeight="1" x14ac:dyDescent="0.25">
      <c r="A146" s="41" t="s">
        <v>100</v>
      </c>
      <c r="B146" s="41" t="s">
        <v>100</v>
      </c>
      <c r="C146" s="379" t="s">
        <v>165</v>
      </c>
      <c r="D146" s="381"/>
      <c r="E146" s="382"/>
      <c r="F146" s="380" t="s">
        <v>100</v>
      </c>
      <c r="G146" s="382"/>
      <c r="H146" s="378"/>
      <c r="I146" s="382"/>
      <c r="J146" s="379" t="s">
        <v>100</v>
      </c>
      <c r="K146" s="382"/>
      <c r="L146" s="39" t="s">
        <v>100</v>
      </c>
      <c r="M146" s="379" t="s">
        <v>100</v>
      </c>
      <c r="N146" s="382"/>
      <c r="O146" s="41" t="s">
        <v>100</v>
      </c>
      <c r="P146" s="378"/>
      <c r="Q146" s="382"/>
      <c r="R146" s="379" t="s">
        <v>100</v>
      </c>
      <c r="S146" s="381"/>
      <c r="T146" s="382"/>
      <c r="U146" s="37">
        <v>2101.6799999999998</v>
      </c>
    </row>
    <row r="147" spans="1:21" ht="38.85" customHeight="1" x14ac:dyDescent="0.25">
      <c r="A147" s="41" t="s">
        <v>100</v>
      </c>
      <c r="B147" s="39" t="s">
        <v>337</v>
      </c>
      <c r="C147" s="379" t="s">
        <v>336</v>
      </c>
      <c r="D147" s="381"/>
      <c r="E147" s="382"/>
      <c r="F147" s="380" t="s">
        <v>160</v>
      </c>
      <c r="G147" s="382"/>
      <c r="H147" s="383">
        <v>92</v>
      </c>
      <c r="I147" s="382"/>
      <c r="J147" s="383">
        <v>1</v>
      </c>
      <c r="K147" s="382"/>
      <c r="L147" s="37">
        <v>92</v>
      </c>
      <c r="M147" s="378"/>
      <c r="N147" s="382"/>
      <c r="O147" s="39" t="s">
        <v>100</v>
      </c>
      <c r="P147" s="378"/>
      <c r="Q147" s="382"/>
      <c r="R147" s="384" t="s">
        <v>100</v>
      </c>
      <c r="S147" s="381"/>
      <c r="T147" s="382"/>
      <c r="U147" s="37">
        <v>1933.55</v>
      </c>
    </row>
    <row r="148" spans="1:21" ht="38.85" customHeight="1" x14ac:dyDescent="0.25">
      <c r="A148" s="41" t="s">
        <v>100</v>
      </c>
      <c r="B148" s="39" t="s">
        <v>335</v>
      </c>
      <c r="C148" s="379" t="s">
        <v>334</v>
      </c>
      <c r="D148" s="381"/>
      <c r="E148" s="382"/>
      <c r="F148" s="380" t="s">
        <v>160</v>
      </c>
      <c r="G148" s="382"/>
      <c r="H148" s="383">
        <v>46</v>
      </c>
      <c r="I148" s="382"/>
      <c r="J148" s="383">
        <v>1</v>
      </c>
      <c r="K148" s="382"/>
      <c r="L148" s="37">
        <v>46</v>
      </c>
      <c r="M148" s="378"/>
      <c r="N148" s="382"/>
      <c r="O148" s="39" t="s">
        <v>100</v>
      </c>
      <c r="P148" s="378"/>
      <c r="Q148" s="382"/>
      <c r="R148" s="384" t="s">
        <v>100</v>
      </c>
      <c r="S148" s="381"/>
      <c r="T148" s="382"/>
      <c r="U148" s="37">
        <v>966.77</v>
      </c>
    </row>
    <row r="149" spans="1:21" ht="14.25" customHeight="1" x14ac:dyDescent="0.25">
      <c r="A149" s="36" t="s">
        <v>100</v>
      </c>
      <c r="B149" s="36" t="s">
        <v>100</v>
      </c>
      <c r="C149" s="365" t="s">
        <v>136</v>
      </c>
      <c r="D149" s="381"/>
      <c r="E149" s="381"/>
      <c r="F149" s="381"/>
      <c r="G149" s="381"/>
      <c r="H149" s="381"/>
      <c r="I149" s="381"/>
      <c r="J149" s="381"/>
      <c r="K149" s="381"/>
      <c r="L149" s="382"/>
      <c r="M149" s="385" t="s">
        <v>100</v>
      </c>
      <c r="N149" s="381"/>
      <c r="O149" s="382"/>
      <c r="P149" s="386">
        <v>22912.15</v>
      </c>
      <c r="Q149" s="382"/>
      <c r="R149" s="369"/>
      <c r="S149" s="381"/>
      <c r="T149" s="382"/>
      <c r="U149" s="35">
        <v>9073.2099999999991</v>
      </c>
    </row>
    <row r="150" spans="1:21" ht="60.75" customHeight="1" x14ac:dyDescent="0.25">
      <c r="A150" s="44" t="s">
        <v>351</v>
      </c>
      <c r="B150" s="43" t="s">
        <v>344</v>
      </c>
      <c r="C150" s="365" t="s">
        <v>961</v>
      </c>
      <c r="D150" s="381"/>
      <c r="E150" s="382"/>
      <c r="F150" s="367" t="s">
        <v>343</v>
      </c>
      <c r="G150" s="382"/>
      <c r="H150" s="368">
        <v>3.96</v>
      </c>
      <c r="I150" s="382"/>
      <c r="J150" s="368">
        <v>1</v>
      </c>
      <c r="K150" s="382"/>
      <c r="L150" s="35">
        <v>3.96</v>
      </c>
      <c r="M150" s="369"/>
      <c r="N150" s="382"/>
      <c r="O150" s="42"/>
      <c r="P150" s="369"/>
      <c r="Q150" s="382"/>
      <c r="R150" s="369"/>
      <c r="S150" s="381"/>
      <c r="T150" s="382"/>
      <c r="U150" s="38"/>
    </row>
    <row r="151" spans="1:21" ht="50.25" customHeight="1" x14ac:dyDescent="0.25">
      <c r="A151" s="40" t="s">
        <v>100</v>
      </c>
      <c r="B151" s="39" t="s">
        <v>480</v>
      </c>
      <c r="C151" s="379" t="s">
        <v>479</v>
      </c>
      <c r="D151" s="381"/>
      <c r="E151" s="381"/>
      <c r="F151" s="381"/>
      <c r="G151" s="381"/>
      <c r="H151" s="381"/>
      <c r="I151" s="381"/>
      <c r="J151" s="381"/>
      <c r="K151" s="381"/>
      <c r="L151" s="381"/>
      <c r="M151" s="381"/>
      <c r="N151" s="381"/>
      <c r="O151" s="381"/>
      <c r="P151" s="381"/>
      <c r="Q151" s="381"/>
      <c r="R151" s="381"/>
      <c r="S151" s="381"/>
      <c r="T151" s="382"/>
      <c r="U151" s="41" t="s">
        <v>100</v>
      </c>
    </row>
    <row r="152" spans="1:21" ht="14.25" customHeight="1" x14ac:dyDescent="0.25">
      <c r="A152" s="39" t="s">
        <v>100</v>
      </c>
      <c r="B152" s="39" t="s">
        <v>187</v>
      </c>
      <c r="C152" s="379" t="s">
        <v>186</v>
      </c>
      <c r="D152" s="381"/>
      <c r="E152" s="382"/>
      <c r="F152" s="380" t="s">
        <v>179</v>
      </c>
      <c r="G152" s="382"/>
      <c r="H152" s="378"/>
      <c r="I152" s="382"/>
      <c r="J152" s="378"/>
      <c r="K152" s="382"/>
      <c r="L152" s="37">
        <v>57.061619999999998</v>
      </c>
      <c r="M152" s="378"/>
      <c r="N152" s="382"/>
      <c r="O152" s="39" t="s">
        <v>100</v>
      </c>
      <c r="P152" s="378"/>
      <c r="Q152" s="382"/>
      <c r="R152" s="378"/>
      <c r="S152" s="381"/>
      <c r="T152" s="382"/>
      <c r="U152" s="37">
        <v>28540.51</v>
      </c>
    </row>
    <row r="153" spans="1:21" ht="14.25" customHeight="1" x14ac:dyDescent="0.25">
      <c r="A153" s="39" t="s">
        <v>100</v>
      </c>
      <c r="B153" s="39" t="s">
        <v>330</v>
      </c>
      <c r="C153" s="379" t="s">
        <v>329</v>
      </c>
      <c r="D153" s="381"/>
      <c r="E153" s="382"/>
      <c r="F153" s="380" t="s">
        <v>179</v>
      </c>
      <c r="G153" s="382"/>
      <c r="H153" s="383">
        <v>12.53</v>
      </c>
      <c r="I153" s="382"/>
      <c r="J153" s="383">
        <v>1.1499999999999999</v>
      </c>
      <c r="K153" s="382"/>
      <c r="L153" s="37">
        <v>57.061619999999998</v>
      </c>
      <c r="M153" s="378"/>
      <c r="N153" s="382"/>
      <c r="O153" s="39" t="s">
        <v>100</v>
      </c>
      <c r="P153" s="383">
        <v>500.17</v>
      </c>
      <c r="Q153" s="382"/>
      <c r="R153" s="383">
        <v>1</v>
      </c>
      <c r="S153" s="381"/>
      <c r="T153" s="382"/>
      <c r="U153" s="37">
        <v>28540.51</v>
      </c>
    </row>
    <row r="154" spans="1:21" ht="14.25" customHeight="1" x14ac:dyDescent="0.25">
      <c r="A154" s="39" t="s">
        <v>100</v>
      </c>
      <c r="B154" s="39" t="s">
        <v>183</v>
      </c>
      <c r="C154" s="379" t="s">
        <v>182</v>
      </c>
      <c r="D154" s="381"/>
      <c r="E154" s="382"/>
      <c r="F154" s="380" t="s">
        <v>100</v>
      </c>
      <c r="G154" s="382"/>
      <c r="H154" s="378"/>
      <c r="I154" s="382"/>
      <c r="J154" s="378"/>
      <c r="K154" s="382"/>
      <c r="L154" s="38"/>
      <c r="M154" s="378"/>
      <c r="N154" s="382"/>
      <c r="O154" s="39" t="s">
        <v>100</v>
      </c>
      <c r="P154" s="378"/>
      <c r="Q154" s="382"/>
      <c r="R154" s="378"/>
      <c r="S154" s="381"/>
      <c r="T154" s="382"/>
      <c r="U154" s="37">
        <v>4885.47</v>
      </c>
    </row>
    <row r="155" spans="1:21" ht="14.25" customHeight="1" x14ac:dyDescent="0.25">
      <c r="A155" s="39" t="s">
        <v>100</v>
      </c>
      <c r="B155" s="39" t="s">
        <v>181</v>
      </c>
      <c r="C155" s="379" t="s">
        <v>180</v>
      </c>
      <c r="D155" s="381"/>
      <c r="E155" s="382"/>
      <c r="F155" s="380" t="s">
        <v>179</v>
      </c>
      <c r="G155" s="382"/>
      <c r="H155" s="378"/>
      <c r="I155" s="382"/>
      <c r="J155" s="378"/>
      <c r="K155" s="382"/>
      <c r="L155" s="37">
        <v>11.931480000000001</v>
      </c>
      <c r="M155" s="378"/>
      <c r="N155" s="382"/>
      <c r="O155" s="39" t="s">
        <v>100</v>
      </c>
      <c r="P155" s="378"/>
      <c r="Q155" s="382"/>
      <c r="R155" s="378"/>
      <c r="S155" s="381"/>
      <c r="T155" s="382"/>
      <c r="U155" s="37">
        <v>6720.05</v>
      </c>
    </row>
    <row r="156" spans="1:21" ht="18.95" customHeight="1" x14ac:dyDescent="0.25">
      <c r="A156" s="39" t="s">
        <v>100</v>
      </c>
      <c r="B156" s="39" t="s">
        <v>342</v>
      </c>
      <c r="C156" s="379" t="s">
        <v>341</v>
      </c>
      <c r="D156" s="381"/>
      <c r="E156" s="382"/>
      <c r="F156" s="380" t="s">
        <v>218</v>
      </c>
      <c r="G156" s="382"/>
      <c r="H156" s="383">
        <v>10.5</v>
      </c>
      <c r="I156" s="382"/>
      <c r="J156" s="383">
        <v>1.1499999999999999</v>
      </c>
      <c r="K156" s="382"/>
      <c r="L156" s="37">
        <v>47.817</v>
      </c>
      <c r="M156" s="378">
        <v>2.41</v>
      </c>
      <c r="N156" s="382"/>
      <c r="O156" s="39" t="s">
        <v>340</v>
      </c>
      <c r="P156" s="383">
        <v>2.68</v>
      </c>
      <c r="Q156" s="382"/>
      <c r="R156" s="378"/>
      <c r="S156" s="381"/>
      <c r="T156" s="382"/>
      <c r="U156" s="37">
        <v>128.15</v>
      </c>
    </row>
    <row r="157" spans="1:21" ht="36.6" customHeight="1" x14ac:dyDescent="0.25">
      <c r="A157" s="39" t="s">
        <v>100</v>
      </c>
      <c r="B157" s="39" t="s">
        <v>339</v>
      </c>
      <c r="C157" s="379" t="s">
        <v>338</v>
      </c>
      <c r="D157" s="381"/>
      <c r="E157" s="382"/>
      <c r="F157" s="380" t="s">
        <v>218</v>
      </c>
      <c r="G157" s="382"/>
      <c r="H157" s="383">
        <v>2.62</v>
      </c>
      <c r="I157" s="382"/>
      <c r="J157" s="383">
        <v>1.1499999999999999</v>
      </c>
      <c r="K157" s="382"/>
      <c r="L157" s="37">
        <v>11.931480000000001</v>
      </c>
      <c r="M157" s="378"/>
      <c r="N157" s="382"/>
      <c r="O157" s="39" t="s">
        <v>100</v>
      </c>
      <c r="P157" s="383">
        <v>398.72</v>
      </c>
      <c r="Q157" s="382"/>
      <c r="R157" s="378"/>
      <c r="S157" s="381"/>
      <c r="T157" s="382"/>
      <c r="U157" s="37">
        <v>4757.32</v>
      </c>
    </row>
    <row r="158" spans="1:21" ht="14.25" customHeight="1" x14ac:dyDescent="0.25">
      <c r="A158" s="39" t="s">
        <v>100</v>
      </c>
      <c r="B158" s="39" t="s">
        <v>222</v>
      </c>
      <c r="C158" s="379" t="s">
        <v>221</v>
      </c>
      <c r="D158" s="381"/>
      <c r="E158" s="382"/>
      <c r="F158" s="380" t="s">
        <v>179</v>
      </c>
      <c r="G158" s="382"/>
      <c r="H158" s="383">
        <v>2.62</v>
      </c>
      <c r="I158" s="382"/>
      <c r="J158" s="383">
        <v>1.1499999999999999</v>
      </c>
      <c r="K158" s="382"/>
      <c r="L158" s="37">
        <v>11.931480000000001</v>
      </c>
      <c r="M158" s="378"/>
      <c r="N158" s="382"/>
      <c r="O158" s="39" t="s">
        <v>100</v>
      </c>
      <c r="P158" s="383">
        <v>563.22</v>
      </c>
      <c r="Q158" s="382"/>
      <c r="R158" s="383">
        <v>1</v>
      </c>
      <c r="S158" s="381"/>
      <c r="T158" s="382"/>
      <c r="U158" s="37">
        <v>6720.05</v>
      </c>
    </row>
    <row r="159" spans="1:21" ht="14.25" customHeight="1" x14ac:dyDescent="0.25">
      <c r="A159" s="39" t="s">
        <v>100</v>
      </c>
      <c r="B159" s="39" t="s">
        <v>178</v>
      </c>
      <c r="C159" s="379" t="s">
        <v>177</v>
      </c>
      <c r="D159" s="381"/>
      <c r="E159" s="382"/>
      <c r="F159" s="380" t="s">
        <v>100</v>
      </c>
      <c r="G159" s="382"/>
      <c r="H159" s="378"/>
      <c r="I159" s="382"/>
      <c r="J159" s="378"/>
      <c r="K159" s="382"/>
      <c r="L159" s="38"/>
      <c r="M159" s="378"/>
      <c r="N159" s="382"/>
      <c r="O159" s="39" t="s">
        <v>100</v>
      </c>
      <c r="P159" s="378"/>
      <c r="Q159" s="382"/>
      <c r="R159" s="378"/>
      <c r="S159" s="381"/>
      <c r="T159" s="382"/>
      <c r="U159" s="37">
        <v>0</v>
      </c>
    </row>
    <row r="160" spans="1:21" ht="14.25" customHeight="1" x14ac:dyDescent="0.25">
      <c r="A160" s="39" t="s">
        <v>100</v>
      </c>
      <c r="B160" s="39" t="s">
        <v>100</v>
      </c>
      <c r="C160" s="365" t="s">
        <v>166</v>
      </c>
      <c r="D160" s="381"/>
      <c r="E160" s="382"/>
      <c r="F160" s="380" t="s">
        <v>100</v>
      </c>
      <c r="G160" s="382"/>
      <c r="H160" s="378"/>
      <c r="I160" s="382"/>
      <c r="J160" s="378"/>
      <c r="K160" s="382"/>
      <c r="L160" s="38"/>
      <c r="M160" s="378"/>
      <c r="N160" s="382"/>
      <c r="O160" s="39" t="s">
        <v>100</v>
      </c>
      <c r="P160" s="378"/>
      <c r="Q160" s="382"/>
      <c r="R160" s="378"/>
      <c r="S160" s="381"/>
      <c r="T160" s="382"/>
      <c r="U160" s="35">
        <v>40146.03</v>
      </c>
    </row>
    <row r="161" spans="1:21" ht="14.25" customHeight="1" x14ac:dyDescent="0.25">
      <c r="A161" s="41" t="s">
        <v>100</v>
      </c>
      <c r="B161" s="41" t="s">
        <v>100</v>
      </c>
      <c r="C161" s="379" t="s">
        <v>165</v>
      </c>
      <c r="D161" s="381"/>
      <c r="E161" s="382"/>
      <c r="F161" s="380" t="s">
        <v>100</v>
      </c>
      <c r="G161" s="382"/>
      <c r="H161" s="378"/>
      <c r="I161" s="382"/>
      <c r="J161" s="379" t="s">
        <v>100</v>
      </c>
      <c r="K161" s="382"/>
      <c r="L161" s="39" t="s">
        <v>100</v>
      </c>
      <c r="M161" s="379" t="s">
        <v>100</v>
      </c>
      <c r="N161" s="382"/>
      <c r="O161" s="41" t="s">
        <v>100</v>
      </c>
      <c r="P161" s="378"/>
      <c r="Q161" s="382"/>
      <c r="R161" s="379" t="s">
        <v>100</v>
      </c>
      <c r="S161" s="381"/>
      <c r="T161" s="382"/>
      <c r="U161" s="37">
        <v>35260.559999999998</v>
      </c>
    </row>
    <row r="162" spans="1:21" ht="38.85" customHeight="1" x14ac:dyDescent="0.25">
      <c r="A162" s="41" t="s">
        <v>100</v>
      </c>
      <c r="B162" s="39" t="s">
        <v>337</v>
      </c>
      <c r="C162" s="379" t="s">
        <v>336</v>
      </c>
      <c r="D162" s="381"/>
      <c r="E162" s="382"/>
      <c r="F162" s="380" t="s">
        <v>160</v>
      </c>
      <c r="G162" s="382"/>
      <c r="H162" s="383">
        <v>92</v>
      </c>
      <c r="I162" s="382"/>
      <c r="J162" s="383">
        <v>1</v>
      </c>
      <c r="K162" s="382"/>
      <c r="L162" s="37">
        <v>92</v>
      </c>
      <c r="M162" s="378"/>
      <c r="N162" s="382"/>
      <c r="O162" s="39" t="s">
        <v>100</v>
      </c>
      <c r="P162" s="378"/>
      <c r="Q162" s="382"/>
      <c r="R162" s="384" t="s">
        <v>100</v>
      </c>
      <c r="S162" s="381"/>
      <c r="T162" s="382"/>
      <c r="U162" s="37">
        <v>32439.72</v>
      </c>
    </row>
    <row r="163" spans="1:21" ht="38.85" customHeight="1" x14ac:dyDescent="0.25">
      <c r="A163" s="41" t="s">
        <v>100</v>
      </c>
      <c r="B163" s="39" t="s">
        <v>335</v>
      </c>
      <c r="C163" s="379" t="s">
        <v>334</v>
      </c>
      <c r="D163" s="381"/>
      <c r="E163" s="382"/>
      <c r="F163" s="380" t="s">
        <v>160</v>
      </c>
      <c r="G163" s="382"/>
      <c r="H163" s="383">
        <v>46</v>
      </c>
      <c r="I163" s="382"/>
      <c r="J163" s="383">
        <v>1</v>
      </c>
      <c r="K163" s="382"/>
      <c r="L163" s="37">
        <v>46</v>
      </c>
      <c r="M163" s="378"/>
      <c r="N163" s="382"/>
      <c r="O163" s="39" t="s">
        <v>100</v>
      </c>
      <c r="P163" s="378"/>
      <c r="Q163" s="382"/>
      <c r="R163" s="384" t="s">
        <v>100</v>
      </c>
      <c r="S163" s="381"/>
      <c r="T163" s="382"/>
      <c r="U163" s="37">
        <v>16219.86</v>
      </c>
    </row>
    <row r="164" spans="1:21" ht="14.25" customHeight="1" x14ac:dyDescent="0.25">
      <c r="A164" s="36" t="s">
        <v>100</v>
      </c>
      <c r="B164" s="36" t="s">
        <v>100</v>
      </c>
      <c r="C164" s="365" t="s">
        <v>136</v>
      </c>
      <c r="D164" s="381"/>
      <c r="E164" s="381"/>
      <c r="F164" s="381"/>
      <c r="G164" s="381"/>
      <c r="H164" s="381"/>
      <c r="I164" s="381"/>
      <c r="J164" s="381"/>
      <c r="K164" s="381"/>
      <c r="L164" s="382"/>
      <c r="M164" s="385" t="s">
        <v>100</v>
      </c>
      <c r="N164" s="381"/>
      <c r="O164" s="382"/>
      <c r="P164" s="386">
        <v>22425.66</v>
      </c>
      <c r="Q164" s="382"/>
      <c r="R164" s="369"/>
      <c r="S164" s="381"/>
      <c r="T164" s="382"/>
      <c r="U164" s="35">
        <v>88805.61</v>
      </c>
    </row>
    <row r="165" spans="1:21" ht="50.25" customHeight="1" x14ac:dyDescent="0.25">
      <c r="A165" s="40" t="s">
        <v>345</v>
      </c>
      <c r="B165" s="39" t="s">
        <v>141</v>
      </c>
      <c r="C165" s="379" t="s">
        <v>960</v>
      </c>
      <c r="D165" s="381"/>
      <c r="E165" s="382"/>
      <c r="F165" s="380" t="s">
        <v>140</v>
      </c>
      <c r="G165" s="382"/>
      <c r="H165" s="383">
        <v>356.4</v>
      </c>
      <c r="I165" s="382"/>
      <c r="J165" s="383">
        <v>1</v>
      </c>
      <c r="K165" s="382"/>
      <c r="L165" s="37">
        <v>356.4</v>
      </c>
      <c r="M165" s="378"/>
      <c r="N165" s="382"/>
      <c r="O165" s="38"/>
      <c r="P165" s="383">
        <v>101.28</v>
      </c>
      <c r="Q165" s="382"/>
      <c r="R165" s="383">
        <v>1</v>
      </c>
      <c r="S165" s="381"/>
      <c r="T165" s="382"/>
      <c r="U165" s="37">
        <v>36096.19</v>
      </c>
    </row>
    <row r="166" spans="1:21" ht="14.25" customHeight="1" x14ac:dyDescent="0.25">
      <c r="A166" s="36" t="s">
        <v>100</v>
      </c>
      <c r="B166" s="36" t="s">
        <v>100</v>
      </c>
      <c r="C166" s="365" t="s">
        <v>136</v>
      </c>
      <c r="D166" s="381"/>
      <c r="E166" s="381"/>
      <c r="F166" s="381"/>
      <c r="G166" s="381"/>
      <c r="H166" s="381"/>
      <c r="I166" s="381"/>
      <c r="J166" s="381"/>
      <c r="K166" s="381"/>
      <c r="L166" s="382"/>
      <c r="M166" s="385" t="s">
        <v>100</v>
      </c>
      <c r="N166" s="381"/>
      <c r="O166" s="382"/>
      <c r="P166" s="386">
        <v>101.28</v>
      </c>
      <c r="Q166" s="382"/>
      <c r="R166" s="369"/>
      <c r="S166" s="381"/>
      <c r="T166" s="382"/>
      <c r="U166" s="35">
        <v>36096.19</v>
      </c>
    </row>
    <row r="167" spans="1:21" ht="104.25" customHeight="1" x14ac:dyDescent="0.25">
      <c r="A167" s="40" t="s">
        <v>333</v>
      </c>
      <c r="B167" s="39" t="s">
        <v>567</v>
      </c>
      <c r="C167" s="379" t="s">
        <v>959</v>
      </c>
      <c r="D167" s="381"/>
      <c r="E167" s="382"/>
      <c r="F167" s="380" t="s">
        <v>137</v>
      </c>
      <c r="G167" s="382"/>
      <c r="H167" s="383">
        <v>356.4</v>
      </c>
      <c r="I167" s="382"/>
      <c r="J167" s="383">
        <v>1</v>
      </c>
      <c r="K167" s="382"/>
      <c r="L167" s="37">
        <v>356.4</v>
      </c>
      <c r="M167" s="378"/>
      <c r="N167" s="382"/>
      <c r="O167" s="38"/>
      <c r="P167" s="383">
        <v>369.3</v>
      </c>
      <c r="Q167" s="382"/>
      <c r="R167" s="383">
        <v>1</v>
      </c>
      <c r="S167" s="381"/>
      <c r="T167" s="382"/>
      <c r="U167" s="37">
        <v>131618.51999999999</v>
      </c>
    </row>
    <row r="168" spans="1:21" ht="14.25" customHeight="1" x14ac:dyDescent="0.25">
      <c r="A168" s="36" t="s">
        <v>100</v>
      </c>
      <c r="B168" s="36" t="s">
        <v>100</v>
      </c>
      <c r="C168" s="365" t="s">
        <v>136</v>
      </c>
      <c r="D168" s="381"/>
      <c r="E168" s="381"/>
      <c r="F168" s="381"/>
      <c r="G168" s="381"/>
      <c r="H168" s="381"/>
      <c r="I168" s="381"/>
      <c r="J168" s="381"/>
      <c r="K168" s="381"/>
      <c r="L168" s="382"/>
      <c r="M168" s="385" t="s">
        <v>100</v>
      </c>
      <c r="N168" s="381"/>
      <c r="O168" s="382"/>
      <c r="P168" s="386">
        <v>369.3</v>
      </c>
      <c r="Q168" s="382"/>
      <c r="R168" s="369"/>
      <c r="S168" s="381"/>
      <c r="T168" s="382"/>
      <c r="U168" s="35">
        <v>131618.51999999999</v>
      </c>
    </row>
    <row r="169" spans="1:21" ht="14.25" customHeight="1" x14ac:dyDescent="0.25"/>
    <row r="170" spans="1:21" ht="14.25" customHeight="1" x14ac:dyDescent="0.25">
      <c r="A170" s="34" t="s">
        <v>100</v>
      </c>
      <c r="B170" s="34" t="s">
        <v>100</v>
      </c>
      <c r="C170" s="387" t="s">
        <v>133</v>
      </c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2"/>
      <c r="P170" s="388" t="s">
        <v>100</v>
      </c>
      <c r="Q170" s="382"/>
      <c r="R170" s="388" t="s">
        <v>100</v>
      </c>
      <c r="S170" s="381"/>
      <c r="T170" s="382"/>
      <c r="U170" s="33" t="s">
        <v>100</v>
      </c>
    </row>
    <row r="171" spans="1:21" ht="14.25" customHeight="1" x14ac:dyDescent="0.25">
      <c r="A171" s="34" t="s">
        <v>100</v>
      </c>
      <c r="B171" s="34" t="s">
        <v>100</v>
      </c>
      <c r="C171" s="387" t="s">
        <v>135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2"/>
      <c r="P171" s="388" t="s">
        <v>100</v>
      </c>
      <c r="Q171" s="382"/>
      <c r="R171" s="388" t="s">
        <v>100</v>
      </c>
      <c r="S171" s="381"/>
      <c r="T171" s="382"/>
      <c r="U171" s="33" t="s">
        <v>958</v>
      </c>
    </row>
    <row r="172" spans="1:21" ht="14.25" customHeight="1" x14ac:dyDescent="0.25">
      <c r="A172" s="34" t="s">
        <v>100</v>
      </c>
      <c r="B172" s="34" t="s">
        <v>100</v>
      </c>
      <c r="C172" s="387" t="s">
        <v>155</v>
      </c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2"/>
      <c r="P172" s="388" t="s">
        <v>100</v>
      </c>
      <c r="Q172" s="382"/>
      <c r="R172" s="388" t="s">
        <v>100</v>
      </c>
      <c r="S172" s="381"/>
      <c r="T172" s="382"/>
      <c r="U172" s="33" t="s">
        <v>957</v>
      </c>
    </row>
    <row r="173" spans="1:21" ht="14.25" customHeight="1" x14ac:dyDescent="0.25">
      <c r="A173" s="34" t="s">
        <v>100</v>
      </c>
      <c r="B173" s="34" t="s">
        <v>100</v>
      </c>
      <c r="C173" s="387" t="s">
        <v>154</v>
      </c>
      <c r="D173" s="381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2"/>
      <c r="P173" s="388" t="s">
        <v>100</v>
      </c>
      <c r="Q173" s="382"/>
      <c r="R173" s="388" t="s">
        <v>100</v>
      </c>
      <c r="S173" s="381"/>
      <c r="T173" s="382"/>
      <c r="U173" s="33" t="s">
        <v>956</v>
      </c>
    </row>
    <row r="174" spans="1:21" ht="14.25" customHeight="1" x14ac:dyDescent="0.25">
      <c r="A174" s="34" t="s">
        <v>100</v>
      </c>
      <c r="B174" s="34" t="s">
        <v>100</v>
      </c>
      <c r="C174" s="387" t="s">
        <v>153</v>
      </c>
      <c r="D174" s="381"/>
      <c r="E174" s="381"/>
      <c r="F174" s="381"/>
      <c r="G174" s="381"/>
      <c r="H174" s="381"/>
      <c r="I174" s="381"/>
      <c r="J174" s="381"/>
      <c r="K174" s="381"/>
      <c r="L174" s="381"/>
      <c r="M174" s="381"/>
      <c r="N174" s="381"/>
      <c r="O174" s="382"/>
      <c r="P174" s="388" t="s">
        <v>100</v>
      </c>
      <c r="Q174" s="382"/>
      <c r="R174" s="388" t="s">
        <v>100</v>
      </c>
      <c r="S174" s="381"/>
      <c r="T174" s="382"/>
      <c r="U174" s="33" t="s">
        <v>955</v>
      </c>
    </row>
    <row r="175" spans="1:21" ht="14.25" customHeight="1" x14ac:dyDescent="0.25">
      <c r="A175" s="34" t="s">
        <v>100</v>
      </c>
      <c r="B175" s="34" t="s">
        <v>100</v>
      </c>
      <c r="C175" s="387" t="s">
        <v>152</v>
      </c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2"/>
      <c r="P175" s="388" t="s">
        <v>100</v>
      </c>
      <c r="Q175" s="382"/>
      <c r="R175" s="388" t="s">
        <v>100</v>
      </c>
      <c r="S175" s="381"/>
      <c r="T175" s="382"/>
      <c r="U175" s="33" t="s">
        <v>954</v>
      </c>
    </row>
    <row r="176" spans="1:21" ht="14.25" customHeight="1" x14ac:dyDescent="0.25">
      <c r="A176" s="34" t="s">
        <v>100</v>
      </c>
      <c r="B176" s="34" t="s">
        <v>100</v>
      </c>
      <c r="C176" s="387" t="s">
        <v>151</v>
      </c>
      <c r="D176" s="381"/>
      <c r="E176" s="381"/>
      <c r="F176" s="381"/>
      <c r="G176" s="381"/>
      <c r="H176" s="381"/>
      <c r="I176" s="381"/>
      <c r="J176" s="381"/>
      <c r="K176" s="381"/>
      <c r="L176" s="381"/>
      <c r="M176" s="381"/>
      <c r="N176" s="381"/>
      <c r="O176" s="382"/>
      <c r="P176" s="388" t="s">
        <v>100</v>
      </c>
      <c r="Q176" s="382"/>
      <c r="R176" s="388" t="s">
        <v>100</v>
      </c>
      <c r="S176" s="381"/>
      <c r="T176" s="382"/>
      <c r="U176" s="33" t="s">
        <v>953</v>
      </c>
    </row>
    <row r="177" spans="1:21" ht="14.25" customHeight="1" x14ac:dyDescent="0.25">
      <c r="A177" s="34" t="s">
        <v>100</v>
      </c>
      <c r="B177" s="34" t="s">
        <v>100</v>
      </c>
      <c r="C177" s="387" t="s">
        <v>134</v>
      </c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2"/>
      <c r="P177" s="388" t="s">
        <v>100</v>
      </c>
      <c r="Q177" s="382"/>
      <c r="R177" s="388" t="s">
        <v>100</v>
      </c>
      <c r="S177" s="381"/>
      <c r="T177" s="382"/>
      <c r="U177" s="33" t="s">
        <v>952</v>
      </c>
    </row>
    <row r="178" spans="1:21" ht="14.25" customHeight="1" x14ac:dyDescent="0.25">
      <c r="A178" s="34" t="s">
        <v>100</v>
      </c>
      <c r="B178" s="34" t="s">
        <v>100</v>
      </c>
      <c r="C178" s="387" t="s">
        <v>149</v>
      </c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2"/>
      <c r="P178" s="388" t="s">
        <v>100</v>
      </c>
      <c r="Q178" s="382"/>
      <c r="R178" s="388" t="s">
        <v>100</v>
      </c>
      <c r="S178" s="381"/>
      <c r="T178" s="382"/>
      <c r="U178" s="33" t="s">
        <v>951</v>
      </c>
    </row>
    <row r="179" spans="1:21" ht="14.25" customHeight="1" x14ac:dyDescent="0.25">
      <c r="A179" s="34" t="s">
        <v>100</v>
      </c>
      <c r="B179" s="34" t="s">
        <v>100</v>
      </c>
      <c r="C179" s="387" t="s">
        <v>148</v>
      </c>
      <c r="D179" s="381"/>
      <c r="E179" s="381"/>
      <c r="F179" s="381"/>
      <c r="G179" s="381"/>
      <c r="H179" s="381"/>
      <c r="I179" s="381"/>
      <c r="J179" s="381"/>
      <c r="K179" s="381"/>
      <c r="L179" s="381"/>
      <c r="M179" s="381"/>
      <c r="N179" s="381"/>
      <c r="O179" s="382"/>
      <c r="P179" s="388" t="s">
        <v>100</v>
      </c>
      <c r="Q179" s="382"/>
      <c r="R179" s="388" t="s">
        <v>100</v>
      </c>
      <c r="S179" s="381"/>
      <c r="T179" s="382"/>
      <c r="U179" s="33" t="s">
        <v>950</v>
      </c>
    </row>
    <row r="180" spans="1:21" ht="14.25" customHeight="1" x14ac:dyDescent="0.25">
      <c r="A180" s="34" t="s">
        <v>100</v>
      </c>
      <c r="B180" s="34" t="s">
        <v>100</v>
      </c>
      <c r="C180" s="387" t="s">
        <v>147</v>
      </c>
      <c r="D180" s="381"/>
      <c r="E180" s="381"/>
      <c r="F180" s="381"/>
      <c r="G180" s="381"/>
      <c r="H180" s="381"/>
      <c r="I180" s="381"/>
      <c r="J180" s="381"/>
      <c r="K180" s="381"/>
      <c r="L180" s="381"/>
      <c r="M180" s="381"/>
      <c r="N180" s="381"/>
      <c r="O180" s="382"/>
      <c r="P180" s="388" t="s">
        <v>100</v>
      </c>
      <c r="Q180" s="382"/>
      <c r="R180" s="388" t="s">
        <v>100</v>
      </c>
      <c r="S180" s="358"/>
      <c r="T180" s="366"/>
      <c r="U180" s="33" t="s">
        <v>949</v>
      </c>
    </row>
    <row r="181" spans="1:21" ht="14.25" customHeight="1" x14ac:dyDescent="0.25">
      <c r="A181" s="34" t="s">
        <v>100</v>
      </c>
      <c r="B181" s="34" t="s">
        <v>100</v>
      </c>
      <c r="C181" s="387" t="s">
        <v>146</v>
      </c>
      <c r="D181" s="358"/>
      <c r="E181" s="358"/>
      <c r="F181" s="358"/>
      <c r="G181" s="358"/>
      <c r="H181" s="358"/>
      <c r="I181" s="358"/>
      <c r="J181" s="358"/>
      <c r="K181" s="358"/>
      <c r="L181" s="358"/>
      <c r="M181" s="358"/>
      <c r="N181" s="358"/>
      <c r="O181" s="366"/>
      <c r="P181" s="388" t="s">
        <v>100</v>
      </c>
      <c r="Q181" s="366"/>
      <c r="R181" s="388" t="s">
        <v>100</v>
      </c>
      <c r="S181" s="358"/>
      <c r="T181" s="366"/>
      <c r="U181" s="33" t="s">
        <v>948</v>
      </c>
    </row>
    <row r="182" spans="1:21" ht="14.25" customHeight="1" x14ac:dyDescent="0.25">
      <c r="A182" s="34" t="s">
        <v>100</v>
      </c>
      <c r="B182" s="34" t="s">
        <v>100</v>
      </c>
      <c r="C182" s="387" t="s">
        <v>133</v>
      </c>
      <c r="D182" s="358"/>
      <c r="E182" s="358"/>
      <c r="F182" s="358"/>
      <c r="G182" s="358"/>
      <c r="H182" s="358"/>
      <c r="I182" s="358"/>
      <c r="J182" s="358"/>
      <c r="K182" s="358"/>
      <c r="L182" s="358"/>
      <c r="M182" s="358"/>
      <c r="N182" s="358"/>
      <c r="O182" s="366"/>
      <c r="P182" s="388" t="s">
        <v>100</v>
      </c>
      <c r="Q182" s="366"/>
      <c r="R182" s="388" t="s">
        <v>100</v>
      </c>
      <c r="S182" s="358"/>
      <c r="T182" s="366"/>
      <c r="U182" s="33" t="s">
        <v>948</v>
      </c>
    </row>
    <row r="183" spans="1:21" ht="14.25" customHeight="1" x14ac:dyDescent="0.25">
      <c r="A183" s="34" t="s">
        <v>100</v>
      </c>
      <c r="B183" s="34" t="s">
        <v>100</v>
      </c>
      <c r="C183" s="387" t="s">
        <v>119</v>
      </c>
      <c r="D183" s="358"/>
      <c r="E183" s="358"/>
      <c r="F183" s="358"/>
      <c r="G183" s="358"/>
      <c r="H183" s="358"/>
      <c r="I183" s="358"/>
      <c r="J183" s="358"/>
      <c r="K183" s="358"/>
      <c r="L183" s="358"/>
      <c r="M183" s="358"/>
      <c r="N183" s="358"/>
      <c r="O183" s="366"/>
      <c r="P183" s="388" t="s">
        <v>100</v>
      </c>
      <c r="Q183" s="366"/>
      <c r="R183" s="388" t="s">
        <v>100</v>
      </c>
      <c r="S183" s="358"/>
      <c r="T183" s="366"/>
      <c r="U183" s="33" t="s">
        <v>100</v>
      </c>
    </row>
    <row r="184" spans="1:21" ht="14.25" customHeight="1" x14ac:dyDescent="0.25">
      <c r="A184" s="34" t="s">
        <v>100</v>
      </c>
      <c r="B184" s="34" t="s">
        <v>100</v>
      </c>
      <c r="C184" s="387" t="s">
        <v>145</v>
      </c>
      <c r="D184" s="358"/>
      <c r="E184" s="358"/>
      <c r="F184" s="358"/>
      <c r="G184" s="358"/>
      <c r="H184" s="358"/>
      <c r="I184" s="358"/>
      <c r="J184" s="358"/>
      <c r="K184" s="358"/>
      <c r="L184" s="358"/>
      <c r="M184" s="358"/>
      <c r="N184" s="358"/>
      <c r="O184" s="366"/>
      <c r="P184" s="388" t="s">
        <v>100</v>
      </c>
      <c r="Q184" s="366"/>
      <c r="R184" s="388" t="s">
        <v>100</v>
      </c>
      <c r="S184" s="358"/>
      <c r="T184" s="366"/>
      <c r="U184" s="33" t="s">
        <v>947</v>
      </c>
    </row>
    <row r="185" spans="1:21" ht="14.25" customHeight="1" x14ac:dyDescent="0.25">
      <c r="A185" s="34" t="s">
        <v>100</v>
      </c>
      <c r="B185" s="34" t="s">
        <v>100</v>
      </c>
      <c r="C185" s="387" t="s">
        <v>144</v>
      </c>
      <c r="D185" s="358"/>
      <c r="E185" s="358"/>
      <c r="F185" s="358"/>
      <c r="G185" s="358"/>
      <c r="H185" s="358"/>
      <c r="I185" s="358"/>
      <c r="J185" s="358"/>
      <c r="K185" s="358"/>
      <c r="L185" s="358"/>
      <c r="M185" s="358"/>
      <c r="N185" s="358"/>
      <c r="O185" s="366"/>
      <c r="P185" s="388" t="s">
        <v>100</v>
      </c>
      <c r="Q185" s="366"/>
      <c r="R185" s="388" t="s">
        <v>100</v>
      </c>
      <c r="S185" s="358"/>
      <c r="T185" s="366"/>
      <c r="U185" s="33" t="s">
        <v>946</v>
      </c>
    </row>
    <row r="186" spans="1:21" ht="18.2" customHeight="1" x14ac:dyDescent="0.25">
      <c r="A186" s="389" t="s">
        <v>552</v>
      </c>
      <c r="B186" s="358"/>
      <c r="C186" s="358"/>
      <c r="D186" s="358"/>
      <c r="E186" s="358"/>
      <c r="F186" s="358"/>
      <c r="G186" s="358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</row>
    <row r="187" spans="1:21" ht="38.85" customHeight="1" x14ac:dyDescent="0.25">
      <c r="A187" s="44" t="s">
        <v>323</v>
      </c>
      <c r="B187" s="43" t="s">
        <v>322</v>
      </c>
      <c r="C187" s="365" t="s">
        <v>550</v>
      </c>
      <c r="D187" s="358"/>
      <c r="E187" s="366"/>
      <c r="F187" s="367" t="s">
        <v>279</v>
      </c>
      <c r="G187" s="366"/>
      <c r="H187" s="368">
        <v>7.4</v>
      </c>
      <c r="I187" s="366"/>
      <c r="J187" s="368">
        <v>1</v>
      </c>
      <c r="K187" s="366"/>
      <c r="L187" s="35">
        <v>7.4</v>
      </c>
      <c r="M187" s="369"/>
      <c r="N187" s="366"/>
      <c r="O187" s="42"/>
      <c r="P187" s="369"/>
      <c r="Q187" s="366"/>
      <c r="R187" s="369"/>
      <c r="S187" s="358"/>
      <c r="T187" s="366"/>
      <c r="U187" s="38"/>
    </row>
    <row r="188" spans="1:21" ht="50.25" customHeight="1" x14ac:dyDescent="0.25">
      <c r="A188" s="40" t="s">
        <v>100</v>
      </c>
      <c r="B188" s="39" t="s">
        <v>483</v>
      </c>
      <c r="C188" s="379" t="s">
        <v>479</v>
      </c>
      <c r="D188" s="358"/>
      <c r="E188" s="358"/>
      <c r="F188" s="358"/>
      <c r="G188" s="358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66"/>
      <c r="U188" s="41" t="s">
        <v>100</v>
      </c>
    </row>
    <row r="189" spans="1:21" ht="14.25" customHeight="1" x14ac:dyDescent="0.25">
      <c r="A189" s="39" t="s">
        <v>100</v>
      </c>
      <c r="B189" s="39" t="s">
        <v>187</v>
      </c>
      <c r="C189" s="379" t="s">
        <v>186</v>
      </c>
      <c r="D189" s="381"/>
      <c r="E189" s="382"/>
      <c r="F189" s="380" t="s">
        <v>179</v>
      </c>
      <c r="G189" s="382"/>
      <c r="H189" s="378"/>
      <c r="I189" s="382"/>
      <c r="J189" s="378"/>
      <c r="K189" s="382"/>
      <c r="L189" s="37">
        <v>45.103000000000002</v>
      </c>
      <c r="M189" s="378"/>
      <c r="N189" s="382"/>
      <c r="O189" s="39" t="s">
        <v>100</v>
      </c>
      <c r="P189" s="378"/>
      <c r="Q189" s="382"/>
      <c r="R189" s="378"/>
      <c r="S189" s="381"/>
      <c r="T189" s="382"/>
      <c r="U189" s="37">
        <v>24834.16</v>
      </c>
    </row>
    <row r="190" spans="1:21" ht="14.25" customHeight="1" x14ac:dyDescent="0.25">
      <c r="A190" s="39" t="s">
        <v>100</v>
      </c>
      <c r="B190" s="39" t="s">
        <v>185</v>
      </c>
      <c r="C190" s="379" t="s">
        <v>184</v>
      </c>
      <c r="D190" s="381"/>
      <c r="E190" s="382"/>
      <c r="F190" s="380" t="s">
        <v>179</v>
      </c>
      <c r="G190" s="382"/>
      <c r="H190" s="383">
        <v>5.3</v>
      </c>
      <c r="I190" s="382"/>
      <c r="J190" s="383">
        <v>1.1499999999999999</v>
      </c>
      <c r="K190" s="382"/>
      <c r="L190" s="37">
        <v>45.103000000000002</v>
      </c>
      <c r="M190" s="378"/>
      <c r="N190" s="382"/>
      <c r="O190" s="39" t="s">
        <v>100</v>
      </c>
      <c r="P190" s="383">
        <v>550.61</v>
      </c>
      <c r="Q190" s="382"/>
      <c r="R190" s="383">
        <v>1</v>
      </c>
      <c r="S190" s="381"/>
      <c r="T190" s="382"/>
      <c r="U190" s="37">
        <v>24834.16</v>
      </c>
    </row>
    <row r="191" spans="1:21" ht="14.25" customHeight="1" x14ac:dyDescent="0.25">
      <c r="A191" s="39" t="s">
        <v>100</v>
      </c>
      <c r="B191" s="39" t="s">
        <v>183</v>
      </c>
      <c r="C191" s="379" t="s">
        <v>182</v>
      </c>
      <c r="D191" s="381"/>
      <c r="E191" s="382"/>
      <c r="F191" s="380" t="s">
        <v>100</v>
      </c>
      <c r="G191" s="382"/>
      <c r="H191" s="378"/>
      <c r="I191" s="382"/>
      <c r="J191" s="378"/>
      <c r="K191" s="382"/>
      <c r="L191" s="38"/>
      <c r="M191" s="378"/>
      <c r="N191" s="382"/>
      <c r="O191" s="39" t="s">
        <v>100</v>
      </c>
      <c r="P191" s="378"/>
      <c r="Q191" s="382"/>
      <c r="R191" s="378"/>
      <c r="S191" s="381"/>
      <c r="T191" s="382"/>
      <c r="U191" s="37">
        <v>21792.560000000001</v>
      </c>
    </row>
    <row r="192" spans="1:21" ht="14.25" customHeight="1" x14ac:dyDescent="0.25">
      <c r="A192" s="39" t="s">
        <v>100</v>
      </c>
      <c r="B192" s="39" t="s">
        <v>181</v>
      </c>
      <c r="C192" s="379" t="s">
        <v>180</v>
      </c>
      <c r="D192" s="381"/>
      <c r="E192" s="382"/>
      <c r="F192" s="380" t="s">
        <v>179</v>
      </c>
      <c r="G192" s="382"/>
      <c r="H192" s="378"/>
      <c r="I192" s="382"/>
      <c r="J192" s="378"/>
      <c r="K192" s="382"/>
      <c r="L192" s="37">
        <v>33.189</v>
      </c>
      <c r="M192" s="378"/>
      <c r="N192" s="382"/>
      <c r="O192" s="39" t="s">
        <v>100</v>
      </c>
      <c r="P192" s="378"/>
      <c r="Q192" s="382"/>
      <c r="R192" s="378"/>
      <c r="S192" s="381"/>
      <c r="T192" s="382"/>
      <c r="U192" s="37">
        <v>18692.71</v>
      </c>
    </row>
    <row r="193" spans="1:21" ht="18.95" customHeight="1" x14ac:dyDescent="0.25">
      <c r="A193" s="39" t="s">
        <v>100</v>
      </c>
      <c r="B193" s="39" t="s">
        <v>224</v>
      </c>
      <c r="C193" s="379" t="s">
        <v>223</v>
      </c>
      <c r="D193" s="381"/>
      <c r="E193" s="382"/>
      <c r="F193" s="380" t="s">
        <v>218</v>
      </c>
      <c r="G193" s="382"/>
      <c r="H193" s="383">
        <v>3.9</v>
      </c>
      <c r="I193" s="382"/>
      <c r="J193" s="383">
        <v>1.1499999999999999</v>
      </c>
      <c r="K193" s="382"/>
      <c r="L193" s="37">
        <v>33.189</v>
      </c>
      <c r="M193" s="378"/>
      <c r="N193" s="382"/>
      <c r="O193" s="39" t="s">
        <v>100</v>
      </c>
      <c r="P193" s="383">
        <v>656.62</v>
      </c>
      <c r="Q193" s="382"/>
      <c r="R193" s="378"/>
      <c r="S193" s="381"/>
      <c r="T193" s="382"/>
      <c r="U193" s="37">
        <v>21792.560000000001</v>
      </c>
    </row>
    <row r="194" spans="1:21" ht="14.25" customHeight="1" x14ac:dyDescent="0.25">
      <c r="A194" s="39" t="s">
        <v>100</v>
      </c>
      <c r="B194" s="39" t="s">
        <v>222</v>
      </c>
      <c r="C194" s="379" t="s">
        <v>221</v>
      </c>
      <c r="D194" s="381"/>
      <c r="E194" s="382"/>
      <c r="F194" s="380" t="s">
        <v>179</v>
      </c>
      <c r="G194" s="382"/>
      <c r="H194" s="383">
        <v>3.9</v>
      </c>
      <c r="I194" s="382"/>
      <c r="J194" s="383">
        <v>1.1499999999999999</v>
      </c>
      <c r="K194" s="382"/>
      <c r="L194" s="37">
        <v>33.189</v>
      </c>
      <c r="M194" s="378"/>
      <c r="N194" s="382"/>
      <c r="O194" s="39" t="s">
        <v>100</v>
      </c>
      <c r="P194" s="383">
        <v>563.22</v>
      </c>
      <c r="Q194" s="382"/>
      <c r="R194" s="383">
        <v>1</v>
      </c>
      <c r="S194" s="381"/>
      <c r="T194" s="382"/>
      <c r="U194" s="37">
        <v>18692.71</v>
      </c>
    </row>
    <row r="195" spans="1:21" ht="14.25" customHeight="1" x14ac:dyDescent="0.25">
      <c r="A195" s="39" t="s">
        <v>100</v>
      </c>
      <c r="B195" s="39" t="s">
        <v>178</v>
      </c>
      <c r="C195" s="379" t="s">
        <v>177</v>
      </c>
      <c r="D195" s="381"/>
      <c r="E195" s="382"/>
      <c r="F195" s="380" t="s">
        <v>100</v>
      </c>
      <c r="G195" s="382"/>
      <c r="H195" s="378"/>
      <c r="I195" s="382"/>
      <c r="J195" s="378"/>
      <c r="K195" s="382"/>
      <c r="L195" s="38"/>
      <c r="M195" s="378"/>
      <c r="N195" s="382"/>
      <c r="O195" s="39" t="s">
        <v>100</v>
      </c>
      <c r="P195" s="378"/>
      <c r="Q195" s="382"/>
      <c r="R195" s="378"/>
      <c r="S195" s="381"/>
      <c r="T195" s="382"/>
      <c r="U195" s="37">
        <v>431.9</v>
      </c>
    </row>
    <row r="196" spans="1:21" ht="18.95" customHeight="1" x14ac:dyDescent="0.25">
      <c r="A196" s="39" t="s">
        <v>100</v>
      </c>
      <c r="B196" s="39" t="s">
        <v>238</v>
      </c>
      <c r="C196" s="379" t="s">
        <v>237</v>
      </c>
      <c r="D196" s="381"/>
      <c r="E196" s="382"/>
      <c r="F196" s="380" t="s">
        <v>160</v>
      </c>
      <c r="G196" s="382"/>
      <c r="H196" s="383">
        <v>1</v>
      </c>
      <c r="I196" s="382"/>
      <c r="J196" s="383">
        <v>1</v>
      </c>
      <c r="K196" s="382"/>
      <c r="L196" s="37">
        <v>431.89803999999998</v>
      </c>
      <c r="M196" s="378"/>
      <c r="N196" s="382"/>
      <c r="O196" s="39" t="s">
        <v>100</v>
      </c>
      <c r="P196" s="383">
        <v>1</v>
      </c>
      <c r="Q196" s="382"/>
      <c r="R196" s="378"/>
      <c r="S196" s="381"/>
      <c r="T196" s="382"/>
      <c r="U196" s="37">
        <v>431.9</v>
      </c>
    </row>
    <row r="197" spans="1:21" ht="14.25" customHeight="1" x14ac:dyDescent="0.25">
      <c r="A197" s="39" t="s">
        <v>100</v>
      </c>
      <c r="B197" s="39" t="s">
        <v>100</v>
      </c>
      <c r="C197" s="365" t="s">
        <v>166</v>
      </c>
      <c r="D197" s="381"/>
      <c r="E197" s="382"/>
      <c r="F197" s="380" t="s">
        <v>100</v>
      </c>
      <c r="G197" s="382"/>
      <c r="H197" s="378"/>
      <c r="I197" s="382"/>
      <c r="J197" s="378"/>
      <c r="K197" s="382"/>
      <c r="L197" s="38"/>
      <c r="M197" s="378"/>
      <c r="N197" s="382"/>
      <c r="O197" s="39" t="s">
        <v>100</v>
      </c>
      <c r="P197" s="378"/>
      <c r="Q197" s="382"/>
      <c r="R197" s="378"/>
      <c r="S197" s="381"/>
      <c r="T197" s="382"/>
      <c r="U197" s="35">
        <v>65751.33</v>
      </c>
    </row>
    <row r="198" spans="1:21" ht="14.25" customHeight="1" x14ac:dyDescent="0.25">
      <c r="A198" s="41" t="s">
        <v>100</v>
      </c>
      <c r="B198" s="41" t="s">
        <v>100</v>
      </c>
      <c r="C198" s="379" t="s">
        <v>165</v>
      </c>
      <c r="D198" s="381"/>
      <c r="E198" s="382"/>
      <c r="F198" s="380" t="s">
        <v>100</v>
      </c>
      <c r="G198" s="382"/>
      <c r="H198" s="378"/>
      <c r="I198" s="382"/>
      <c r="J198" s="379" t="s">
        <v>100</v>
      </c>
      <c r="K198" s="382"/>
      <c r="L198" s="39" t="s">
        <v>100</v>
      </c>
      <c r="M198" s="379" t="s">
        <v>100</v>
      </c>
      <c r="N198" s="382"/>
      <c r="O198" s="41" t="s">
        <v>100</v>
      </c>
      <c r="P198" s="378"/>
      <c r="Q198" s="382"/>
      <c r="R198" s="379" t="s">
        <v>100</v>
      </c>
      <c r="S198" s="381"/>
      <c r="T198" s="382"/>
      <c r="U198" s="37">
        <v>43526.87</v>
      </c>
    </row>
    <row r="199" spans="1:21" ht="28.35" customHeight="1" x14ac:dyDescent="0.25">
      <c r="A199" s="41" t="s">
        <v>100</v>
      </c>
      <c r="B199" s="39" t="s">
        <v>164</v>
      </c>
      <c r="C199" s="379" t="s">
        <v>163</v>
      </c>
      <c r="D199" s="381"/>
      <c r="E199" s="382"/>
      <c r="F199" s="380" t="s">
        <v>160</v>
      </c>
      <c r="G199" s="382"/>
      <c r="H199" s="383">
        <v>97</v>
      </c>
      <c r="I199" s="382"/>
      <c r="J199" s="383">
        <v>1</v>
      </c>
      <c r="K199" s="382"/>
      <c r="L199" s="37">
        <v>97</v>
      </c>
      <c r="M199" s="378"/>
      <c r="N199" s="382"/>
      <c r="O199" s="39" t="s">
        <v>100</v>
      </c>
      <c r="P199" s="378"/>
      <c r="Q199" s="382"/>
      <c r="R199" s="384" t="s">
        <v>100</v>
      </c>
      <c r="S199" s="381"/>
      <c r="T199" s="382"/>
      <c r="U199" s="37">
        <v>42221.06</v>
      </c>
    </row>
    <row r="200" spans="1:21" ht="28.35" customHeight="1" x14ac:dyDescent="0.25">
      <c r="A200" s="41" t="s">
        <v>100</v>
      </c>
      <c r="B200" s="39" t="s">
        <v>162</v>
      </c>
      <c r="C200" s="379" t="s">
        <v>161</v>
      </c>
      <c r="D200" s="381"/>
      <c r="E200" s="382"/>
      <c r="F200" s="380" t="s">
        <v>160</v>
      </c>
      <c r="G200" s="382"/>
      <c r="H200" s="383">
        <v>51</v>
      </c>
      <c r="I200" s="382"/>
      <c r="J200" s="383">
        <v>1</v>
      </c>
      <c r="K200" s="382"/>
      <c r="L200" s="37">
        <v>51</v>
      </c>
      <c r="M200" s="378"/>
      <c r="N200" s="382"/>
      <c r="O200" s="39" t="s">
        <v>100</v>
      </c>
      <c r="P200" s="378"/>
      <c r="Q200" s="382"/>
      <c r="R200" s="384" t="s">
        <v>100</v>
      </c>
      <c r="S200" s="381"/>
      <c r="T200" s="382"/>
      <c r="U200" s="37">
        <v>22198.7</v>
      </c>
    </row>
    <row r="201" spans="1:21" ht="14.25" customHeight="1" x14ac:dyDescent="0.25">
      <c r="A201" s="36" t="s">
        <v>100</v>
      </c>
      <c r="B201" s="36" t="s">
        <v>100</v>
      </c>
      <c r="C201" s="365" t="s">
        <v>136</v>
      </c>
      <c r="D201" s="381"/>
      <c r="E201" s="381"/>
      <c r="F201" s="381"/>
      <c r="G201" s="381"/>
      <c r="H201" s="381"/>
      <c r="I201" s="381"/>
      <c r="J201" s="381"/>
      <c r="K201" s="381"/>
      <c r="L201" s="382"/>
      <c r="M201" s="385" t="s">
        <v>100</v>
      </c>
      <c r="N201" s="381"/>
      <c r="O201" s="382"/>
      <c r="P201" s="386">
        <v>17590.689999999999</v>
      </c>
      <c r="Q201" s="382"/>
      <c r="R201" s="369"/>
      <c r="S201" s="381"/>
      <c r="T201" s="382"/>
      <c r="U201" s="35">
        <v>130171.09</v>
      </c>
    </row>
    <row r="202" spans="1:21" ht="50.25" customHeight="1" x14ac:dyDescent="0.25">
      <c r="A202" s="44" t="s">
        <v>320</v>
      </c>
      <c r="B202" s="43" t="s">
        <v>319</v>
      </c>
      <c r="C202" s="365" t="s">
        <v>548</v>
      </c>
      <c r="D202" s="381"/>
      <c r="E202" s="382"/>
      <c r="F202" s="367" t="s">
        <v>279</v>
      </c>
      <c r="G202" s="382"/>
      <c r="H202" s="368">
        <v>7.4</v>
      </c>
      <c r="I202" s="382"/>
      <c r="J202" s="368">
        <v>1</v>
      </c>
      <c r="K202" s="382"/>
      <c r="L202" s="35">
        <v>7.4</v>
      </c>
      <c r="M202" s="369"/>
      <c r="N202" s="382"/>
      <c r="O202" s="42"/>
      <c r="P202" s="369"/>
      <c r="Q202" s="382"/>
      <c r="R202" s="369"/>
      <c r="S202" s="381"/>
      <c r="T202" s="382"/>
      <c r="U202" s="38"/>
    </row>
    <row r="203" spans="1:21" ht="50.25" customHeight="1" x14ac:dyDescent="0.25">
      <c r="A203" s="40" t="s">
        <v>100</v>
      </c>
      <c r="B203" s="39" t="s">
        <v>483</v>
      </c>
      <c r="C203" s="379" t="s">
        <v>479</v>
      </c>
      <c r="D203" s="381"/>
      <c r="E203" s="381"/>
      <c r="F203" s="381"/>
      <c r="G203" s="381"/>
      <c r="H203" s="381"/>
      <c r="I203" s="381"/>
      <c r="J203" s="381"/>
      <c r="K203" s="381"/>
      <c r="L203" s="381"/>
      <c r="M203" s="381"/>
      <c r="N203" s="381"/>
      <c r="O203" s="381"/>
      <c r="P203" s="381"/>
      <c r="Q203" s="381"/>
      <c r="R203" s="381"/>
      <c r="S203" s="381"/>
      <c r="T203" s="382"/>
      <c r="U203" s="41" t="s">
        <v>100</v>
      </c>
    </row>
    <row r="204" spans="1:21" ht="14.25" customHeight="1" x14ac:dyDescent="0.25">
      <c r="A204" s="39" t="s">
        <v>100</v>
      </c>
      <c r="B204" s="39" t="s">
        <v>187</v>
      </c>
      <c r="C204" s="379" t="s">
        <v>186</v>
      </c>
      <c r="D204" s="381"/>
      <c r="E204" s="382"/>
      <c r="F204" s="380" t="s">
        <v>179</v>
      </c>
      <c r="G204" s="382"/>
      <c r="H204" s="378"/>
      <c r="I204" s="382"/>
      <c r="J204" s="378"/>
      <c r="K204" s="382"/>
      <c r="L204" s="37">
        <v>16.934899999999999</v>
      </c>
      <c r="M204" s="378"/>
      <c r="N204" s="382"/>
      <c r="O204" s="39" t="s">
        <v>100</v>
      </c>
      <c r="P204" s="378"/>
      <c r="Q204" s="382"/>
      <c r="R204" s="378"/>
      <c r="S204" s="381"/>
      <c r="T204" s="382"/>
      <c r="U204" s="37">
        <v>9324.5300000000007</v>
      </c>
    </row>
    <row r="205" spans="1:21" ht="14.25" customHeight="1" x14ac:dyDescent="0.25">
      <c r="A205" s="39" t="s">
        <v>100</v>
      </c>
      <c r="B205" s="39" t="s">
        <v>185</v>
      </c>
      <c r="C205" s="379" t="s">
        <v>184</v>
      </c>
      <c r="D205" s="381"/>
      <c r="E205" s="382"/>
      <c r="F205" s="380" t="s">
        <v>179</v>
      </c>
      <c r="G205" s="382"/>
      <c r="H205" s="383">
        <v>1.99</v>
      </c>
      <c r="I205" s="382"/>
      <c r="J205" s="383">
        <v>1.1499999999999999</v>
      </c>
      <c r="K205" s="382"/>
      <c r="L205" s="37">
        <v>16.934899999999999</v>
      </c>
      <c r="M205" s="378"/>
      <c r="N205" s="382"/>
      <c r="O205" s="39" t="s">
        <v>100</v>
      </c>
      <c r="P205" s="383">
        <v>550.61</v>
      </c>
      <c r="Q205" s="382"/>
      <c r="R205" s="383">
        <v>1</v>
      </c>
      <c r="S205" s="381"/>
      <c r="T205" s="382"/>
      <c r="U205" s="37">
        <v>9324.5300000000007</v>
      </c>
    </row>
    <row r="206" spans="1:21" ht="14.25" customHeight="1" x14ac:dyDescent="0.25">
      <c r="A206" s="39" t="s">
        <v>100</v>
      </c>
      <c r="B206" s="39" t="s">
        <v>183</v>
      </c>
      <c r="C206" s="379" t="s">
        <v>182</v>
      </c>
      <c r="D206" s="381"/>
      <c r="E206" s="382"/>
      <c r="F206" s="380" t="s">
        <v>100</v>
      </c>
      <c r="G206" s="382"/>
      <c r="H206" s="378"/>
      <c r="I206" s="382"/>
      <c r="J206" s="378"/>
      <c r="K206" s="382"/>
      <c r="L206" s="38"/>
      <c r="M206" s="378"/>
      <c r="N206" s="382"/>
      <c r="O206" s="39" t="s">
        <v>100</v>
      </c>
      <c r="P206" s="378"/>
      <c r="Q206" s="382"/>
      <c r="R206" s="378"/>
      <c r="S206" s="381"/>
      <c r="T206" s="382"/>
      <c r="U206" s="37">
        <v>447.03</v>
      </c>
    </row>
    <row r="207" spans="1:21" ht="14.25" customHeight="1" x14ac:dyDescent="0.25">
      <c r="A207" s="39" t="s">
        <v>100</v>
      </c>
      <c r="B207" s="39" t="s">
        <v>181</v>
      </c>
      <c r="C207" s="379" t="s">
        <v>180</v>
      </c>
      <c r="D207" s="381"/>
      <c r="E207" s="382"/>
      <c r="F207" s="380" t="s">
        <v>179</v>
      </c>
      <c r="G207" s="382"/>
      <c r="H207" s="378"/>
      <c r="I207" s="382"/>
      <c r="J207" s="378"/>
      <c r="K207" s="382"/>
      <c r="L207" s="37">
        <v>0.68079999999999996</v>
      </c>
      <c r="M207" s="378"/>
      <c r="N207" s="382"/>
      <c r="O207" s="39" t="s">
        <v>100</v>
      </c>
      <c r="P207" s="378"/>
      <c r="Q207" s="382"/>
      <c r="R207" s="378"/>
      <c r="S207" s="381"/>
      <c r="T207" s="382"/>
      <c r="U207" s="37">
        <v>383.44</v>
      </c>
    </row>
    <row r="208" spans="1:21" ht="18.95" customHeight="1" x14ac:dyDescent="0.25">
      <c r="A208" s="39" t="s">
        <v>100</v>
      </c>
      <c r="B208" s="39" t="s">
        <v>224</v>
      </c>
      <c r="C208" s="379" t="s">
        <v>223</v>
      </c>
      <c r="D208" s="381"/>
      <c r="E208" s="382"/>
      <c r="F208" s="380" t="s">
        <v>218</v>
      </c>
      <c r="G208" s="382"/>
      <c r="H208" s="383">
        <v>0.08</v>
      </c>
      <c r="I208" s="382"/>
      <c r="J208" s="383">
        <v>1.1499999999999999</v>
      </c>
      <c r="K208" s="382"/>
      <c r="L208" s="37">
        <v>0.68079999999999996</v>
      </c>
      <c r="M208" s="378"/>
      <c r="N208" s="382"/>
      <c r="O208" s="39" t="s">
        <v>100</v>
      </c>
      <c r="P208" s="383">
        <v>656.62</v>
      </c>
      <c r="Q208" s="382"/>
      <c r="R208" s="378"/>
      <c r="S208" s="381"/>
      <c r="T208" s="382"/>
      <c r="U208" s="37">
        <v>447.03</v>
      </c>
    </row>
    <row r="209" spans="1:21" ht="14.25" customHeight="1" x14ac:dyDescent="0.25">
      <c r="A209" s="39" t="s">
        <v>100</v>
      </c>
      <c r="B209" s="39" t="s">
        <v>222</v>
      </c>
      <c r="C209" s="379" t="s">
        <v>221</v>
      </c>
      <c r="D209" s="381"/>
      <c r="E209" s="382"/>
      <c r="F209" s="380" t="s">
        <v>179</v>
      </c>
      <c r="G209" s="382"/>
      <c r="H209" s="383">
        <v>0.08</v>
      </c>
      <c r="I209" s="382"/>
      <c r="J209" s="383">
        <v>1.1499999999999999</v>
      </c>
      <c r="K209" s="382"/>
      <c r="L209" s="37">
        <v>0.68079999999999996</v>
      </c>
      <c r="M209" s="378"/>
      <c r="N209" s="382"/>
      <c r="O209" s="39" t="s">
        <v>100</v>
      </c>
      <c r="P209" s="383">
        <v>563.22</v>
      </c>
      <c r="Q209" s="382"/>
      <c r="R209" s="383">
        <v>1</v>
      </c>
      <c r="S209" s="381"/>
      <c r="T209" s="382"/>
      <c r="U209" s="37">
        <v>383.44</v>
      </c>
    </row>
    <row r="210" spans="1:21" ht="14.25" customHeight="1" x14ac:dyDescent="0.25">
      <c r="A210" s="39" t="s">
        <v>100</v>
      </c>
      <c r="B210" s="39" t="s">
        <v>178</v>
      </c>
      <c r="C210" s="379" t="s">
        <v>177</v>
      </c>
      <c r="D210" s="381"/>
      <c r="E210" s="382"/>
      <c r="F210" s="380" t="s">
        <v>100</v>
      </c>
      <c r="G210" s="382"/>
      <c r="H210" s="378"/>
      <c r="I210" s="382"/>
      <c r="J210" s="378"/>
      <c r="K210" s="382"/>
      <c r="L210" s="38"/>
      <c r="M210" s="378"/>
      <c r="N210" s="382"/>
      <c r="O210" s="39" t="s">
        <v>100</v>
      </c>
      <c r="P210" s="378"/>
      <c r="Q210" s="382"/>
      <c r="R210" s="378"/>
      <c r="S210" s="381"/>
      <c r="T210" s="382"/>
      <c r="U210" s="37">
        <v>162.16999999999999</v>
      </c>
    </row>
    <row r="211" spans="1:21" ht="18.95" customHeight="1" x14ac:dyDescent="0.25">
      <c r="A211" s="39" t="s">
        <v>100</v>
      </c>
      <c r="B211" s="39" t="s">
        <v>238</v>
      </c>
      <c r="C211" s="379" t="s">
        <v>237</v>
      </c>
      <c r="D211" s="381"/>
      <c r="E211" s="382"/>
      <c r="F211" s="380" t="s">
        <v>160</v>
      </c>
      <c r="G211" s="382"/>
      <c r="H211" s="383">
        <v>1</v>
      </c>
      <c r="I211" s="382"/>
      <c r="J211" s="383">
        <v>1</v>
      </c>
      <c r="K211" s="382"/>
      <c r="L211" s="37">
        <v>162.16507999999999</v>
      </c>
      <c r="M211" s="378"/>
      <c r="N211" s="382"/>
      <c r="O211" s="39" t="s">
        <v>100</v>
      </c>
      <c r="P211" s="383">
        <v>1</v>
      </c>
      <c r="Q211" s="382"/>
      <c r="R211" s="378"/>
      <c r="S211" s="381"/>
      <c r="T211" s="382"/>
      <c r="U211" s="37">
        <v>162.16999999999999</v>
      </c>
    </row>
    <row r="212" spans="1:21" ht="14.25" customHeight="1" x14ac:dyDescent="0.25">
      <c r="A212" s="39" t="s">
        <v>100</v>
      </c>
      <c r="B212" s="39" t="s">
        <v>100</v>
      </c>
      <c r="C212" s="365" t="s">
        <v>166</v>
      </c>
      <c r="D212" s="381"/>
      <c r="E212" s="382"/>
      <c r="F212" s="380" t="s">
        <v>100</v>
      </c>
      <c r="G212" s="382"/>
      <c r="H212" s="378"/>
      <c r="I212" s="382"/>
      <c r="J212" s="378"/>
      <c r="K212" s="382"/>
      <c r="L212" s="38"/>
      <c r="M212" s="378"/>
      <c r="N212" s="382"/>
      <c r="O212" s="39" t="s">
        <v>100</v>
      </c>
      <c r="P212" s="378"/>
      <c r="Q212" s="382"/>
      <c r="R212" s="378"/>
      <c r="S212" s="381"/>
      <c r="T212" s="382"/>
      <c r="U212" s="35">
        <v>10317.17</v>
      </c>
    </row>
    <row r="213" spans="1:21" ht="14.25" customHeight="1" x14ac:dyDescent="0.25">
      <c r="A213" s="41" t="s">
        <v>100</v>
      </c>
      <c r="B213" s="41" t="s">
        <v>100</v>
      </c>
      <c r="C213" s="379" t="s">
        <v>165</v>
      </c>
      <c r="D213" s="381"/>
      <c r="E213" s="382"/>
      <c r="F213" s="380" t="s">
        <v>100</v>
      </c>
      <c r="G213" s="382"/>
      <c r="H213" s="378"/>
      <c r="I213" s="382"/>
      <c r="J213" s="379" t="s">
        <v>100</v>
      </c>
      <c r="K213" s="382"/>
      <c r="L213" s="39" t="s">
        <v>100</v>
      </c>
      <c r="M213" s="379" t="s">
        <v>100</v>
      </c>
      <c r="N213" s="382"/>
      <c r="O213" s="41" t="s">
        <v>100</v>
      </c>
      <c r="P213" s="378"/>
      <c r="Q213" s="382"/>
      <c r="R213" s="379" t="s">
        <v>100</v>
      </c>
      <c r="S213" s="381"/>
      <c r="T213" s="382"/>
      <c r="U213" s="37">
        <v>9707.9699999999993</v>
      </c>
    </row>
    <row r="214" spans="1:21" ht="28.35" customHeight="1" x14ac:dyDescent="0.25">
      <c r="A214" s="41" t="s">
        <v>100</v>
      </c>
      <c r="B214" s="39" t="s">
        <v>164</v>
      </c>
      <c r="C214" s="379" t="s">
        <v>163</v>
      </c>
      <c r="D214" s="381"/>
      <c r="E214" s="382"/>
      <c r="F214" s="380" t="s">
        <v>160</v>
      </c>
      <c r="G214" s="382"/>
      <c r="H214" s="383">
        <v>97</v>
      </c>
      <c r="I214" s="382"/>
      <c r="J214" s="383">
        <v>1</v>
      </c>
      <c r="K214" s="382"/>
      <c r="L214" s="37">
        <v>97</v>
      </c>
      <c r="M214" s="378"/>
      <c r="N214" s="382"/>
      <c r="O214" s="39" t="s">
        <v>100</v>
      </c>
      <c r="P214" s="378"/>
      <c r="Q214" s="382"/>
      <c r="R214" s="384" t="s">
        <v>100</v>
      </c>
      <c r="S214" s="381"/>
      <c r="T214" s="382"/>
      <c r="U214" s="37">
        <v>9416.73</v>
      </c>
    </row>
    <row r="215" spans="1:21" ht="28.35" customHeight="1" x14ac:dyDescent="0.25">
      <c r="A215" s="41" t="s">
        <v>100</v>
      </c>
      <c r="B215" s="39" t="s">
        <v>162</v>
      </c>
      <c r="C215" s="379" t="s">
        <v>161</v>
      </c>
      <c r="D215" s="381"/>
      <c r="E215" s="382"/>
      <c r="F215" s="380" t="s">
        <v>160</v>
      </c>
      <c r="G215" s="382"/>
      <c r="H215" s="383">
        <v>51</v>
      </c>
      <c r="I215" s="382"/>
      <c r="J215" s="383">
        <v>1</v>
      </c>
      <c r="K215" s="382"/>
      <c r="L215" s="37">
        <v>51</v>
      </c>
      <c r="M215" s="378"/>
      <c r="N215" s="382"/>
      <c r="O215" s="39" t="s">
        <v>100</v>
      </c>
      <c r="P215" s="378"/>
      <c r="Q215" s="382"/>
      <c r="R215" s="384" t="s">
        <v>100</v>
      </c>
      <c r="S215" s="381"/>
      <c r="T215" s="382"/>
      <c r="U215" s="37">
        <v>4951.0600000000004</v>
      </c>
    </row>
    <row r="216" spans="1:21" ht="14.25" customHeight="1" x14ac:dyDescent="0.25">
      <c r="A216" s="36" t="s">
        <v>100</v>
      </c>
      <c r="B216" s="36" t="s">
        <v>100</v>
      </c>
      <c r="C216" s="365" t="s">
        <v>136</v>
      </c>
      <c r="D216" s="381"/>
      <c r="E216" s="381"/>
      <c r="F216" s="381"/>
      <c r="G216" s="381"/>
      <c r="H216" s="381"/>
      <c r="I216" s="381"/>
      <c r="J216" s="381"/>
      <c r="K216" s="381"/>
      <c r="L216" s="382"/>
      <c r="M216" s="385" t="s">
        <v>100</v>
      </c>
      <c r="N216" s="381"/>
      <c r="O216" s="382"/>
      <c r="P216" s="386">
        <v>3335.81</v>
      </c>
      <c r="Q216" s="382"/>
      <c r="R216" s="369"/>
      <c r="S216" s="381"/>
      <c r="T216" s="382"/>
      <c r="U216" s="35">
        <v>24684.959999999999</v>
      </c>
    </row>
    <row r="217" spans="1:21" ht="60.75" customHeight="1" x14ac:dyDescent="0.25">
      <c r="A217" s="44" t="s">
        <v>314</v>
      </c>
      <c r="B217" s="43" t="s">
        <v>546</v>
      </c>
      <c r="C217" s="365" t="s">
        <v>945</v>
      </c>
      <c r="D217" s="381"/>
      <c r="E217" s="382"/>
      <c r="F217" s="367" t="s">
        <v>279</v>
      </c>
      <c r="G217" s="382"/>
      <c r="H217" s="368">
        <v>45.287999999999997</v>
      </c>
      <c r="I217" s="382"/>
      <c r="J217" s="368">
        <v>1</v>
      </c>
      <c r="K217" s="382"/>
      <c r="L217" s="35">
        <v>45.287999999999997</v>
      </c>
      <c r="M217" s="369"/>
      <c r="N217" s="382"/>
      <c r="O217" s="42"/>
      <c r="P217" s="369"/>
      <c r="Q217" s="382"/>
      <c r="R217" s="369"/>
      <c r="S217" s="381"/>
      <c r="T217" s="382"/>
      <c r="U217" s="38"/>
    </row>
    <row r="218" spans="1:21" ht="50.25" customHeight="1" x14ac:dyDescent="0.25">
      <c r="A218" s="40" t="s">
        <v>100</v>
      </c>
      <c r="B218" s="39" t="s">
        <v>483</v>
      </c>
      <c r="C218" s="379" t="s">
        <v>479</v>
      </c>
      <c r="D218" s="381"/>
      <c r="E218" s="381"/>
      <c r="F218" s="381"/>
      <c r="G218" s="381"/>
      <c r="H218" s="381"/>
      <c r="I218" s="381"/>
      <c r="J218" s="381"/>
      <c r="K218" s="381"/>
      <c r="L218" s="381"/>
      <c r="M218" s="381"/>
      <c r="N218" s="381"/>
      <c r="O218" s="381"/>
      <c r="P218" s="381"/>
      <c r="Q218" s="381"/>
      <c r="R218" s="381"/>
      <c r="S218" s="381"/>
      <c r="T218" s="382"/>
      <c r="U218" s="41" t="s">
        <v>100</v>
      </c>
    </row>
    <row r="219" spans="1:21" ht="14.25" customHeight="1" x14ac:dyDescent="0.25">
      <c r="A219" s="39" t="s">
        <v>100</v>
      </c>
      <c r="B219" s="39" t="s">
        <v>187</v>
      </c>
      <c r="C219" s="379" t="s">
        <v>186</v>
      </c>
      <c r="D219" s="381"/>
      <c r="E219" s="382"/>
      <c r="F219" s="380" t="s">
        <v>179</v>
      </c>
      <c r="G219" s="382"/>
      <c r="H219" s="378"/>
      <c r="I219" s="382"/>
      <c r="J219" s="378"/>
      <c r="K219" s="382"/>
      <c r="L219" s="37">
        <v>2706.6599639999999</v>
      </c>
      <c r="M219" s="378"/>
      <c r="N219" s="382"/>
      <c r="O219" s="39" t="s">
        <v>100</v>
      </c>
      <c r="P219" s="378"/>
      <c r="Q219" s="382"/>
      <c r="R219" s="378"/>
      <c r="S219" s="381"/>
      <c r="T219" s="382"/>
      <c r="U219" s="37">
        <v>1524445.02</v>
      </c>
    </row>
    <row r="220" spans="1:21" ht="14.25" customHeight="1" x14ac:dyDescent="0.25">
      <c r="A220" s="39" t="s">
        <v>100</v>
      </c>
      <c r="B220" s="39" t="s">
        <v>264</v>
      </c>
      <c r="C220" s="379" t="s">
        <v>263</v>
      </c>
      <c r="D220" s="381"/>
      <c r="E220" s="382"/>
      <c r="F220" s="380" t="s">
        <v>179</v>
      </c>
      <c r="G220" s="382"/>
      <c r="H220" s="383">
        <v>51.97</v>
      </c>
      <c r="I220" s="382"/>
      <c r="J220" s="383">
        <v>1.1499999999999999</v>
      </c>
      <c r="K220" s="382"/>
      <c r="L220" s="37">
        <v>2706.6599639999999</v>
      </c>
      <c r="M220" s="378"/>
      <c r="N220" s="382"/>
      <c r="O220" s="39" t="s">
        <v>100</v>
      </c>
      <c r="P220" s="383">
        <v>563.22</v>
      </c>
      <c r="Q220" s="382"/>
      <c r="R220" s="383">
        <v>1</v>
      </c>
      <c r="S220" s="381"/>
      <c r="T220" s="382"/>
      <c r="U220" s="37">
        <v>1524445.02</v>
      </c>
    </row>
    <row r="221" spans="1:21" ht="14.25" customHeight="1" x14ac:dyDescent="0.25">
      <c r="A221" s="39" t="s">
        <v>100</v>
      </c>
      <c r="B221" s="39" t="s">
        <v>183</v>
      </c>
      <c r="C221" s="379" t="s">
        <v>182</v>
      </c>
      <c r="D221" s="381"/>
      <c r="E221" s="382"/>
      <c r="F221" s="380" t="s">
        <v>100</v>
      </c>
      <c r="G221" s="382"/>
      <c r="H221" s="378"/>
      <c r="I221" s="382"/>
      <c r="J221" s="378"/>
      <c r="K221" s="382"/>
      <c r="L221" s="38"/>
      <c r="M221" s="378"/>
      <c r="N221" s="382"/>
      <c r="O221" s="39" t="s">
        <v>100</v>
      </c>
      <c r="P221" s="378"/>
      <c r="Q221" s="382"/>
      <c r="R221" s="378"/>
      <c r="S221" s="381"/>
      <c r="T221" s="382"/>
      <c r="U221" s="37">
        <v>433237.88</v>
      </c>
    </row>
    <row r="222" spans="1:21" ht="14.25" customHeight="1" x14ac:dyDescent="0.25">
      <c r="A222" s="39" t="s">
        <v>100</v>
      </c>
      <c r="B222" s="39" t="s">
        <v>181</v>
      </c>
      <c r="C222" s="379" t="s">
        <v>180</v>
      </c>
      <c r="D222" s="381"/>
      <c r="E222" s="382"/>
      <c r="F222" s="380" t="s">
        <v>179</v>
      </c>
      <c r="G222" s="382"/>
      <c r="H222" s="378"/>
      <c r="I222" s="382"/>
      <c r="J222" s="378"/>
      <c r="K222" s="382"/>
      <c r="L222" s="37">
        <v>461.96024399999999</v>
      </c>
      <c r="M222" s="378"/>
      <c r="N222" s="382"/>
      <c r="O222" s="39" t="s">
        <v>100</v>
      </c>
      <c r="P222" s="378"/>
      <c r="Q222" s="382"/>
      <c r="R222" s="378"/>
      <c r="S222" s="381"/>
      <c r="T222" s="382"/>
      <c r="U222" s="37">
        <v>270906.27</v>
      </c>
    </row>
    <row r="223" spans="1:21" ht="18.95" customHeight="1" x14ac:dyDescent="0.25">
      <c r="A223" s="39" t="s">
        <v>100</v>
      </c>
      <c r="B223" s="39" t="s">
        <v>254</v>
      </c>
      <c r="C223" s="379" t="s">
        <v>253</v>
      </c>
      <c r="D223" s="381"/>
      <c r="E223" s="382"/>
      <c r="F223" s="380" t="s">
        <v>218</v>
      </c>
      <c r="G223" s="382"/>
      <c r="H223" s="383">
        <v>2.0299999999999998</v>
      </c>
      <c r="I223" s="382"/>
      <c r="J223" s="383">
        <v>1.1499999999999999</v>
      </c>
      <c r="K223" s="382"/>
      <c r="L223" s="37">
        <v>105.724836</v>
      </c>
      <c r="M223" s="378"/>
      <c r="N223" s="382"/>
      <c r="O223" s="39" t="s">
        <v>100</v>
      </c>
      <c r="P223" s="383">
        <v>1631.99</v>
      </c>
      <c r="Q223" s="382"/>
      <c r="R223" s="378"/>
      <c r="S223" s="381"/>
      <c r="T223" s="382"/>
      <c r="U223" s="37">
        <v>172541.88</v>
      </c>
    </row>
    <row r="224" spans="1:21" ht="14.25" customHeight="1" x14ac:dyDescent="0.25">
      <c r="A224" s="39" t="s">
        <v>100</v>
      </c>
      <c r="B224" s="39" t="s">
        <v>252</v>
      </c>
      <c r="C224" s="379" t="s">
        <v>251</v>
      </c>
      <c r="D224" s="381"/>
      <c r="E224" s="382"/>
      <c r="F224" s="380" t="s">
        <v>179</v>
      </c>
      <c r="G224" s="382"/>
      <c r="H224" s="383">
        <v>2.0299999999999998</v>
      </c>
      <c r="I224" s="382"/>
      <c r="J224" s="383">
        <v>1.1499999999999999</v>
      </c>
      <c r="K224" s="382"/>
      <c r="L224" s="37">
        <v>105.724836</v>
      </c>
      <c r="M224" s="378"/>
      <c r="N224" s="382"/>
      <c r="O224" s="39" t="s">
        <v>100</v>
      </c>
      <c r="P224" s="383">
        <v>756.56</v>
      </c>
      <c r="Q224" s="382"/>
      <c r="R224" s="383">
        <v>1</v>
      </c>
      <c r="S224" s="381"/>
      <c r="T224" s="382"/>
      <c r="U224" s="37">
        <v>79987.179999999993</v>
      </c>
    </row>
    <row r="225" spans="1:21" ht="18.95" customHeight="1" x14ac:dyDescent="0.25">
      <c r="A225" s="39" t="s">
        <v>100</v>
      </c>
      <c r="B225" s="39" t="s">
        <v>544</v>
      </c>
      <c r="C225" s="379" t="s">
        <v>543</v>
      </c>
      <c r="D225" s="381"/>
      <c r="E225" s="382"/>
      <c r="F225" s="380" t="s">
        <v>218</v>
      </c>
      <c r="G225" s="382"/>
      <c r="H225" s="383">
        <v>2.63</v>
      </c>
      <c r="I225" s="382"/>
      <c r="J225" s="383">
        <v>1.1499999999999999</v>
      </c>
      <c r="K225" s="382"/>
      <c r="L225" s="37">
        <v>136.973556</v>
      </c>
      <c r="M225" s="378">
        <v>0.54</v>
      </c>
      <c r="N225" s="382"/>
      <c r="O225" s="39" t="s">
        <v>542</v>
      </c>
      <c r="P225" s="383">
        <v>0.86</v>
      </c>
      <c r="Q225" s="382"/>
      <c r="R225" s="378"/>
      <c r="S225" s="381"/>
      <c r="T225" s="382"/>
      <c r="U225" s="37">
        <v>117.8</v>
      </c>
    </row>
    <row r="226" spans="1:21" ht="18.95" customHeight="1" x14ac:dyDescent="0.25">
      <c r="A226" s="39" t="s">
        <v>100</v>
      </c>
      <c r="B226" s="39" t="s">
        <v>541</v>
      </c>
      <c r="C226" s="379" t="s">
        <v>540</v>
      </c>
      <c r="D226" s="381"/>
      <c r="E226" s="382"/>
      <c r="F226" s="380" t="s">
        <v>218</v>
      </c>
      <c r="G226" s="382"/>
      <c r="H226" s="383">
        <v>2.96</v>
      </c>
      <c r="I226" s="382"/>
      <c r="J226" s="383">
        <v>1.1499999999999999</v>
      </c>
      <c r="K226" s="382"/>
      <c r="L226" s="37">
        <v>154.16035199999999</v>
      </c>
      <c r="M226" s="378">
        <v>540.97</v>
      </c>
      <c r="N226" s="382"/>
      <c r="O226" s="39" t="s">
        <v>533</v>
      </c>
      <c r="P226" s="383">
        <v>697.85</v>
      </c>
      <c r="Q226" s="382"/>
      <c r="R226" s="378"/>
      <c r="S226" s="381"/>
      <c r="T226" s="382"/>
      <c r="U226" s="37">
        <v>107580.8</v>
      </c>
    </row>
    <row r="227" spans="1:21" ht="14.25" customHeight="1" x14ac:dyDescent="0.25">
      <c r="A227" s="39" t="s">
        <v>100</v>
      </c>
      <c r="B227" s="39" t="s">
        <v>539</v>
      </c>
      <c r="C227" s="379" t="s">
        <v>538</v>
      </c>
      <c r="D227" s="381"/>
      <c r="E227" s="382"/>
      <c r="F227" s="380" t="s">
        <v>179</v>
      </c>
      <c r="G227" s="382"/>
      <c r="H227" s="383">
        <v>2.96</v>
      </c>
      <c r="I227" s="382"/>
      <c r="J227" s="383">
        <v>1.1499999999999999</v>
      </c>
      <c r="K227" s="382"/>
      <c r="L227" s="37">
        <v>154.16035199999999</v>
      </c>
      <c r="M227" s="378"/>
      <c r="N227" s="382"/>
      <c r="O227" s="39" t="s">
        <v>100</v>
      </c>
      <c r="P227" s="383">
        <v>500.17</v>
      </c>
      <c r="Q227" s="382"/>
      <c r="R227" s="383">
        <v>1</v>
      </c>
      <c r="S227" s="381"/>
      <c r="T227" s="382"/>
      <c r="U227" s="37">
        <v>77106.38</v>
      </c>
    </row>
    <row r="228" spans="1:21" ht="18.95" customHeight="1" x14ac:dyDescent="0.25">
      <c r="A228" s="39" t="s">
        <v>100</v>
      </c>
      <c r="B228" s="39" t="s">
        <v>537</v>
      </c>
      <c r="C228" s="379" t="s">
        <v>536</v>
      </c>
      <c r="D228" s="381"/>
      <c r="E228" s="382"/>
      <c r="F228" s="380" t="s">
        <v>218</v>
      </c>
      <c r="G228" s="382"/>
      <c r="H228" s="383">
        <v>3.34</v>
      </c>
      <c r="I228" s="382"/>
      <c r="J228" s="383">
        <v>1.1499999999999999</v>
      </c>
      <c r="K228" s="382"/>
      <c r="L228" s="37">
        <v>173.95120800000001</v>
      </c>
      <c r="M228" s="378">
        <v>113.28</v>
      </c>
      <c r="N228" s="382"/>
      <c r="O228" s="39" t="s">
        <v>530</v>
      </c>
      <c r="P228" s="383">
        <v>137.07</v>
      </c>
      <c r="Q228" s="382"/>
      <c r="R228" s="378"/>
      <c r="S228" s="381"/>
      <c r="T228" s="382"/>
      <c r="U228" s="37">
        <v>23843.49</v>
      </c>
    </row>
    <row r="229" spans="1:21" ht="18.95" customHeight="1" x14ac:dyDescent="0.25">
      <c r="A229" s="39" t="s">
        <v>100</v>
      </c>
      <c r="B229" s="39" t="s">
        <v>224</v>
      </c>
      <c r="C229" s="379" t="s">
        <v>223</v>
      </c>
      <c r="D229" s="381"/>
      <c r="E229" s="382"/>
      <c r="F229" s="380" t="s">
        <v>218</v>
      </c>
      <c r="G229" s="382"/>
      <c r="H229" s="383">
        <v>0.92</v>
      </c>
      <c r="I229" s="382"/>
      <c r="J229" s="383">
        <v>1.1499999999999999</v>
      </c>
      <c r="K229" s="382"/>
      <c r="L229" s="37">
        <v>47.914704</v>
      </c>
      <c r="M229" s="378"/>
      <c r="N229" s="382"/>
      <c r="O229" s="39" t="s">
        <v>100</v>
      </c>
      <c r="P229" s="383">
        <v>656.62</v>
      </c>
      <c r="Q229" s="382"/>
      <c r="R229" s="378"/>
      <c r="S229" s="381"/>
      <c r="T229" s="382"/>
      <c r="U229" s="37">
        <v>31461.75</v>
      </c>
    </row>
    <row r="230" spans="1:21" ht="14.25" customHeight="1" x14ac:dyDescent="0.25">
      <c r="A230" s="39" t="s">
        <v>100</v>
      </c>
      <c r="B230" s="39" t="s">
        <v>222</v>
      </c>
      <c r="C230" s="379" t="s">
        <v>221</v>
      </c>
      <c r="D230" s="381"/>
      <c r="E230" s="382"/>
      <c r="F230" s="380" t="s">
        <v>179</v>
      </c>
      <c r="G230" s="382"/>
      <c r="H230" s="383">
        <v>0.92</v>
      </c>
      <c r="I230" s="382"/>
      <c r="J230" s="383">
        <v>1.1499999999999999</v>
      </c>
      <c r="K230" s="382"/>
      <c r="L230" s="37">
        <v>47.914704</v>
      </c>
      <c r="M230" s="378"/>
      <c r="N230" s="382"/>
      <c r="O230" s="39" t="s">
        <v>100</v>
      </c>
      <c r="P230" s="383">
        <v>563.22</v>
      </c>
      <c r="Q230" s="382"/>
      <c r="R230" s="383">
        <v>1</v>
      </c>
      <c r="S230" s="381"/>
      <c r="T230" s="382"/>
      <c r="U230" s="37">
        <v>26986.52</v>
      </c>
    </row>
    <row r="231" spans="1:21" ht="18.95" customHeight="1" x14ac:dyDescent="0.25">
      <c r="A231" s="39" t="s">
        <v>100</v>
      </c>
      <c r="B231" s="39" t="s">
        <v>535</v>
      </c>
      <c r="C231" s="379" t="s">
        <v>534</v>
      </c>
      <c r="D231" s="381"/>
      <c r="E231" s="382"/>
      <c r="F231" s="380" t="s">
        <v>218</v>
      </c>
      <c r="G231" s="382"/>
      <c r="H231" s="383">
        <v>2.96</v>
      </c>
      <c r="I231" s="382"/>
      <c r="J231" s="383">
        <v>1.1499999999999999</v>
      </c>
      <c r="K231" s="382"/>
      <c r="L231" s="37">
        <v>154.16035199999999</v>
      </c>
      <c r="M231" s="378">
        <v>487.94</v>
      </c>
      <c r="N231" s="382"/>
      <c r="O231" s="39" t="s">
        <v>533</v>
      </c>
      <c r="P231" s="383">
        <v>629.44000000000005</v>
      </c>
      <c r="Q231" s="382"/>
      <c r="R231" s="378"/>
      <c r="S231" s="381"/>
      <c r="T231" s="382"/>
      <c r="U231" s="37">
        <v>97034.69</v>
      </c>
    </row>
    <row r="232" spans="1:21" ht="14.25" customHeight="1" x14ac:dyDescent="0.25">
      <c r="A232" s="39" t="s">
        <v>100</v>
      </c>
      <c r="B232" s="39" t="s">
        <v>222</v>
      </c>
      <c r="C232" s="379" t="s">
        <v>221</v>
      </c>
      <c r="D232" s="381"/>
      <c r="E232" s="382"/>
      <c r="F232" s="380" t="s">
        <v>179</v>
      </c>
      <c r="G232" s="382"/>
      <c r="H232" s="383">
        <v>2.96</v>
      </c>
      <c r="I232" s="382"/>
      <c r="J232" s="383">
        <v>1.1499999999999999</v>
      </c>
      <c r="K232" s="382"/>
      <c r="L232" s="37">
        <v>154.16035199999999</v>
      </c>
      <c r="M232" s="378"/>
      <c r="N232" s="382"/>
      <c r="O232" s="39" t="s">
        <v>100</v>
      </c>
      <c r="P232" s="383">
        <v>563.22</v>
      </c>
      <c r="Q232" s="382"/>
      <c r="R232" s="383">
        <v>1</v>
      </c>
      <c r="S232" s="381"/>
      <c r="T232" s="382"/>
      <c r="U232" s="37">
        <v>86826.19</v>
      </c>
    </row>
    <row r="233" spans="1:21" ht="14.25" customHeight="1" x14ac:dyDescent="0.25">
      <c r="A233" s="39" t="s">
        <v>100</v>
      </c>
      <c r="B233" s="39" t="s">
        <v>532</v>
      </c>
      <c r="C233" s="379" t="s">
        <v>531</v>
      </c>
      <c r="D233" s="381"/>
      <c r="E233" s="382"/>
      <c r="F233" s="380" t="s">
        <v>218</v>
      </c>
      <c r="G233" s="382"/>
      <c r="H233" s="383">
        <v>2.4</v>
      </c>
      <c r="I233" s="382"/>
      <c r="J233" s="383">
        <v>1.1499999999999999</v>
      </c>
      <c r="K233" s="382"/>
      <c r="L233" s="37">
        <v>124.99487999999999</v>
      </c>
      <c r="M233" s="378">
        <v>4.3499999999999996</v>
      </c>
      <c r="N233" s="382"/>
      <c r="O233" s="39" t="s">
        <v>530</v>
      </c>
      <c r="P233" s="383">
        <v>5.26</v>
      </c>
      <c r="Q233" s="382"/>
      <c r="R233" s="378"/>
      <c r="S233" s="381"/>
      <c r="T233" s="382"/>
      <c r="U233" s="37">
        <v>657.47</v>
      </c>
    </row>
    <row r="234" spans="1:21" ht="14.25" customHeight="1" x14ac:dyDescent="0.25">
      <c r="A234" s="39" t="s">
        <v>100</v>
      </c>
      <c r="B234" s="39" t="s">
        <v>178</v>
      </c>
      <c r="C234" s="379" t="s">
        <v>177</v>
      </c>
      <c r="D234" s="381"/>
      <c r="E234" s="382"/>
      <c r="F234" s="380" t="s">
        <v>100</v>
      </c>
      <c r="G234" s="382"/>
      <c r="H234" s="378"/>
      <c r="I234" s="382"/>
      <c r="J234" s="378"/>
      <c r="K234" s="382"/>
      <c r="L234" s="38"/>
      <c r="M234" s="378"/>
      <c r="N234" s="382"/>
      <c r="O234" s="39" t="s">
        <v>100</v>
      </c>
      <c r="P234" s="378"/>
      <c r="Q234" s="382"/>
      <c r="R234" s="378"/>
      <c r="S234" s="381"/>
      <c r="T234" s="382"/>
      <c r="U234" s="37">
        <v>36487.99</v>
      </c>
    </row>
    <row r="235" spans="1:21" ht="14.25" customHeight="1" x14ac:dyDescent="0.25">
      <c r="A235" s="39" t="s">
        <v>100</v>
      </c>
      <c r="B235" s="39" t="s">
        <v>262</v>
      </c>
      <c r="C235" s="379" t="s">
        <v>261</v>
      </c>
      <c r="D235" s="381"/>
      <c r="E235" s="382"/>
      <c r="F235" s="380" t="s">
        <v>156</v>
      </c>
      <c r="G235" s="382"/>
      <c r="H235" s="383">
        <v>2.7</v>
      </c>
      <c r="I235" s="382"/>
      <c r="J235" s="383">
        <v>1</v>
      </c>
      <c r="K235" s="382"/>
      <c r="L235" s="37">
        <v>122.27760000000001</v>
      </c>
      <c r="M235" s="378">
        <v>41.38</v>
      </c>
      <c r="N235" s="382"/>
      <c r="O235" s="39" t="s">
        <v>260</v>
      </c>
      <c r="P235" s="383">
        <v>70.760000000000005</v>
      </c>
      <c r="Q235" s="382"/>
      <c r="R235" s="378"/>
      <c r="S235" s="381"/>
      <c r="T235" s="382"/>
      <c r="U235" s="37">
        <v>8652.36</v>
      </c>
    </row>
    <row r="236" spans="1:21" ht="18.95" customHeight="1" x14ac:dyDescent="0.25">
      <c r="A236" s="39" t="s">
        <v>100</v>
      </c>
      <c r="B236" s="39" t="s">
        <v>529</v>
      </c>
      <c r="C236" s="379" t="s">
        <v>528</v>
      </c>
      <c r="D236" s="381"/>
      <c r="E236" s="382"/>
      <c r="F236" s="380" t="s">
        <v>174</v>
      </c>
      <c r="G236" s="382"/>
      <c r="H236" s="383">
        <v>5.0000000000000001E-4</v>
      </c>
      <c r="I236" s="382"/>
      <c r="J236" s="383">
        <v>1</v>
      </c>
      <c r="K236" s="382"/>
      <c r="L236" s="37">
        <v>2.2644000000000001E-2</v>
      </c>
      <c r="M236" s="378">
        <v>60258.2</v>
      </c>
      <c r="N236" s="382"/>
      <c r="O236" s="39" t="s">
        <v>292</v>
      </c>
      <c r="P236" s="383">
        <v>58450.45</v>
      </c>
      <c r="Q236" s="382"/>
      <c r="R236" s="378"/>
      <c r="S236" s="381"/>
      <c r="T236" s="382"/>
      <c r="U236" s="37">
        <v>1323.55</v>
      </c>
    </row>
    <row r="237" spans="1:21" ht="18.95" customHeight="1" x14ac:dyDescent="0.25">
      <c r="A237" s="39" t="s">
        <v>100</v>
      </c>
      <c r="B237" s="39" t="s">
        <v>238</v>
      </c>
      <c r="C237" s="379" t="s">
        <v>237</v>
      </c>
      <c r="D237" s="381"/>
      <c r="E237" s="382"/>
      <c r="F237" s="380" t="s">
        <v>160</v>
      </c>
      <c r="G237" s="382"/>
      <c r="H237" s="383">
        <v>1</v>
      </c>
      <c r="I237" s="382"/>
      <c r="J237" s="383">
        <v>1</v>
      </c>
      <c r="K237" s="382"/>
      <c r="L237" s="37">
        <v>26512.084310400001</v>
      </c>
      <c r="M237" s="378"/>
      <c r="N237" s="382"/>
      <c r="O237" s="39" t="s">
        <v>100</v>
      </c>
      <c r="P237" s="383">
        <v>1</v>
      </c>
      <c r="Q237" s="382"/>
      <c r="R237" s="378"/>
      <c r="S237" s="381"/>
      <c r="T237" s="382"/>
      <c r="U237" s="37">
        <v>26512.080000000002</v>
      </c>
    </row>
    <row r="238" spans="1:21" ht="14.25" customHeight="1" x14ac:dyDescent="0.25">
      <c r="A238" s="39" t="s">
        <v>100</v>
      </c>
      <c r="B238" s="39" t="s">
        <v>100</v>
      </c>
      <c r="C238" s="365" t="s">
        <v>166</v>
      </c>
      <c r="D238" s="381"/>
      <c r="E238" s="382"/>
      <c r="F238" s="380" t="s">
        <v>100</v>
      </c>
      <c r="G238" s="382"/>
      <c r="H238" s="378"/>
      <c r="I238" s="382"/>
      <c r="J238" s="378"/>
      <c r="K238" s="382"/>
      <c r="L238" s="38"/>
      <c r="M238" s="378"/>
      <c r="N238" s="382"/>
      <c r="O238" s="39" t="s">
        <v>100</v>
      </c>
      <c r="P238" s="378"/>
      <c r="Q238" s="382"/>
      <c r="R238" s="378"/>
      <c r="S238" s="381"/>
      <c r="T238" s="382"/>
      <c r="U238" s="35">
        <v>2265077.16</v>
      </c>
    </row>
    <row r="239" spans="1:21" ht="38.85" customHeight="1" x14ac:dyDescent="0.25">
      <c r="A239" s="40" t="s">
        <v>305</v>
      </c>
      <c r="B239" s="39" t="s">
        <v>513</v>
      </c>
      <c r="C239" s="379" t="s">
        <v>512</v>
      </c>
      <c r="D239" s="381"/>
      <c r="E239" s="382"/>
      <c r="F239" s="380" t="s">
        <v>266</v>
      </c>
      <c r="G239" s="382"/>
      <c r="H239" s="383">
        <v>4.6193759999999999</v>
      </c>
      <c r="I239" s="382"/>
      <c r="J239" s="384" t="s">
        <v>187</v>
      </c>
      <c r="K239" s="382"/>
      <c r="L239" s="37">
        <v>4.6193759999999999</v>
      </c>
      <c r="M239" s="383">
        <v>918211.43</v>
      </c>
      <c r="N239" s="382"/>
      <c r="O239" s="39" t="s">
        <v>248</v>
      </c>
      <c r="P239" s="383">
        <v>1138582.17</v>
      </c>
      <c r="Q239" s="382"/>
      <c r="R239" s="378"/>
      <c r="S239" s="381"/>
      <c r="T239" s="382"/>
      <c r="U239" s="37">
        <v>5259539.1500000004</v>
      </c>
    </row>
    <row r="240" spans="1:21" ht="14.25" customHeight="1" x14ac:dyDescent="0.25">
      <c r="A240" s="41" t="s">
        <v>100</v>
      </c>
      <c r="B240" s="41" t="s">
        <v>100</v>
      </c>
      <c r="C240" s="379" t="s">
        <v>165</v>
      </c>
      <c r="D240" s="381"/>
      <c r="E240" s="382"/>
      <c r="F240" s="380" t="s">
        <v>100</v>
      </c>
      <c r="G240" s="382"/>
      <c r="H240" s="378"/>
      <c r="I240" s="382"/>
      <c r="J240" s="379" t="s">
        <v>100</v>
      </c>
      <c r="K240" s="382"/>
      <c r="L240" s="39" t="s">
        <v>100</v>
      </c>
      <c r="M240" s="379" t="s">
        <v>100</v>
      </c>
      <c r="N240" s="382"/>
      <c r="O240" s="41" t="s">
        <v>100</v>
      </c>
      <c r="P240" s="378"/>
      <c r="Q240" s="382"/>
      <c r="R240" s="379" t="s">
        <v>100</v>
      </c>
      <c r="S240" s="381"/>
      <c r="T240" s="382"/>
      <c r="U240" s="37">
        <v>1795351.29</v>
      </c>
    </row>
    <row r="241" spans="1:21" ht="28.35" customHeight="1" x14ac:dyDescent="0.25">
      <c r="A241" s="41" t="s">
        <v>100</v>
      </c>
      <c r="B241" s="39" t="s">
        <v>164</v>
      </c>
      <c r="C241" s="379" t="s">
        <v>163</v>
      </c>
      <c r="D241" s="381"/>
      <c r="E241" s="382"/>
      <c r="F241" s="380" t="s">
        <v>160</v>
      </c>
      <c r="G241" s="382"/>
      <c r="H241" s="383">
        <v>97</v>
      </c>
      <c r="I241" s="382"/>
      <c r="J241" s="383">
        <v>1</v>
      </c>
      <c r="K241" s="382"/>
      <c r="L241" s="37">
        <v>97</v>
      </c>
      <c r="M241" s="378"/>
      <c r="N241" s="382"/>
      <c r="O241" s="39" t="s">
        <v>100</v>
      </c>
      <c r="P241" s="378"/>
      <c r="Q241" s="382"/>
      <c r="R241" s="384" t="s">
        <v>100</v>
      </c>
      <c r="S241" s="381"/>
      <c r="T241" s="382"/>
      <c r="U241" s="37">
        <v>1741490.75</v>
      </c>
    </row>
    <row r="242" spans="1:21" ht="28.35" customHeight="1" x14ac:dyDescent="0.25">
      <c r="A242" s="41" t="s">
        <v>100</v>
      </c>
      <c r="B242" s="39" t="s">
        <v>162</v>
      </c>
      <c r="C242" s="379" t="s">
        <v>161</v>
      </c>
      <c r="D242" s="381"/>
      <c r="E242" s="382"/>
      <c r="F242" s="380" t="s">
        <v>160</v>
      </c>
      <c r="G242" s="382"/>
      <c r="H242" s="383">
        <v>51</v>
      </c>
      <c r="I242" s="382"/>
      <c r="J242" s="383">
        <v>1</v>
      </c>
      <c r="K242" s="382"/>
      <c r="L242" s="37">
        <v>51</v>
      </c>
      <c r="M242" s="378"/>
      <c r="N242" s="382"/>
      <c r="O242" s="39" t="s">
        <v>100</v>
      </c>
      <c r="P242" s="378"/>
      <c r="Q242" s="382"/>
      <c r="R242" s="384" t="s">
        <v>100</v>
      </c>
      <c r="S242" s="381"/>
      <c r="T242" s="382"/>
      <c r="U242" s="37">
        <v>915629.16</v>
      </c>
    </row>
    <row r="243" spans="1:21" ht="14.25" customHeight="1" x14ac:dyDescent="0.25">
      <c r="A243" s="36" t="s">
        <v>100</v>
      </c>
      <c r="B243" s="36" t="s">
        <v>100</v>
      </c>
      <c r="C243" s="365" t="s">
        <v>136</v>
      </c>
      <c r="D243" s="381"/>
      <c r="E243" s="381"/>
      <c r="F243" s="381"/>
      <c r="G243" s="381"/>
      <c r="H243" s="381"/>
      <c r="I243" s="381"/>
      <c r="J243" s="381"/>
      <c r="K243" s="381"/>
      <c r="L243" s="382"/>
      <c r="M243" s="385" t="s">
        <v>100</v>
      </c>
      <c r="N243" s="381"/>
      <c r="O243" s="382"/>
      <c r="P243" s="386">
        <v>224821.94</v>
      </c>
      <c r="Q243" s="382"/>
      <c r="R243" s="369"/>
      <c r="S243" s="381"/>
      <c r="T243" s="382"/>
      <c r="U243" s="35">
        <v>10181736.220000001</v>
      </c>
    </row>
    <row r="244" spans="1:21" ht="50.25" customHeight="1" x14ac:dyDescent="0.25">
      <c r="A244" s="44" t="s">
        <v>297</v>
      </c>
      <c r="B244" s="43" t="s">
        <v>289</v>
      </c>
      <c r="C244" s="365" t="s">
        <v>525</v>
      </c>
      <c r="D244" s="381"/>
      <c r="E244" s="382"/>
      <c r="F244" s="367" t="s">
        <v>279</v>
      </c>
      <c r="G244" s="382"/>
      <c r="H244" s="368">
        <v>7.4</v>
      </c>
      <c r="I244" s="382"/>
      <c r="J244" s="368">
        <v>1</v>
      </c>
      <c r="K244" s="382"/>
      <c r="L244" s="35">
        <v>7.4</v>
      </c>
      <c r="M244" s="369"/>
      <c r="N244" s="382"/>
      <c r="O244" s="42"/>
      <c r="P244" s="369"/>
      <c r="Q244" s="382"/>
      <c r="R244" s="369"/>
      <c r="S244" s="381"/>
      <c r="T244" s="382"/>
      <c r="U244" s="38"/>
    </row>
    <row r="245" spans="1:21" ht="50.25" customHeight="1" x14ac:dyDescent="0.25">
      <c r="A245" s="40" t="s">
        <v>100</v>
      </c>
      <c r="B245" s="39" t="s">
        <v>483</v>
      </c>
      <c r="C245" s="379" t="s">
        <v>479</v>
      </c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2"/>
      <c r="U245" s="41" t="s">
        <v>100</v>
      </c>
    </row>
    <row r="246" spans="1:21" ht="14.25" customHeight="1" x14ac:dyDescent="0.25">
      <c r="A246" s="39" t="s">
        <v>100</v>
      </c>
      <c r="B246" s="39" t="s">
        <v>187</v>
      </c>
      <c r="C246" s="379" t="s">
        <v>186</v>
      </c>
      <c r="D246" s="381"/>
      <c r="E246" s="382"/>
      <c r="F246" s="380" t="s">
        <v>179</v>
      </c>
      <c r="G246" s="382"/>
      <c r="H246" s="378"/>
      <c r="I246" s="382"/>
      <c r="J246" s="378"/>
      <c r="K246" s="382"/>
      <c r="L246" s="37">
        <v>48.8474</v>
      </c>
      <c r="M246" s="378"/>
      <c r="N246" s="382"/>
      <c r="O246" s="39" t="s">
        <v>100</v>
      </c>
      <c r="P246" s="378"/>
      <c r="Q246" s="382"/>
      <c r="R246" s="378"/>
      <c r="S246" s="381"/>
      <c r="T246" s="382"/>
      <c r="U246" s="37">
        <v>26895.87</v>
      </c>
    </row>
    <row r="247" spans="1:21" ht="14.25" customHeight="1" x14ac:dyDescent="0.25">
      <c r="A247" s="39" t="s">
        <v>100</v>
      </c>
      <c r="B247" s="39" t="s">
        <v>185</v>
      </c>
      <c r="C247" s="379" t="s">
        <v>184</v>
      </c>
      <c r="D247" s="381"/>
      <c r="E247" s="382"/>
      <c r="F247" s="380" t="s">
        <v>179</v>
      </c>
      <c r="G247" s="382"/>
      <c r="H247" s="383">
        <v>5.74</v>
      </c>
      <c r="I247" s="382"/>
      <c r="J247" s="383">
        <v>1.1499999999999999</v>
      </c>
      <c r="K247" s="382"/>
      <c r="L247" s="37">
        <v>48.8474</v>
      </c>
      <c r="M247" s="378"/>
      <c r="N247" s="382"/>
      <c r="O247" s="39" t="s">
        <v>100</v>
      </c>
      <c r="P247" s="383">
        <v>550.61</v>
      </c>
      <c r="Q247" s="382"/>
      <c r="R247" s="383">
        <v>1</v>
      </c>
      <c r="S247" s="381"/>
      <c r="T247" s="382"/>
      <c r="U247" s="37">
        <v>26895.87</v>
      </c>
    </row>
    <row r="248" spans="1:21" ht="14.25" customHeight="1" x14ac:dyDescent="0.25">
      <c r="A248" s="39" t="s">
        <v>100</v>
      </c>
      <c r="B248" s="39" t="s">
        <v>183</v>
      </c>
      <c r="C248" s="379" t="s">
        <v>182</v>
      </c>
      <c r="D248" s="381"/>
      <c r="E248" s="382"/>
      <c r="F248" s="380" t="s">
        <v>100</v>
      </c>
      <c r="G248" s="382"/>
      <c r="H248" s="378"/>
      <c r="I248" s="382"/>
      <c r="J248" s="378"/>
      <c r="K248" s="382"/>
      <c r="L248" s="38"/>
      <c r="M248" s="378"/>
      <c r="N248" s="382"/>
      <c r="O248" s="39" t="s">
        <v>100</v>
      </c>
      <c r="P248" s="378"/>
      <c r="Q248" s="382"/>
      <c r="R248" s="378"/>
      <c r="S248" s="381"/>
      <c r="T248" s="382"/>
      <c r="U248" s="37">
        <v>37394.06</v>
      </c>
    </row>
    <row r="249" spans="1:21" ht="14.25" customHeight="1" x14ac:dyDescent="0.25">
      <c r="A249" s="39" t="s">
        <v>100</v>
      </c>
      <c r="B249" s="39" t="s">
        <v>181</v>
      </c>
      <c r="C249" s="379" t="s">
        <v>180</v>
      </c>
      <c r="D249" s="381"/>
      <c r="E249" s="382"/>
      <c r="F249" s="380" t="s">
        <v>179</v>
      </c>
      <c r="G249" s="382"/>
      <c r="H249" s="378"/>
      <c r="I249" s="382"/>
      <c r="J249" s="378"/>
      <c r="K249" s="382"/>
      <c r="L249" s="37">
        <v>32.678400000000003</v>
      </c>
      <c r="M249" s="378"/>
      <c r="N249" s="382"/>
      <c r="O249" s="39" t="s">
        <v>100</v>
      </c>
      <c r="P249" s="378"/>
      <c r="Q249" s="382"/>
      <c r="R249" s="378"/>
      <c r="S249" s="381"/>
      <c r="T249" s="382"/>
      <c r="U249" s="37">
        <v>21564.15</v>
      </c>
    </row>
    <row r="250" spans="1:21" ht="18.95" customHeight="1" x14ac:dyDescent="0.25">
      <c r="A250" s="39" t="s">
        <v>100</v>
      </c>
      <c r="B250" s="39" t="s">
        <v>254</v>
      </c>
      <c r="C250" s="379" t="s">
        <v>253</v>
      </c>
      <c r="D250" s="381"/>
      <c r="E250" s="382"/>
      <c r="F250" s="380" t="s">
        <v>218</v>
      </c>
      <c r="G250" s="382"/>
      <c r="H250" s="383">
        <v>1.92</v>
      </c>
      <c r="I250" s="382"/>
      <c r="J250" s="383">
        <v>1.1499999999999999</v>
      </c>
      <c r="K250" s="382"/>
      <c r="L250" s="37">
        <v>16.339200000000002</v>
      </c>
      <c r="M250" s="378"/>
      <c r="N250" s="382"/>
      <c r="O250" s="39" t="s">
        <v>100</v>
      </c>
      <c r="P250" s="383">
        <v>1631.99</v>
      </c>
      <c r="Q250" s="382"/>
      <c r="R250" s="378"/>
      <c r="S250" s="381"/>
      <c r="T250" s="382"/>
      <c r="U250" s="37">
        <v>26665.41</v>
      </c>
    </row>
    <row r="251" spans="1:21" ht="14.25" customHeight="1" x14ac:dyDescent="0.25">
      <c r="A251" s="39" t="s">
        <v>100</v>
      </c>
      <c r="B251" s="39" t="s">
        <v>252</v>
      </c>
      <c r="C251" s="379" t="s">
        <v>251</v>
      </c>
      <c r="D251" s="381"/>
      <c r="E251" s="382"/>
      <c r="F251" s="380" t="s">
        <v>179</v>
      </c>
      <c r="G251" s="382"/>
      <c r="H251" s="383">
        <v>1.92</v>
      </c>
      <c r="I251" s="382"/>
      <c r="J251" s="383">
        <v>1.1499999999999999</v>
      </c>
      <c r="K251" s="382"/>
      <c r="L251" s="37">
        <v>16.339200000000002</v>
      </c>
      <c r="M251" s="378"/>
      <c r="N251" s="382"/>
      <c r="O251" s="39" t="s">
        <v>100</v>
      </c>
      <c r="P251" s="383">
        <v>756.56</v>
      </c>
      <c r="Q251" s="382"/>
      <c r="R251" s="383">
        <v>1</v>
      </c>
      <c r="S251" s="381"/>
      <c r="T251" s="382"/>
      <c r="U251" s="37">
        <v>12361.59</v>
      </c>
    </row>
    <row r="252" spans="1:21" ht="18.95" customHeight="1" x14ac:dyDescent="0.25">
      <c r="A252" s="39" t="s">
        <v>100</v>
      </c>
      <c r="B252" s="39" t="s">
        <v>224</v>
      </c>
      <c r="C252" s="379" t="s">
        <v>223</v>
      </c>
      <c r="D252" s="381"/>
      <c r="E252" s="382"/>
      <c r="F252" s="380" t="s">
        <v>218</v>
      </c>
      <c r="G252" s="382"/>
      <c r="H252" s="383">
        <v>1.92</v>
      </c>
      <c r="I252" s="382"/>
      <c r="J252" s="383">
        <v>1.1499999999999999</v>
      </c>
      <c r="K252" s="382"/>
      <c r="L252" s="37">
        <v>16.339200000000002</v>
      </c>
      <c r="M252" s="378"/>
      <c r="N252" s="382"/>
      <c r="O252" s="39" t="s">
        <v>100</v>
      </c>
      <c r="P252" s="383">
        <v>656.62</v>
      </c>
      <c r="Q252" s="382"/>
      <c r="R252" s="378"/>
      <c r="S252" s="381"/>
      <c r="T252" s="382"/>
      <c r="U252" s="37">
        <v>10728.65</v>
      </c>
    </row>
    <row r="253" spans="1:21" ht="14.25" customHeight="1" x14ac:dyDescent="0.25">
      <c r="A253" s="39" t="s">
        <v>100</v>
      </c>
      <c r="B253" s="39" t="s">
        <v>222</v>
      </c>
      <c r="C253" s="379" t="s">
        <v>221</v>
      </c>
      <c r="D253" s="381"/>
      <c r="E253" s="382"/>
      <c r="F253" s="380" t="s">
        <v>179</v>
      </c>
      <c r="G253" s="382"/>
      <c r="H253" s="383">
        <v>1.92</v>
      </c>
      <c r="I253" s="382"/>
      <c r="J253" s="383">
        <v>1.1499999999999999</v>
      </c>
      <c r="K253" s="382"/>
      <c r="L253" s="37">
        <v>16.339200000000002</v>
      </c>
      <c r="M253" s="378"/>
      <c r="N253" s="382"/>
      <c r="O253" s="39" t="s">
        <v>100</v>
      </c>
      <c r="P253" s="383">
        <v>563.22</v>
      </c>
      <c r="Q253" s="382"/>
      <c r="R253" s="383">
        <v>1</v>
      </c>
      <c r="S253" s="381"/>
      <c r="T253" s="382"/>
      <c r="U253" s="37">
        <v>9202.56</v>
      </c>
    </row>
    <row r="254" spans="1:21" ht="14.25" customHeight="1" x14ac:dyDescent="0.25">
      <c r="A254" s="39" t="s">
        <v>100</v>
      </c>
      <c r="B254" s="39" t="s">
        <v>178</v>
      </c>
      <c r="C254" s="379" t="s">
        <v>177</v>
      </c>
      <c r="D254" s="381"/>
      <c r="E254" s="382"/>
      <c r="F254" s="380" t="s">
        <v>100</v>
      </c>
      <c r="G254" s="382"/>
      <c r="H254" s="378"/>
      <c r="I254" s="382"/>
      <c r="J254" s="378"/>
      <c r="K254" s="382"/>
      <c r="L254" s="38"/>
      <c r="M254" s="378"/>
      <c r="N254" s="382"/>
      <c r="O254" s="39" t="s">
        <v>100</v>
      </c>
      <c r="P254" s="378"/>
      <c r="Q254" s="382"/>
      <c r="R254" s="378"/>
      <c r="S254" s="381"/>
      <c r="T254" s="382"/>
      <c r="U254" s="37">
        <v>467.75</v>
      </c>
    </row>
    <row r="255" spans="1:21" ht="18.95" customHeight="1" x14ac:dyDescent="0.25">
      <c r="A255" s="39" t="s">
        <v>100</v>
      </c>
      <c r="B255" s="39" t="s">
        <v>238</v>
      </c>
      <c r="C255" s="379" t="s">
        <v>237</v>
      </c>
      <c r="D255" s="381"/>
      <c r="E255" s="382"/>
      <c r="F255" s="380" t="s">
        <v>160</v>
      </c>
      <c r="G255" s="382"/>
      <c r="H255" s="383">
        <v>1</v>
      </c>
      <c r="I255" s="382"/>
      <c r="J255" s="383">
        <v>1</v>
      </c>
      <c r="K255" s="382"/>
      <c r="L255" s="37">
        <v>467.75400000000002</v>
      </c>
      <c r="M255" s="378"/>
      <c r="N255" s="382"/>
      <c r="O255" s="39" t="s">
        <v>100</v>
      </c>
      <c r="P255" s="383">
        <v>1</v>
      </c>
      <c r="Q255" s="382"/>
      <c r="R255" s="378"/>
      <c r="S255" s="381"/>
      <c r="T255" s="382"/>
      <c r="U255" s="37">
        <v>467.75</v>
      </c>
    </row>
    <row r="256" spans="1:21" ht="14.25" customHeight="1" x14ac:dyDescent="0.25">
      <c r="A256" s="39" t="s">
        <v>100</v>
      </c>
      <c r="B256" s="39" t="s">
        <v>100</v>
      </c>
      <c r="C256" s="365" t="s">
        <v>166</v>
      </c>
      <c r="D256" s="381"/>
      <c r="E256" s="382"/>
      <c r="F256" s="380" t="s">
        <v>100</v>
      </c>
      <c r="G256" s="382"/>
      <c r="H256" s="378"/>
      <c r="I256" s="382"/>
      <c r="J256" s="378"/>
      <c r="K256" s="382"/>
      <c r="L256" s="38"/>
      <c r="M256" s="378"/>
      <c r="N256" s="382"/>
      <c r="O256" s="39" t="s">
        <v>100</v>
      </c>
      <c r="P256" s="378"/>
      <c r="Q256" s="382"/>
      <c r="R256" s="378"/>
      <c r="S256" s="381"/>
      <c r="T256" s="382"/>
      <c r="U256" s="35">
        <v>86321.83</v>
      </c>
    </row>
    <row r="257" spans="1:21" ht="14.25" customHeight="1" x14ac:dyDescent="0.25">
      <c r="A257" s="41" t="s">
        <v>100</v>
      </c>
      <c r="B257" s="41" t="s">
        <v>100</v>
      </c>
      <c r="C257" s="379" t="s">
        <v>165</v>
      </c>
      <c r="D257" s="381"/>
      <c r="E257" s="382"/>
      <c r="F257" s="380" t="s">
        <v>100</v>
      </c>
      <c r="G257" s="382"/>
      <c r="H257" s="378"/>
      <c r="I257" s="382"/>
      <c r="J257" s="379" t="s">
        <v>100</v>
      </c>
      <c r="K257" s="382"/>
      <c r="L257" s="39" t="s">
        <v>100</v>
      </c>
      <c r="M257" s="379" t="s">
        <v>100</v>
      </c>
      <c r="N257" s="382"/>
      <c r="O257" s="41" t="s">
        <v>100</v>
      </c>
      <c r="P257" s="378"/>
      <c r="Q257" s="382"/>
      <c r="R257" s="379" t="s">
        <v>100</v>
      </c>
      <c r="S257" s="381"/>
      <c r="T257" s="382"/>
      <c r="U257" s="37">
        <v>48460.02</v>
      </c>
    </row>
    <row r="258" spans="1:21" ht="28.35" customHeight="1" x14ac:dyDescent="0.25">
      <c r="A258" s="41" t="s">
        <v>100</v>
      </c>
      <c r="B258" s="39" t="s">
        <v>164</v>
      </c>
      <c r="C258" s="379" t="s">
        <v>163</v>
      </c>
      <c r="D258" s="381"/>
      <c r="E258" s="382"/>
      <c r="F258" s="380" t="s">
        <v>160</v>
      </c>
      <c r="G258" s="382"/>
      <c r="H258" s="383">
        <v>97</v>
      </c>
      <c r="I258" s="382"/>
      <c r="J258" s="383">
        <v>1</v>
      </c>
      <c r="K258" s="382"/>
      <c r="L258" s="37">
        <v>97</v>
      </c>
      <c r="M258" s="378"/>
      <c r="N258" s="382"/>
      <c r="O258" s="39" t="s">
        <v>100</v>
      </c>
      <c r="P258" s="378"/>
      <c r="Q258" s="382"/>
      <c r="R258" s="384" t="s">
        <v>100</v>
      </c>
      <c r="S258" s="381"/>
      <c r="T258" s="382"/>
      <c r="U258" s="37">
        <v>47006.22</v>
      </c>
    </row>
    <row r="259" spans="1:21" ht="28.35" customHeight="1" x14ac:dyDescent="0.25">
      <c r="A259" s="41" t="s">
        <v>100</v>
      </c>
      <c r="B259" s="39" t="s">
        <v>162</v>
      </c>
      <c r="C259" s="379" t="s">
        <v>161</v>
      </c>
      <c r="D259" s="381"/>
      <c r="E259" s="382"/>
      <c r="F259" s="380" t="s">
        <v>160</v>
      </c>
      <c r="G259" s="382"/>
      <c r="H259" s="383">
        <v>51</v>
      </c>
      <c r="I259" s="382"/>
      <c r="J259" s="383">
        <v>1</v>
      </c>
      <c r="K259" s="382"/>
      <c r="L259" s="37">
        <v>51</v>
      </c>
      <c r="M259" s="378"/>
      <c r="N259" s="382"/>
      <c r="O259" s="39" t="s">
        <v>100</v>
      </c>
      <c r="P259" s="378"/>
      <c r="Q259" s="382"/>
      <c r="R259" s="384" t="s">
        <v>100</v>
      </c>
      <c r="S259" s="381"/>
      <c r="T259" s="382"/>
      <c r="U259" s="37">
        <v>24714.61</v>
      </c>
    </row>
    <row r="260" spans="1:21" ht="14.25" customHeight="1" x14ac:dyDescent="0.25">
      <c r="A260" s="36" t="s">
        <v>100</v>
      </c>
      <c r="B260" s="36" t="s">
        <v>100</v>
      </c>
      <c r="C260" s="365" t="s">
        <v>136</v>
      </c>
      <c r="D260" s="381"/>
      <c r="E260" s="381"/>
      <c r="F260" s="381"/>
      <c r="G260" s="381"/>
      <c r="H260" s="381"/>
      <c r="I260" s="381"/>
      <c r="J260" s="381"/>
      <c r="K260" s="381"/>
      <c r="L260" s="382"/>
      <c r="M260" s="385" t="s">
        <v>100</v>
      </c>
      <c r="N260" s="381"/>
      <c r="O260" s="382"/>
      <c r="P260" s="386">
        <v>21357.119999999999</v>
      </c>
      <c r="Q260" s="382"/>
      <c r="R260" s="369"/>
      <c r="S260" s="381"/>
      <c r="T260" s="382"/>
      <c r="U260" s="35">
        <v>158042.66</v>
      </c>
    </row>
    <row r="261" spans="1:21" ht="50.25" customHeight="1" x14ac:dyDescent="0.25">
      <c r="A261" s="44" t="s">
        <v>290</v>
      </c>
      <c r="B261" s="43" t="s">
        <v>286</v>
      </c>
      <c r="C261" s="365" t="s">
        <v>523</v>
      </c>
      <c r="D261" s="381"/>
      <c r="E261" s="382"/>
      <c r="F261" s="367" t="s">
        <v>279</v>
      </c>
      <c r="G261" s="382"/>
      <c r="H261" s="368">
        <v>7.4</v>
      </c>
      <c r="I261" s="382"/>
      <c r="J261" s="368">
        <v>1</v>
      </c>
      <c r="K261" s="382"/>
      <c r="L261" s="35">
        <v>7.4</v>
      </c>
      <c r="M261" s="369"/>
      <c r="N261" s="382"/>
      <c r="O261" s="42"/>
      <c r="P261" s="369"/>
      <c r="Q261" s="382"/>
      <c r="R261" s="369"/>
      <c r="S261" s="381"/>
      <c r="T261" s="382"/>
      <c r="U261" s="38"/>
    </row>
    <row r="262" spans="1:21" ht="50.25" customHeight="1" x14ac:dyDescent="0.25">
      <c r="A262" s="40" t="s">
        <v>100</v>
      </c>
      <c r="B262" s="39" t="s">
        <v>483</v>
      </c>
      <c r="C262" s="379" t="s">
        <v>479</v>
      </c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2"/>
      <c r="U262" s="41" t="s">
        <v>100</v>
      </c>
    </row>
    <row r="263" spans="1:21" ht="14.25" customHeight="1" x14ac:dyDescent="0.25">
      <c r="A263" s="39" t="s">
        <v>100</v>
      </c>
      <c r="B263" s="39" t="s">
        <v>187</v>
      </c>
      <c r="C263" s="379" t="s">
        <v>186</v>
      </c>
      <c r="D263" s="381"/>
      <c r="E263" s="382"/>
      <c r="F263" s="380" t="s">
        <v>179</v>
      </c>
      <c r="G263" s="382"/>
      <c r="H263" s="378"/>
      <c r="I263" s="382"/>
      <c r="J263" s="378"/>
      <c r="K263" s="382"/>
      <c r="L263" s="37">
        <v>23.657800000000002</v>
      </c>
      <c r="M263" s="378"/>
      <c r="N263" s="382"/>
      <c r="O263" s="39" t="s">
        <v>100</v>
      </c>
      <c r="P263" s="378"/>
      <c r="Q263" s="382"/>
      <c r="R263" s="378"/>
      <c r="S263" s="381"/>
      <c r="T263" s="382"/>
      <c r="U263" s="37">
        <v>13026.22</v>
      </c>
    </row>
    <row r="264" spans="1:21" ht="14.25" customHeight="1" x14ac:dyDescent="0.25">
      <c r="A264" s="39" t="s">
        <v>100</v>
      </c>
      <c r="B264" s="39" t="s">
        <v>185</v>
      </c>
      <c r="C264" s="379" t="s">
        <v>184</v>
      </c>
      <c r="D264" s="381"/>
      <c r="E264" s="382"/>
      <c r="F264" s="380" t="s">
        <v>179</v>
      </c>
      <c r="G264" s="382"/>
      <c r="H264" s="383">
        <v>2.78</v>
      </c>
      <c r="I264" s="382"/>
      <c r="J264" s="383">
        <v>1.1499999999999999</v>
      </c>
      <c r="K264" s="382"/>
      <c r="L264" s="37">
        <v>23.657800000000002</v>
      </c>
      <c r="M264" s="378"/>
      <c r="N264" s="382"/>
      <c r="O264" s="39" t="s">
        <v>100</v>
      </c>
      <c r="P264" s="383">
        <v>550.61</v>
      </c>
      <c r="Q264" s="382"/>
      <c r="R264" s="383">
        <v>1</v>
      </c>
      <c r="S264" s="381"/>
      <c r="T264" s="382"/>
      <c r="U264" s="37">
        <v>13026.22</v>
      </c>
    </row>
    <row r="265" spans="1:21" ht="14.25" customHeight="1" x14ac:dyDescent="0.25">
      <c r="A265" s="39" t="s">
        <v>100</v>
      </c>
      <c r="B265" s="39" t="s">
        <v>183</v>
      </c>
      <c r="C265" s="379" t="s">
        <v>182</v>
      </c>
      <c r="D265" s="381"/>
      <c r="E265" s="382"/>
      <c r="F265" s="380" t="s">
        <v>100</v>
      </c>
      <c r="G265" s="382"/>
      <c r="H265" s="378"/>
      <c r="I265" s="382"/>
      <c r="J265" s="378"/>
      <c r="K265" s="382"/>
      <c r="L265" s="38"/>
      <c r="M265" s="378"/>
      <c r="N265" s="382"/>
      <c r="O265" s="39" t="s">
        <v>100</v>
      </c>
      <c r="P265" s="378"/>
      <c r="Q265" s="382"/>
      <c r="R265" s="378"/>
      <c r="S265" s="381"/>
      <c r="T265" s="382"/>
      <c r="U265" s="37">
        <v>17917.990000000002</v>
      </c>
    </row>
    <row r="266" spans="1:21" ht="14.25" customHeight="1" x14ac:dyDescent="0.25">
      <c r="A266" s="39" t="s">
        <v>100</v>
      </c>
      <c r="B266" s="39" t="s">
        <v>181</v>
      </c>
      <c r="C266" s="379" t="s">
        <v>180</v>
      </c>
      <c r="D266" s="381"/>
      <c r="E266" s="382"/>
      <c r="F266" s="380" t="s">
        <v>179</v>
      </c>
      <c r="G266" s="382"/>
      <c r="H266" s="378"/>
      <c r="I266" s="382"/>
      <c r="J266" s="378"/>
      <c r="K266" s="382"/>
      <c r="L266" s="37">
        <v>15.6584</v>
      </c>
      <c r="M266" s="378"/>
      <c r="N266" s="382"/>
      <c r="O266" s="39" t="s">
        <v>100</v>
      </c>
      <c r="P266" s="378"/>
      <c r="Q266" s="382"/>
      <c r="R266" s="378"/>
      <c r="S266" s="381"/>
      <c r="T266" s="382"/>
      <c r="U266" s="37">
        <v>10332.82</v>
      </c>
    </row>
    <row r="267" spans="1:21" ht="18.95" customHeight="1" x14ac:dyDescent="0.25">
      <c r="A267" s="39" t="s">
        <v>100</v>
      </c>
      <c r="B267" s="39" t="s">
        <v>254</v>
      </c>
      <c r="C267" s="379" t="s">
        <v>253</v>
      </c>
      <c r="D267" s="381"/>
      <c r="E267" s="382"/>
      <c r="F267" s="380" t="s">
        <v>218</v>
      </c>
      <c r="G267" s="382"/>
      <c r="H267" s="383">
        <v>0.92</v>
      </c>
      <c r="I267" s="382"/>
      <c r="J267" s="383">
        <v>1.1499999999999999</v>
      </c>
      <c r="K267" s="382"/>
      <c r="L267" s="37">
        <v>7.8292000000000002</v>
      </c>
      <c r="M267" s="378"/>
      <c r="N267" s="382"/>
      <c r="O267" s="39" t="s">
        <v>100</v>
      </c>
      <c r="P267" s="383">
        <v>1631.99</v>
      </c>
      <c r="Q267" s="382"/>
      <c r="R267" s="378"/>
      <c r="S267" s="381"/>
      <c r="T267" s="382"/>
      <c r="U267" s="37">
        <v>12777.18</v>
      </c>
    </row>
    <row r="268" spans="1:21" ht="14.25" customHeight="1" x14ac:dyDescent="0.25">
      <c r="A268" s="39" t="s">
        <v>100</v>
      </c>
      <c r="B268" s="39" t="s">
        <v>252</v>
      </c>
      <c r="C268" s="379" t="s">
        <v>251</v>
      </c>
      <c r="D268" s="381"/>
      <c r="E268" s="382"/>
      <c r="F268" s="380" t="s">
        <v>179</v>
      </c>
      <c r="G268" s="382"/>
      <c r="H268" s="383">
        <v>0.92</v>
      </c>
      <c r="I268" s="382"/>
      <c r="J268" s="383">
        <v>1.1499999999999999</v>
      </c>
      <c r="K268" s="382"/>
      <c r="L268" s="37">
        <v>7.8292000000000002</v>
      </c>
      <c r="M268" s="378"/>
      <c r="N268" s="382"/>
      <c r="O268" s="39" t="s">
        <v>100</v>
      </c>
      <c r="P268" s="383">
        <v>756.56</v>
      </c>
      <c r="Q268" s="382"/>
      <c r="R268" s="383">
        <v>1</v>
      </c>
      <c r="S268" s="381"/>
      <c r="T268" s="382"/>
      <c r="U268" s="37">
        <v>5923.26</v>
      </c>
    </row>
    <row r="269" spans="1:21" ht="18.95" customHeight="1" x14ac:dyDescent="0.25">
      <c r="A269" s="39" t="s">
        <v>100</v>
      </c>
      <c r="B269" s="39" t="s">
        <v>224</v>
      </c>
      <c r="C269" s="379" t="s">
        <v>223</v>
      </c>
      <c r="D269" s="381"/>
      <c r="E269" s="382"/>
      <c r="F269" s="380" t="s">
        <v>218</v>
      </c>
      <c r="G269" s="382"/>
      <c r="H269" s="383">
        <v>0.92</v>
      </c>
      <c r="I269" s="382"/>
      <c r="J269" s="383">
        <v>1.1499999999999999</v>
      </c>
      <c r="K269" s="382"/>
      <c r="L269" s="37">
        <v>7.8292000000000002</v>
      </c>
      <c r="M269" s="378"/>
      <c r="N269" s="382"/>
      <c r="O269" s="39" t="s">
        <v>100</v>
      </c>
      <c r="P269" s="383">
        <v>656.62</v>
      </c>
      <c r="Q269" s="382"/>
      <c r="R269" s="378"/>
      <c r="S269" s="381"/>
      <c r="T269" s="382"/>
      <c r="U269" s="37">
        <v>5140.8100000000004</v>
      </c>
    </row>
    <row r="270" spans="1:21" ht="14.25" customHeight="1" x14ac:dyDescent="0.25">
      <c r="A270" s="39" t="s">
        <v>100</v>
      </c>
      <c r="B270" s="39" t="s">
        <v>222</v>
      </c>
      <c r="C270" s="379" t="s">
        <v>221</v>
      </c>
      <c r="D270" s="381"/>
      <c r="E270" s="382"/>
      <c r="F270" s="380" t="s">
        <v>179</v>
      </c>
      <c r="G270" s="382"/>
      <c r="H270" s="383">
        <v>0.92</v>
      </c>
      <c r="I270" s="382"/>
      <c r="J270" s="383">
        <v>1.1499999999999999</v>
      </c>
      <c r="K270" s="382"/>
      <c r="L270" s="37">
        <v>7.8292000000000002</v>
      </c>
      <c r="M270" s="378"/>
      <c r="N270" s="382"/>
      <c r="O270" s="39" t="s">
        <v>100</v>
      </c>
      <c r="P270" s="383">
        <v>563.22</v>
      </c>
      <c r="Q270" s="382"/>
      <c r="R270" s="383">
        <v>1</v>
      </c>
      <c r="S270" s="381"/>
      <c r="T270" s="382"/>
      <c r="U270" s="37">
        <v>4409.5600000000004</v>
      </c>
    </row>
    <row r="271" spans="1:21" ht="14.25" customHeight="1" x14ac:dyDescent="0.25">
      <c r="A271" s="39" t="s">
        <v>100</v>
      </c>
      <c r="B271" s="39" t="s">
        <v>178</v>
      </c>
      <c r="C271" s="379" t="s">
        <v>177</v>
      </c>
      <c r="D271" s="381"/>
      <c r="E271" s="382"/>
      <c r="F271" s="380" t="s">
        <v>100</v>
      </c>
      <c r="G271" s="382"/>
      <c r="H271" s="378"/>
      <c r="I271" s="382"/>
      <c r="J271" s="378"/>
      <c r="K271" s="382"/>
      <c r="L271" s="38"/>
      <c r="M271" s="378"/>
      <c r="N271" s="382"/>
      <c r="O271" s="39" t="s">
        <v>100</v>
      </c>
      <c r="P271" s="378"/>
      <c r="Q271" s="382"/>
      <c r="R271" s="378"/>
      <c r="S271" s="381"/>
      <c r="T271" s="382"/>
      <c r="U271" s="37">
        <v>226.54</v>
      </c>
    </row>
    <row r="272" spans="1:21" ht="18.95" customHeight="1" x14ac:dyDescent="0.25">
      <c r="A272" s="39" t="s">
        <v>100</v>
      </c>
      <c r="B272" s="39" t="s">
        <v>238</v>
      </c>
      <c r="C272" s="379" t="s">
        <v>237</v>
      </c>
      <c r="D272" s="381"/>
      <c r="E272" s="382"/>
      <c r="F272" s="380" t="s">
        <v>160</v>
      </c>
      <c r="G272" s="382"/>
      <c r="H272" s="383">
        <v>1</v>
      </c>
      <c r="I272" s="382"/>
      <c r="J272" s="383">
        <v>1</v>
      </c>
      <c r="K272" s="382"/>
      <c r="L272" s="37">
        <v>226.5436</v>
      </c>
      <c r="M272" s="378"/>
      <c r="N272" s="382"/>
      <c r="O272" s="39" t="s">
        <v>100</v>
      </c>
      <c r="P272" s="383">
        <v>1</v>
      </c>
      <c r="Q272" s="382"/>
      <c r="R272" s="378"/>
      <c r="S272" s="381"/>
      <c r="T272" s="382"/>
      <c r="U272" s="37">
        <v>226.54</v>
      </c>
    </row>
    <row r="273" spans="1:21" ht="14.25" customHeight="1" x14ac:dyDescent="0.25">
      <c r="A273" s="39" t="s">
        <v>100</v>
      </c>
      <c r="B273" s="39" t="s">
        <v>100</v>
      </c>
      <c r="C273" s="365" t="s">
        <v>166</v>
      </c>
      <c r="D273" s="381"/>
      <c r="E273" s="382"/>
      <c r="F273" s="380" t="s">
        <v>100</v>
      </c>
      <c r="G273" s="382"/>
      <c r="H273" s="378"/>
      <c r="I273" s="382"/>
      <c r="J273" s="378"/>
      <c r="K273" s="382"/>
      <c r="L273" s="38"/>
      <c r="M273" s="378"/>
      <c r="N273" s="382"/>
      <c r="O273" s="39" t="s">
        <v>100</v>
      </c>
      <c r="P273" s="378"/>
      <c r="Q273" s="382"/>
      <c r="R273" s="378"/>
      <c r="S273" s="381"/>
      <c r="T273" s="382"/>
      <c r="U273" s="35">
        <v>41503.57</v>
      </c>
    </row>
    <row r="274" spans="1:21" ht="50.25" customHeight="1" x14ac:dyDescent="0.25">
      <c r="A274" s="40" t="s">
        <v>618</v>
      </c>
      <c r="B274" s="39" t="s">
        <v>521</v>
      </c>
      <c r="C274" s="379" t="s">
        <v>520</v>
      </c>
      <c r="D274" s="381"/>
      <c r="E274" s="382"/>
      <c r="F274" s="380" t="s">
        <v>192</v>
      </c>
      <c r="G274" s="382"/>
      <c r="H274" s="383">
        <v>1541.6666663999999</v>
      </c>
      <c r="I274" s="382"/>
      <c r="J274" s="384" t="s">
        <v>187</v>
      </c>
      <c r="K274" s="382"/>
      <c r="L274" s="37">
        <v>1541.6666663999999</v>
      </c>
      <c r="M274" s="383">
        <v>108.44</v>
      </c>
      <c r="N274" s="382"/>
      <c r="O274" s="39" t="s">
        <v>167</v>
      </c>
      <c r="P274" s="383">
        <v>132.30000000000001</v>
      </c>
      <c r="Q274" s="382"/>
      <c r="R274" s="378"/>
      <c r="S274" s="381"/>
      <c r="T274" s="382"/>
      <c r="U274" s="37">
        <v>203962.5</v>
      </c>
    </row>
    <row r="275" spans="1:21" ht="14.25" customHeight="1" x14ac:dyDescent="0.25">
      <c r="A275" s="41" t="s">
        <v>100</v>
      </c>
      <c r="B275" s="41" t="s">
        <v>100</v>
      </c>
      <c r="C275" s="379" t="s">
        <v>165</v>
      </c>
      <c r="D275" s="381"/>
      <c r="E275" s="382"/>
      <c r="F275" s="380" t="s">
        <v>100</v>
      </c>
      <c r="G275" s="382"/>
      <c r="H275" s="378"/>
      <c r="I275" s="382"/>
      <c r="J275" s="379" t="s">
        <v>100</v>
      </c>
      <c r="K275" s="382"/>
      <c r="L275" s="39" t="s">
        <v>100</v>
      </c>
      <c r="M275" s="379" t="s">
        <v>100</v>
      </c>
      <c r="N275" s="382"/>
      <c r="O275" s="41" t="s">
        <v>100</v>
      </c>
      <c r="P275" s="378"/>
      <c r="Q275" s="382"/>
      <c r="R275" s="379" t="s">
        <v>100</v>
      </c>
      <c r="S275" s="381"/>
      <c r="T275" s="382"/>
      <c r="U275" s="37">
        <v>23359.040000000001</v>
      </c>
    </row>
    <row r="276" spans="1:21" ht="28.35" customHeight="1" x14ac:dyDescent="0.25">
      <c r="A276" s="41" t="s">
        <v>100</v>
      </c>
      <c r="B276" s="39" t="s">
        <v>164</v>
      </c>
      <c r="C276" s="379" t="s">
        <v>163</v>
      </c>
      <c r="D276" s="381"/>
      <c r="E276" s="382"/>
      <c r="F276" s="380" t="s">
        <v>160</v>
      </c>
      <c r="G276" s="382"/>
      <c r="H276" s="383">
        <v>97</v>
      </c>
      <c r="I276" s="382"/>
      <c r="J276" s="383">
        <v>1</v>
      </c>
      <c r="K276" s="382"/>
      <c r="L276" s="37">
        <v>97</v>
      </c>
      <c r="M276" s="378"/>
      <c r="N276" s="382"/>
      <c r="O276" s="39" t="s">
        <v>100</v>
      </c>
      <c r="P276" s="378"/>
      <c r="Q276" s="382"/>
      <c r="R276" s="384" t="s">
        <v>100</v>
      </c>
      <c r="S276" s="381"/>
      <c r="T276" s="382"/>
      <c r="U276" s="37">
        <v>22658.27</v>
      </c>
    </row>
    <row r="277" spans="1:21" ht="28.35" customHeight="1" x14ac:dyDescent="0.25">
      <c r="A277" s="41" t="s">
        <v>100</v>
      </c>
      <c r="B277" s="39" t="s">
        <v>162</v>
      </c>
      <c r="C277" s="379" t="s">
        <v>161</v>
      </c>
      <c r="D277" s="381"/>
      <c r="E277" s="382"/>
      <c r="F277" s="380" t="s">
        <v>160</v>
      </c>
      <c r="G277" s="382"/>
      <c r="H277" s="383">
        <v>51</v>
      </c>
      <c r="I277" s="382"/>
      <c r="J277" s="383">
        <v>1</v>
      </c>
      <c r="K277" s="382"/>
      <c r="L277" s="37">
        <v>51</v>
      </c>
      <c r="M277" s="378"/>
      <c r="N277" s="382"/>
      <c r="O277" s="39" t="s">
        <v>100</v>
      </c>
      <c r="P277" s="378"/>
      <c r="Q277" s="382"/>
      <c r="R277" s="384" t="s">
        <v>100</v>
      </c>
      <c r="S277" s="381"/>
      <c r="T277" s="382"/>
      <c r="U277" s="37">
        <v>11913.11</v>
      </c>
    </row>
    <row r="278" spans="1:21" ht="14.25" customHeight="1" x14ac:dyDescent="0.25">
      <c r="A278" s="36" t="s">
        <v>100</v>
      </c>
      <c r="B278" s="36" t="s">
        <v>100</v>
      </c>
      <c r="C278" s="365" t="s">
        <v>136</v>
      </c>
      <c r="D278" s="381"/>
      <c r="E278" s="381"/>
      <c r="F278" s="381"/>
      <c r="G278" s="381"/>
      <c r="H278" s="381"/>
      <c r="I278" s="381"/>
      <c r="J278" s="381"/>
      <c r="K278" s="381"/>
      <c r="L278" s="382"/>
      <c r="M278" s="385" t="s">
        <v>100</v>
      </c>
      <c r="N278" s="381"/>
      <c r="O278" s="382"/>
      <c r="P278" s="386">
        <v>37842.9</v>
      </c>
      <c r="Q278" s="382"/>
      <c r="R278" s="369"/>
      <c r="S278" s="381"/>
      <c r="T278" s="382"/>
      <c r="U278" s="35">
        <v>280037.45</v>
      </c>
    </row>
    <row r="279" spans="1:21" ht="60.75" customHeight="1" x14ac:dyDescent="0.25">
      <c r="A279" s="44" t="s">
        <v>287</v>
      </c>
      <c r="B279" s="43" t="s">
        <v>518</v>
      </c>
      <c r="C279" s="365" t="s">
        <v>944</v>
      </c>
      <c r="D279" s="381"/>
      <c r="E279" s="382"/>
      <c r="F279" s="367" t="s">
        <v>279</v>
      </c>
      <c r="G279" s="382"/>
      <c r="H279" s="368">
        <v>21.6</v>
      </c>
      <c r="I279" s="382"/>
      <c r="J279" s="368">
        <v>1</v>
      </c>
      <c r="K279" s="382"/>
      <c r="L279" s="35">
        <v>21.6</v>
      </c>
      <c r="M279" s="369"/>
      <c r="N279" s="382"/>
      <c r="O279" s="42"/>
      <c r="P279" s="369"/>
      <c r="Q279" s="382"/>
      <c r="R279" s="369"/>
      <c r="S279" s="381"/>
      <c r="T279" s="382"/>
      <c r="U279" s="38"/>
    </row>
    <row r="280" spans="1:21" ht="50.25" customHeight="1" x14ac:dyDescent="0.25">
      <c r="A280" s="40" t="s">
        <v>100</v>
      </c>
      <c r="B280" s="39" t="s">
        <v>483</v>
      </c>
      <c r="C280" s="379" t="s">
        <v>479</v>
      </c>
      <c r="D280" s="381"/>
      <c r="E280" s="381"/>
      <c r="F280" s="381"/>
      <c r="G280" s="381"/>
      <c r="H280" s="381"/>
      <c r="I280" s="381"/>
      <c r="J280" s="381"/>
      <c r="K280" s="381"/>
      <c r="L280" s="381"/>
      <c r="M280" s="381"/>
      <c r="N280" s="381"/>
      <c r="O280" s="381"/>
      <c r="P280" s="381"/>
      <c r="Q280" s="381"/>
      <c r="R280" s="381"/>
      <c r="S280" s="381"/>
      <c r="T280" s="382"/>
      <c r="U280" s="41" t="s">
        <v>100</v>
      </c>
    </row>
    <row r="281" spans="1:21" ht="14.25" customHeight="1" x14ac:dyDescent="0.25">
      <c r="A281" s="39" t="s">
        <v>100</v>
      </c>
      <c r="B281" s="39" t="s">
        <v>187</v>
      </c>
      <c r="C281" s="379" t="s">
        <v>186</v>
      </c>
      <c r="D281" s="381"/>
      <c r="E281" s="382"/>
      <c r="F281" s="380" t="s">
        <v>179</v>
      </c>
      <c r="G281" s="382"/>
      <c r="H281" s="378"/>
      <c r="I281" s="382"/>
      <c r="J281" s="378"/>
      <c r="K281" s="382"/>
      <c r="L281" s="37">
        <v>572.31359999999995</v>
      </c>
      <c r="M281" s="378"/>
      <c r="N281" s="382"/>
      <c r="O281" s="39" t="s">
        <v>100</v>
      </c>
      <c r="P281" s="378"/>
      <c r="Q281" s="382"/>
      <c r="R281" s="378"/>
      <c r="S281" s="381"/>
      <c r="T281" s="382"/>
      <c r="U281" s="37">
        <v>315121.59000000003</v>
      </c>
    </row>
    <row r="282" spans="1:21" ht="14.25" customHeight="1" x14ac:dyDescent="0.25">
      <c r="A282" s="39" t="s">
        <v>100</v>
      </c>
      <c r="B282" s="39" t="s">
        <v>185</v>
      </c>
      <c r="C282" s="379" t="s">
        <v>184</v>
      </c>
      <c r="D282" s="381"/>
      <c r="E282" s="382"/>
      <c r="F282" s="380" t="s">
        <v>179</v>
      </c>
      <c r="G282" s="382"/>
      <c r="H282" s="383">
        <v>23.04</v>
      </c>
      <c r="I282" s="382"/>
      <c r="J282" s="383">
        <v>1.1499999999999999</v>
      </c>
      <c r="K282" s="382"/>
      <c r="L282" s="37">
        <v>572.31359999999995</v>
      </c>
      <c r="M282" s="378"/>
      <c r="N282" s="382"/>
      <c r="O282" s="39" t="s">
        <v>100</v>
      </c>
      <c r="P282" s="383">
        <v>550.61</v>
      </c>
      <c r="Q282" s="382"/>
      <c r="R282" s="383">
        <v>1</v>
      </c>
      <c r="S282" s="381"/>
      <c r="T282" s="382"/>
      <c r="U282" s="37">
        <v>315121.59000000003</v>
      </c>
    </row>
    <row r="283" spans="1:21" ht="14.25" customHeight="1" x14ac:dyDescent="0.25">
      <c r="A283" s="39" t="s">
        <v>100</v>
      </c>
      <c r="B283" s="39" t="s">
        <v>183</v>
      </c>
      <c r="C283" s="379" t="s">
        <v>182</v>
      </c>
      <c r="D283" s="381"/>
      <c r="E283" s="382"/>
      <c r="F283" s="380" t="s">
        <v>100</v>
      </c>
      <c r="G283" s="382"/>
      <c r="H283" s="378"/>
      <c r="I283" s="382"/>
      <c r="J283" s="378"/>
      <c r="K283" s="382"/>
      <c r="L283" s="38"/>
      <c r="M283" s="378"/>
      <c r="N283" s="382"/>
      <c r="O283" s="39" t="s">
        <v>100</v>
      </c>
      <c r="P283" s="378"/>
      <c r="Q283" s="382"/>
      <c r="R283" s="378"/>
      <c r="S283" s="381"/>
      <c r="T283" s="382"/>
      <c r="U283" s="37">
        <v>14234.91</v>
      </c>
    </row>
    <row r="284" spans="1:21" ht="14.25" customHeight="1" x14ac:dyDescent="0.25">
      <c r="A284" s="39" t="s">
        <v>100</v>
      </c>
      <c r="B284" s="39" t="s">
        <v>181</v>
      </c>
      <c r="C284" s="379" t="s">
        <v>180</v>
      </c>
      <c r="D284" s="381"/>
      <c r="E284" s="382"/>
      <c r="F284" s="380" t="s">
        <v>179</v>
      </c>
      <c r="G284" s="382"/>
      <c r="H284" s="378"/>
      <c r="I284" s="382"/>
      <c r="J284" s="378"/>
      <c r="K284" s="382"/>
      <c r="L284" s="37">
        <v>9.9359999999999999</v>
      </c>
      <c r="M284" s="378"/>
      <c r="N284" s="382"/>
      <c r="O284" s="39" t="s">
        <v>100</v>
      </c>
      <c r="P284" s="378"/>
      <c r="Q284" s="382"/>
      <c r="R284" s="378"/>
      <c r="S284" s="381"/>
      <c r="T284" s="382"/>
      <c r="U284" s="37">
        <v>6556.67</v>
      </c>
    </row>
    <row r="285" spans="1:21" ht="18.95" customHeight="1" x14ac:dyDescent="0.25">
      <c r="A285" s="39" t="s">
        <v>100</v>
      </c>
      <c r="B285" s="39" t="s">
        <v>254</v>
      </c>
      <c r="C285" s="379" t="s">
        <v>253</v>
      </c>
      <c r="D285" s="381"/>
      <c r="E285" s="382"/>
      <c r="F285" s="380" t="s">
        <v>218</v>
      </c>
      <c r="G285" s="382"/>
      <c r="H285" s="383">
        <v>0.2</v>
      </c>
      <c r="I285" s="382"/>
      <c r="J285" s="383">
        <v>1.1499999999999999</v>
      </c>
      <c r="K285" s="382"/>
      <c r="L285" s="37">
        <v>4.968</v>
      </c>
      <c r="M285" s="378"/>
      <c r="N285" s="382"/>
      <c r="O285" s="39" t="s">
        <v>100</v>
      </c>
      <c r="P285" s="383">
        <v>1631.99</v>
      </c>
      <c r="Q285" s="382"/>
      <c r="R285" s="378"/>
      <c r="S285" s="381"/>
      <c r="T285" s="382"/>
      <c r="U285" s="37">
        <v>8107.73</v>
      </c>
    </row>
    <row r="286" spans="1:21" ht="14.25" customHeight="1" x14ac:dyDescent="0.25">
      <c r="A286" s="39" t="s">
        <v>100</v>
      </c>
      <c r="B286" s="39" t="s">
        <v>252</v>
      </c>
      <c r="C286" s="379" t="s">
        <v>251</v>
      </c>
      <c r="D286" s="381"/>
      <c r="E286" s="382"/>
      <c r="F286" s="380" t="s">
        <v>179</v>
      </c>
      <c r="G286" s="382"/>
      <c r="H286" s="383">
        <v>0.2</v>
      </c>
      <c r="I286" s="382"/>
      <c r="J286" s="383">
        <v>1.1499999999999999</v>
      </c>
      <c r="K286" s="382"/>
      <c r="L286" s="37">
        <v>4.968</v>
      </c>
      <c r="M286" s="378"/>
      <c r="N286" s="382"/>
      <c r="O286" s="39" t="s">
        <v>100</v>
      </c>
      <c r="P286" s="383">
        <v>756.56</v>
      </c>
      <c r="Q286" s="382"/>
      <c r="R286" s="383">
        <v>1</v>
      </c>
      <c r="S286" s="381"/>
      <c r="T286" s="382"/>
      <c r="U286" s="37">
        <v>3758.59</v>
      </c>
    </row>
    <row r="287" spans="1:21" ht="18.95" customHeight="1" x14ac:dyDescent="0.25">
      <c r="A287" s="39" t="s">
        <v>100</v>
      </c>
      <c r="B287" s="39" t="s">
        <v>278</v>
      </c>
      <c r="C287" s="379" t="s">
        <v>277</v>
      </c>
      <c r="D287" s="381"/>
      <c r="E287" s="382"/>
      <c r="F287" s="380" t="s">
        <v>218</v>
      </c>
      <c r="G287" s="382"/>
      <c r="H287" s="383">
        <v>5.14</v>
      </c>
      <c r="I287" s="382"/>
      <c r="J287" s="383">
        <v>1.1499999999999999</v>
      </c>
      <c r="K287" s="382"/>
      <c r="L287" s="37">
        <v>127.6776</v>
      </c>
      <c r="M287" s="378"/>
      <c r="N287" s="382"/>
      <c r="O287" s="39" t="s">
        <v>100</v>
      </c>
      <c r="P287" s="383">
        <v>2.5499999999999998</v>
      </c>
      <c r="Q287" s="382"/>
      <c r="R287" s="378"/>
      <c r="S287" s="381"/>
      <c r="T287" s="382"/>
      <c r="U287" s="37">
        <v>325.58</v>
      </c>
    </row>
    <row r="288" spans="1:21" ht="18.95" customHeight="1" x14ac:dyDescent="0.25">
      <c r="A288" s="39" t="s">
        <v>100</v>
      </c>
      <c r="B288" s="39" t="s">
        <v>516</v>
      </c>
      <c r="C288" s="379" t="s">
        <v>515</v>
      </c>
      <c r="D288" s="381"/>
      <c r="E288" s="382"/>
      <c r="F288" s="380" t="s">
        <v>218</v>
      </c>
      <c r="G288" s="382"/>
      <c r="H288" s="383">
        <v>5.14</v>
      </c>
      <c r="I288" s="382"/>
      <c r="J288" s="383">
        <v>1.1499999999999999</v>
      </c>
      <c r="K288" s="382"/>
      <c r="L288" s="37">
        <v>127.6776</v>
      </c>
      <c r="M288" s="378">
        <v>13.44</v>
      </c>
      <c r="N288" s="382"/>
      <c r="O288" s="39" t="s">
        <v>274</v>
      </c>
      <c r="P288" s="383">
        <v>19.89</v>
      </c>
      <c r="Q288" s="382"/>
      <c r="R288" s="378"/>
      <c r="S288" s="381"/>
      <c r="T288" s="382"/>
      <c r="U288" s="37">
        <v>2539.5100000000002</v>
      </c>
    </row>
    <row r="289" spans="1:21" ht="18.95" customHeight="1" x14ac:dyDescent="0.25">
      <c r="A289" s="39" t="s">
        <v>100</v>
      </c>
      <c r="B289" s="39" t="s">
        <v>224</v>
      </c>
      <c r="C289" s="379" t="s">
        <v>223</v>
      </c>
      <c r="D289" s="381"/>
      <c r="E289" s="382"/>
      <c r="F289" s="380" t="s">
        <v>218</v>
      </c>
      <c r="G289" s="382"/>
      <c r="H289" s="383">
        <v>0.2</v>
      </c>
      <c r="I289" s="382"/>
      <c r="J289" s="383">
        <v>1.1499999999999999</v>
      </c>
      <c r="K289" s="382"/>
      <c r="L289" s="37">
        <v>4.968</v>
      </c>
      <c r="M289" s="378"/>
      <c r="N289" s="382"/>
      <c r="O289" s="39" t="s">
        <v>100</v>
      </c>
      <c r="P289" s="383">
        <v>656.62</v>
      </c>
      <c r="Q289" s="382"/>
      <c r="R289" s="378"/>
      <c r="S289" s="381"/>
      <c r="T289" s="382"/>
      <c r="U289" s="37">
        <v>3262.09</v>
      </c>
    </row>
    <row r="290" spans="1:21" ht="14.25" customHeight="1" x14ac:dyDescent="0.25">
      <c r="A290" s="39" t="s">
        <v>100</v>
      </c>
      <c r="B290" s="39" t="s">
        <v>222</v>
      </c>
      <c r="C290" s="379" t="s">
        <v>221</v>
      </c>
      <c r="D290" s="381"/>
      <c r="E290" s="382"/>
      <c r="F290" s="380" t="s">
        <v>179</v>
      </c>
      <c r="G290" s="382"/>
      <c r="H290" s="383">
        <v>0.2</v>
      </c>
      <c r="I290" s="382"/>
      <c r="J290" s="383">
        <v>1.1499999999999999</v>
      </c>
      <c r="K290" s="382"/>
      <c r="L290" s="37">
        <v>4.968</v>
      </c>
      <c r="M290" s="378"/>
      <c r="N290" s="382"/>
      <c r="O290" s="39" t="s">
        <v>100</v>
      </c>
      <c r="P290" s="383">
        <v>563.22</v>
      </c>
      <c r="Q290" s="382"/>
      <c r="R290" s="383">
        <v>1</v>
      </c>
      <c r="S290" s="381"/>
      <c r="T290" s="382"/>
      <c r="U290" s="37">
        <v>2798.08</v>
      </c>
    </row>
    <row r="291" spans="1:21" ht="14.25" customHeight="1" x14ac:dyDescent="0.25">
      <c r="A291" s="39" t="s">
        <v>100</v>
      </c>
      <c r="B291" s="39" t="s">
        <v>178</v>
      </c>
      <c r="C291" s="379" t="s">
        <v>177</v>
      </c>
      <c r="D291" s="381"/>
      <c r="E291" s="382"/>
      <c r="F291" s="380" t="s">
        <v>100</v>
      </c>
      <c r="G291" s="382"/>
      <c r="H291" s="378"/>
      <c r="I291" s="382"/>
      <c r="J291" s="378"/>
      <c r="K291" s="382"/>
      <c r="L291" s="38"/>
      <c r="M291" s="378"/>
      <c r="N291" s="382"/>
      <c r="O291" s="39" t="s">
        <v>100</v>
      </c>
      <c r="P291" s="378"/>
      <c r="Q291" s="382"/>
      <c r="R291" s="378"/>
      <c r="S291" s="381"/>
      <c r="T291" s="382"/>
      <c r="U291" s="37">
        <v>22240.43</v>
      </c>
    </row>
    <row r="292" spans="1:21" ht="18.95" customHeight="1" x14ac:dyDescent="0.25">
      <c r="A292" s="39" t="s">
        <v>100</v>
      </c>
      <c r="B292" s="39" t="s">
        <v>273</v>
      </c>
      <c r="C292" s="379" t="s">
        <v>272</v>
      </c>
      <c r="D292" s="381"/>
      <c r="E292" s="382"/>
      <c r="F292" s="380" t="s">
        <v>156</v>
      </c>
      <c r="G292" s="382"/>
      <c r="H292" s="383">
        <v>0.5</v>
      </c>
      <c r="I292" s="382"/>
      <c r="J292" s="383">
        <v>1</v>
      </c>
      <c r="K292" s="382"/>
      <c r="L292" s="37">
        <v>10.8</v>
      </c>
      <c r="M292" s="378">
        <v>931.11</v>
      </c>
      <c r="N292" s="382"/>
      <c r="O292" s="39" t="s">
        <v>271</v>
      </c>
      <c r="P292" s="383">
        <v>1527.02</v>
      </c>
      <c r="Q292" s="382"/>
      <c r="R292" s="378"/>
      <c r="S292" s="381"/>
      <c r="T292" s="382"/>
      <c r="U292" s="37">
        <v>16491.82</v>
      </c>
    </row>
    <row r="293" spans="1:21" ht="14.25" customHeight="1" x14ac:dyDescent="0.25">
      <c r="A293" s="39" t="s">
        <v>100</v>
      </c>
      <c r="B293" s="39" t="s">
        <v>270</v>
      </c>
      <c r="C293" s="379" t="s">
        <v>269</v>
      </c>
      <c r="D293" s="381"/>
      <c r="E293" s="382"/>
      <c r="F293" s="380" t="s">
        <v>174</v>
      </c>
      <c r="G293" s="382"/>
      <c r="H293" s="383">
        <v>6.0000000000000002E-5</v>
      </c>
      <c r="I293" s="382"/>
      <c r="J293" s="383">
        <v>1</v>
      </c>
      <c r="K293" s="382"/>
      <c r="L293" s="37">
        <v>1.2960000000000001E-3</v>
      </c>
      <c r="M293" s="378">
        <v>82698.14</v>
      </c>
      <c r="N293" s="382"/>
      <c r="O293" s="39" t="s">
        <v>268</v>
      </c>
      <c r="P293" s="383">
        <v>111642.49</v>
      </c>
      <c r="Q293" s="382"/>
      <c r="R293" s="378"/>
      <c r="S293" s="381"/>
      <c r="T293" s="382"/>
      <c r="U293" s="37">
        <v>144.69</v>
      </c>
    </row>
    <row r="294" spans="1:21" ht="27.6" customHeight="1" x14ac:dyDescent="0.25">
      <c r="A294" s="39" t="s">
        <v>100</v>
      </c>
      <c r="B294" s="39" t="s">
        <v>242</v>
      </c>
      <c r="C294" s="379" t="s">
        <v>241</v>
      </c>
      <c r="D294" s="381"/>
      <c r="E294" s="382"/>
      <c r="F294" s="380" t="s">
        <v>240</v>
      </c>
      <c r="G294" s="382"/>
      <c r="H294" s="383">
        <v>9.6000000000000002E-2</v>
      </c>
      <c r="I294" s="382"/>
      <c r="J294" s="383">
        <v>1</v>
      </c>
      <c r="K294" s="382"/>
      <c r="L294" s="37">
        <v>2.0735999999999999</v>
      </c>
      <c r="M294" s="378">
        <v>37.71</v>
      </c>
      <c r="N294" s="382"/>
      <c r="O294" s="39" t="s">
        <v>239</v>
      </c>
      <c r="P294" s="383">
        <v>59.58</v>
      </c>
      <c r="Q294" s="382"/>
      <c r="R294" s="378"/>
      <c r="S294" s="381"/>
      <c r="T294" s="382"/>
      <c r="U294" s="37">
        <v>123.55</v>
      </c>
    </row>
    <row r="295" spans="1:21" ht="18.95" customHeight="1" x14ac:dyDescent="0.25">
      <c r="A295" s="39" t="s">
        <v>100</v>
      </c>
      <c r="B295" s="39" t="s">
        <v>238</v>
      </c>
      <c r="C295" s="379" t="s">
        <v>237</v>
      </c>
      <c r="D295" s="381"/>
      <c r="E295" s="382"/>
      <c r="F295" s="380" t="s">
        <v>160</v>
      </c>
      <c r="G295" s="382"/>
      <c r="H295" s="383">
        <v>1</v>
      </c>
      <c r="I295" s="382"/>
      <c r="J295" s="383">
        <v>1</v>
      </c>
      <c r="K295" s="382"/>
      <c r="L295" s="37">
        <v>5480.3735999999999</v>
      </c>
      <c r="M295" s="378"/>
      <c r="N295" s="382"/>
      <c r="O295" s="39" t="s">
        <v>100</v>
      </c>
      <c r="P295" s="383">
        <v>1</v>
      </c>
      <c r="Q295" s="382"/>
      <c r="R295" s="378"/>
      <c r="S295" s="381"/>
      <c r="T295" s="382"/>
      <c r="U295" s="37">
        <v>5480.37</v>
      </c>
    </row>
    <row r="296" spans="1:21" ht="14.25" customHeight="1" x14ac:dyDescent="0.25">
      <c r="A296" s="39" t="s">
        <v>100</v>
      </c>
      <c r="B296" s="39" t="s">
        <v>100</v>
      </c>
      <c r="C296" s="365" t="s">
        <v>166</v>
      </c>
      <c r="D296" s="381"/>
      <c r="E296" s="382"/>
      <c r="F296" s="380" t="s">
        <v>100</v>
      </c>
      <c r="G296" s="382"/>
      <c r="H296" s="378"/>
      <c r="I296" s="382"/>
      <c r="J296" s="378"/>
      <c r="K296" s="382"/>
      <c r="L296" s="38"/>
      <c r="M296" s="378"/>
      <c r="N296" s="382"/>
      <c r="O296" s="39" t="s">
        <v>100</v>
      </c>
      <c r="P296" s="378"/>
      <c r="Q296" s="382"/>
      <c r="R296" s="378"/>
      <c r="S296" s="381"/>
      <c r="T296" s="382"/>
      <c r="U296" s="35">
        <v>358153.6</v>
      </c>
    </row>
    <row r="297" spans="1:21" ht="38.85" customHeight="1" x14ac:dyDescent="0.25">
      <c r="A297" s="40" t="s">
        <v>284</v>
      </c>
      <c r="B297" s="39" t="s">
        <v>513</v>
      </c>
      <c r="C297" s="379" t="s">
        <v>512</v>
      </c>
      <c r="D297" s="381"/>
      <c r="E297" s="382"/>
      <c r="F297" s="380" t="s">
        <v>266</v>
      </c>
      <c r="G297" s="382"/>
      <c r="H297" s="383">
        <v>2.2031999999999998</v>
      </c>
      <c r="I297" s="382"/>
      <c r="J297" s="384" t="s">
        <v>187</v>
      </c>
      <c r="K297" s="382"/>
      <c r="L297" s="37">
        <v>2.2031999999999998</v>
      </c>
      <c r="M297" s="383">
        <v>918211.43</v>
      </c>
      <c r="N297" s="382"/>
      <c r="O297" s="39" t="s">
        <v>248</v>
      </c>
      <c r="P297" s="383">
        <v>1138582.17</v>
      </c>
      <c r="Q297" s="382"/>
      <c r="R297" s="378"/>
      <c r="S297" s="381"/>
      <c r="T297" s="382"/>
      <c r="U297" s="37">
        <v>2508524.2400000002</v>
      </c>
    </row>
    <row r="298" spans="1:21" ht="14.25" customHeight="1" x14ac:dyDescent="0.25">
      <c r="A298" s="41" t="s">
        <v>100</v>
      </c>
      <c r="B298" s="41" t="s">
        <v>100</v>
      </c>
      <c r="C298" s="379" t="s">
        <v>165</v>
      </c>
      <c r="D298" s="381"/>
      <c r="E298" s="382"/>
      <c r="F298" s="380" t="s">
        <v>100</v>
      </c>
      <c r="G298" s="382"/>
      <c r="H298" s="378"/>
      <c r="I298" s="382"/>
      <c r="J298" s="379" t="s">
        <v>100</v>
      </c>
      <c r="K298" s="382"/>
      <c r="L298" s="39" t="s">
        <v>100</v>
      </c>
      <c r="M298" s="379" t="s">
        <v>100</v>
      </c>
      <c r="N298" s="382"/>
      <c r="O298" s="41" t="s">
        <v>100</v>
      </c>
      <c r="P298" s="378"/>
      <c r="Q298" s="382"/>
      <c r="R298" s="379" t="s">
        <v>100</v>
      </c>
      <c r="S298" s="381"/>
      <c r="T298" s="382"/>
      <c r="U298" s="37">
        <v>321678.26</v>
      </c>
    </row>
    <row r="299" spans="1:21" ht="28.35" customHeight="1" x14ac:dyDescent="0.25">
      <c r="A299" s="41" t="s">
        <v>100</v>
      </c>
      <c r="B299" s="39" t="s">
        <v>164</v>
      </c>
      <c r="C299" s="379" t="s">
        <v>163</v>
      </c>
      <c r="D299" s="381"/>
      <c r="E299" s="382"/>
      <c r="F299" s="380" t="s">
        <v>160</v>
      </c>
      <c r="G299" s="382"/>
      <c r="H299" s="383">
        <v>97</v>
      </c>
      <c r="I299" s="382"/>
      <c r="J299" s="383">
        <v>1</v>
      </c>
      <c r="K299" s="382"/>
      <c r="L299" s="37">
        <v>97</v>
      </c>
      <c r="M299" s="378"/>
      <c r="N299" s="382"/>
      <c r="O299" s="39" t="s">
        <v>100</v>
      </c>
      <c r="P299" s="378"/>
      <c r="Q299" s="382"/>
      <c r="R299" s="384" t="s">
        <v>100</v>
      </c>
      <c r="S299" s="381"/>
      <c r="T299" s="382"/>
      <c r="U299" s="37">
        <v>312027.90999999997</v>
      </c>
    </row>
    <row r="300" spans="1:21" ht="28.35" customHeight="1" x14ac:dyDescent="0.25">
      <c r="A300" s="41" t="s">
        <v>100</v>
      </c>
      <c r="B300" s="39" t="s">
        <v>162</v>
      </c>
      <c r="C300" s="379" t="s">
        <v>161</v>
      </c>
      <c r="D300" s="381"/>
      <c r="E300" s="382"/>
      <c r="F300" s="380" t="s">
        <v>160</v>
      </c>
      <c r="G300" s="382"/>
      <c r="H300" s="383">
        <v>51</v>
      </c>
      <c r="I300" s="382"/>
      <c r="J300" s="383">
        <v>1</v>
      </c>
      <c r="K300" s="382"/>
      <c r="L300" s="37">
        <v>51</v>
      </c>
      <c r="M300" s="378"/>
      <c r="N300" s="382"/>
      <c r="O300" s="39" t="s">
        <v>100</v>
      </c>
      <c r="P300" s="378"/>
      <c r="Q300" s="382"/>
      <c r="R300" s="384" t="s">
        <v>100</v>
      </c>
      <c r="S300" s="381"/>
      <c r="T300" s="382"/>
      <c r="U300" s="37">
        <v>164055.91</v>
      </c>
    </row>
    <row r="301" spans="1:21" ht="14.25" customHeight="1" x14ac:dyDescent="0.25">
      <c r="A301" s="36" t="s">
        <v>100</v>
      </c>
      <c r="B301" s="36" t="s">
        <v>100</v>
      </c>
      <c r="C301" s="365" t="s">
        <v>136</v>
      </c>
      <c r="D301" s="381"/>
      <c r="E301" s="381"/>
      <c r="F301" s="381"/>
      <c r="G301" s="381"/>
      <c r="H301" s="381"/>
      <c r="I301" s="381"/>
      <c r="J301" s="381"/>
      <c r="K301" s="381"/>
      <c r="L301" s="382"/>
      <c r="M301" s="385" t="s">
        <v>100</v>
      </c>
      <c r="N301" s="381"/>
      <c r="O301" s="382"/>
      <c r="P301" s="386">
        <v>154757.48000000001</v>
      </c>
      <c r="Q301" s="382"/>
      <c r="R301" s="369"/>
      <c r="S301" s="381"/>
      <c r="T301" s="382"/>
      <c r="U301" s="35">
        <v>3342761.66</v>
      </c>
    </row>
    <row r="302" spans="1:21" ht="38.85" customHeight="1" x14ac:dyDescent="0.25">
      <c r="A302" s="44" t="s">
        <v>281</v>
      </c>
      <c r="B302" s="43" t="s">
        <v>510</v>
      </c>
      <c r="C302" s="365" t="s">
        <v>509</v>
      </c>
      <c r="D302" s="381"/>
      <c r="E302" s="382"/>
      <c r="F302" s="367" t="s">
        <v>503</v>
      </c>
      <c r="G302" s="382"/>
      <c r="H302" s="368">
        <v>20</v>
      </c>
      <c r="I302" s="382"/>
      <c r="J302" s="368">
        <v>1</v>
      </c>
      <c r="K302" s="382"/>
      <c r="L302" s="35">
        <v>20</v>
      </c>
      <c r="M302" s="369"/>
      <c r="N302" s="382"/>
      <c r="O302" s="42"/>
      <c r="P302" s="369"/>
      <c r="Q302" s="382"/>
      <c r="R302" s="369"/>
      <c r="S302" s="381"/>
      <c r="T302" s="382"/>
      <c r="U302" s="38"/>
    </row>
    <row r="303" spans="1:21" ht="50.25" customHeight="1" x14ac:dyDescent="0.25">
      <c r="A303" s="40" t="s">
        <v>100</v>
      </c>
      <c r="B303" s="39" t="s">
        <v>483</v>
      </c>
      <c r="C303" s="379" t="s">
        <v>479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1"/>
      <c r="P303" s="381"/>
      <c r="Q303" s="381"/>
      <c r="R303" s="381"/>
      <c r="S303" s="381"/>
      <c r="T303" s="382"/>
      <c r="U303" s="41" t="s">
        <v>100</v>
      </c>
    </row>
    <row r="304" spans="1:21" ht="14.25" customHeight="1" x14ac:dyDescent="0.25">
      <c r="A304" s="39" t="s">
        <v>100</v>
      </c>
      <c r="B304" s="39" t="s">
        <v>187</v>
      </c>
      <c r="C304" s="379" t="s">
        <v>186</v>
      </c>
      <c r="D304" s="381"/>
      <c r="E304" s="382"/>
      <c r="F304" s="380" t="s">
        <v>179</v>
      </c>
      <c r="G304" s="382"/>
      <c r="H304" s="378"/>
      <c r="I304" s="382"/>
      <c r="J304" s="378"/>
      <c r="K304" s="382"/>
      <c r="L304" s="37">
        <v>12.65</v>
      </c>
      <c r="M304" s="378"/>
      <c r="N304" s="382"/>
      <c r="O304" s="39" t="s">
        <v>100</v>
      </c>
      <c r="P304" s="378"/>
      <c r="Q304" s="382"/>
      <c r="R304" s="378"/>
      <c r="S304" s="381"/>
      <c r="T304" s="382"/>
      <c r="U304" s="37">
        <v>6885.4</v>
      </c>
    </row>
    <row r="305" spans="1:21" ht="14.25" customHeight="1" x14ac:dyDescent="0.25">
      <c r="A305" s="39" t="s">
        <v>100</v>
      </c>
      <c r="B305" s="39" t="s">
        <v>508</v>
      </c>
      <c r="C305" s="379" t="s">
        <v>507</v>
      </c>
      <c r="D305" s="381"/>
      <c r="E305" s="382"/>
      <c r="F305" s="380" t="s">
        <v>179</v>
      </c>
      <c r="G305" s="382"/>
      <c r="H305" s="383">
        <v>0.55000000000000004</v>
      </c>
      <c r="I305" s="382"/>
      <c r="J305" s="383">
        <v>1.1499999999999999</v>
      </c>
      <c r="K305" s="382"/>
      <c r="L305" s="37">
        <v>12.65</v>
      </c>
      <c r="M305" s="378"/>
      <c r="N305" s="382"/>
      <c r="O305" s="39" t="s">
        <v>100</v>
      </c>
      <c r="P305" s="383">
        <v>544.29999999999995</v>
      </c>
      <c r="Q305" s="382"/>
      <c r="R305" s="383">
        <v>1</v>
      </c>
      <c r="S305" s="381"/>
      <c r="T305" s="382"/>
      <c r="U305" s="37">
        <v>6885.4</v>
      </c>
    </row>
    <row r="306" spans="1:21" ht="14.25" customHeight="1" x14ac:dyDescent="0.25">
      <c r="A306" s="39" t="s">
        <v>100</v>
      </c>
      <c r="B306" s="39" t="s">
        <v>183</v>
      </c>
      <c r="C306" s="379" t="s">
        <v>182</v>
      </c>
      <c r="D306" s="381"/>
      <c r="E306" s="382"/>
      <c r="F306" s="380" t="s">
        <v>100</v>
      </c>
      <c r="G306" s="382"/>
      <c r="H306" s="378"/>
      <c r="I306" s="382"/>
      <c r="J306" s="378"/>
      <c r="K306" s="382"/>
      <c r="L306" s="38"/>
      <c r="M306" s="378"/>
      <c r="N306" s="382"/>
      <c r="O306" s="39" t="s">
        <v>100</v>
      </c>
      <c r="P306" s="378"/>
      <c r="Q306" s="382"/>
      <c r="R306" s="378"/>
      <c r="S306" s="381"/>
      <c r="T306" s="382"/>
      <c r="U306" s="37">
        <v>0</v>
      </c>
    </row>
    <row r="307" spans="1:21" ht="14.25" customHeight="1" x14ac:dyDescent="0.25">
      <c r="A307" s="39" t="s">
        <v>100</v>
      </c>
      <c r="B307" s="39" t="s">
        <v>181</v>
      </c>
      <c r="C307" s="379" t="s">
        <v>180</v>
      </c>
      <c r="D307" s="381"/>
      <c r="E307" s="382"/>
      <c r="F307" s="380" t="s">
        <v>179</v>
      </c>
      <c r="G307" s="382"/>
      <c r="H307" s="378"/>
      <c r="I307" s="382"/>
      <c r="J307" s="378"/>
      <c r="K307" s="382"/>
      <c r="L307" s="38"/>
      <c r="M307" s="378"/>
      <c r="N307" s="382"/>
      <c r="O307" s="39" t="s">
        <v>100</v>
      </c>
      <c r="P307" s="378"/>
      <c r="Q307" s="382"/>
      <c r="R307" s="378"/>
      <c r="S307" s="381"/>
      <c r="T307" s="382"/>
      <c r="U307" s="37">
        <v>0</v>
      </c>
    </row>
    <row r="308" spans="1:21" ht="14.25" customHeight="1" x14ac:dyDescent="0.25">
      <c r="A308" s="39" t="s">
        <v>100</v>
      </c>
      <c r="B308" s="39" t="s">
        <v>178</v>
      </c>
      <c r="C308" s="379" t="s">
        <v>177</v>
      </c>
      <c r="D308" s="381"/>
      <c r="E308" s="382"/>
      <c r="F308" s="380" t="s">
        <v>100</v>
      </c>
      <c r="G308" s="382"/>
      <c r="H308" s="378"/>
      <c r="I308" s="382"/>
      <c r="J308" s="378"/>
      <c r="K308" s="382"/>
      <c r="L308" s="38"/>
      <c r="M308" s="378"/>
      <c r="N308" s="382"/>
      <c r="O308" s="39" t="s">
        <v>100</v>
      </c>
      <c r="P308" s="378"/>
      <c r="Q308" s="382"/>
      <c r="R308" s="378"/>
      <c r="S308" s="381"/>
      <c r="T308" s="382"/>
      <c r="U308" s="37">
        <v>300.95</v>
      </c>
    </row>
    <row r="309" spans="1:21" ht="18.95" customHeight="1" x14ac:dyDescent="0.25">
      <c r="A309" s="39" t="s">
        <v>100</v>
      </c>
      <c r="B309" s="39" t="s">
        <v>502</v>
      </c>
      <c r="C309" s="379" t="s">
        <v>501</v>
      </c>
      <c r="D309" s="381"/>
      <c r="E309" s="382"/>
      <c r="F309" s="380" t="s">
        <v>192</v>
      </c>
      <c r="G309" s="382"/>
      <c r="H309" s="383">
        <v>3.0769999999999999E-2</v>
      </c>
      <c r="I309" s="382"/>
      <c r="J309" s="383">
        <v>1</v>
      </c>
      <c r="K309" s="382"/>
      <c r="L309" s="37">
        <v>0.61539999999999995</v>
      </c>
      <c r="M309" s="378">
        <v>241.35</v>
      </c>
      <c r="N309" s="382"/>
      <c r="O309" s="39" t="s">
        <v>167</v>
      </c>
      <c r="P309" s="383">
        <v>294.45</v>
      </c>
      <c r="Q309" s="382"/>
      <c r="R309" s="378"/>
      <c r="S309" s="381"/>
      <c r="T309" s="382"/>
      <c r="U309" s="37">
        <v>181.2</v>
      </c>
    </row>
    <row r="310" spans="1:21" ht="18.95" customHeight="1" x14ac:dyDescent="0.25">
      <c r="A310" s="39" t="s">
        <v>100</v>
      </c>
      <c r="B310" s="39" t="s">
        <v>238</v>
      </c>
      <c r="C310" s="379" t="s">
        <v>237</v>
      </c>
      <c r="D310" s="381"/>
      <c r="E310" s="382"/>
      <c r="F310" s="380" t="s">
        <v>160</v>
      </c>
      <c r="G310" s="382"/>
      <c r="H310" s="383">
        <v>1</v>
      </c>
      <c r="I310" s="382"/>
      <c r="J310" s="383">
        <v>1</v>
      </c>
      <c r="K310" s="382"/>
      <c r="L310" s="37">
        <v>119.748</v>
      </c>
      <c r="M310" s="378"/>
      <c r="N310" s="382"/>
      <c r="O310" s="39" t="s">
        <v>100</v>
      </c>
      <c r="P310" s="383">
        <v>1</v>
      </c>
      <c r="Q310" s="382"/>
      <c r="R310" s="378"/>
      <c r="S310" s="381"/>
      <c r="T310" s="382"/>
      <c r="U310" s="37">
        <v>119.75</v>
      </c>
    </row>
    <row r="311" spans="1:21" ht="14.25" customHeight="1" x14ac:dyDescent="0.25">
      <c r="A311" s="39" t="s">
        <v>100</v>
      </c>
      <c r="B311" s="39" t="s">
        <v>100</v>
      </c>
      <c r="C311" s="365" t="s">
        <v>166</v>
      </c>
      <c r="D311" s="381"/>
      <c r="E311" s="382"/>
      <c r="F311" s="380" t="s">
        <v>100</v>
      </c>
      <c r="G311" s="382"/>
      <c r="H311" s="378"/>
      <c r="I311" s="382"/>
      <c r="J311" s="378"/>
      <c r="K311" s="382"/>
      <c r="L311" s="38"/>
      <c r="M311" s="378"/>
      <c r="N311" s="382"/>
      <c r="O311" s="39" t="s">
        <v>100</v>
      </c>
      <c r="P311" s="378"/>
      <c r="Q311" s="382"/>
      <c r="R311" s="378"/>
      <c r="S311" s="381"/>
      <c r="T311" s="382"/>
      <c r="U311" s="35">
        <v>7186.35</v>
      </c>
    </row>
    <row r="312" spans="1:21" ht="14.25" customHeight="1" x14ac:dyDescent="0.25">
      <c r="A312" s="41" t="s">
        <v>100</v>
      </c>
      <c r="B312" s="41" t="s">
        <v>100</v>
      </c>
      <c r="C312" s="379" t="s">
        <v>165</v>
      </c>
      <c r="D312" s="381"/>
      <c r="E312" s="382"/>
      <c r="F312" s="380" t="s">
        <v>100</v>
      </c>
      <c r="G312" s="382"/>
      <c r="H312" s="378"/>
      <c r="I312" s="382"/>
      <c r="J312" s="379" t="s">
        <v>100</v>
      </c>
      <c r="K312" s="382"/>
      <c r="L312" s="39" t="s">
        <v>100</v>
      </c>
      <c r="M312" s="379" t="s">
        <v>100</v>
      </c>
      <c r="N312" s="382"/>
      <c r="O312" s="41" t="s">
        <v>100</v>
      </c>
      <c r="P312" s="378"/>
      <c r="Q312" s="382"/>
      <c r="R312" s="379" t="s">
        <v>100</v>
      </c>
      <c r="S312" s="381"/>
      <c r="T312" s="382"/>
      <c r="U312" s="37">
        <v>6885.4</v>
      </c>
    </row>
    <row r="313" spans="1:21" ht="28.35" customHeight="1" x14ac:dyDescent="0.25">
      <c r="A313" s="41" t="s">
        <v>100</v>
      </c>
      <c r="B313" s="39" t="s">
        <v>497</v>
      </c>
      <c r="C313" s="379" t="s">
        <v>496</v>
      </c>
      <c r="D313" s="381"/>
      <c r="E313" s="382"/>
      <c r="F313" s="380" t="s">
        <v>160</v>
      </c>
      <c r="G313" s="382"/>
      <c r="H313" s="383">
        <v>90</v>
      </c>
      <c r="I313" s="382"/>
      <c r="J313" s="383">
        <v>1</v>
      </c>
      <c r="K313" s="382"/>
      <c r="L313" s="37">
        <v>90</v>
      </c>
      <c r="M313" s="378"/>
      <c r="N313" s="382"/>
      <c r="O313" s="39" t="s">
        <v>100</v>
      </c>
      <c r="P313" s="378"/>
      <c r="Q313" s="382"/>
      <c r="R313" s="384" t="s">
        <v>100</v>
      </c>
      <c r="S313" s="381"/>
      <c r="T313" s="382"/>
      <c r="U313" s="37">
        <v>6196.86</v>
      </c>
    </row>
    <row r="314" spans="1:21" ht="28.35" customHeight="1" x14ac:dyDescent="0.25">
      <c r="A314" s="41" t="s">
        <v>100</v>
      </c>
      <c r="B314" s="39" t="s">
        <v>495</v>
      </c>
      <c r="C314" s="379" t="s">
        <v>494</v>
      </c>
      <c r="D314" s="381"/>
      <c r="E314" s="382"/>
      <c r="F314" s="380" t="s">
        <v>160</v>
      </c>
      <c r="G314" s="382"/>
      <c r="H314" s="383">
        <v>46</v>
      </c>
      <c r="I314" s="382"/>
      <c r="J314" s="383">
        <v>1</v>
      </c>
      <c r="K314" s="382"/>
      <c r="L314" s="37">
        <v>46</v>
      </c>
      <c r="M314" s="378"/>
      <c r="N314" s="382"/>
      <c r="O314" s="39" t="s">
        <v>100</v>
      </c>
      <c r="P314" s="378"/>
      <c r="Q314" s="382"/>
      <c r="R314" s="384" t="s">
        <v>100</v>
      </c>
      <c r="S314" s="381"/>
      <c r="T314" s="382"/>
      <c r="U314" s="37">
        <v>3167.28</v>
      </c>
    </row>
    <row r="315" spans="1:21" ht="14.25" customHeight="1" x14ac:dyDescent="0.25">
      <c r="A315" s="36" t="s">
        <v>100</v>
      </c>
      <c r="B315" s="36" t="s">
        <v>100</v>
      </c>
      <c r="C315" s="365" t="s">
        <v>136</v>
      </c>
      <c r="D315" s="381"/>
      <c r="E315" s="381"/>
      <c r="F315" s="381"/>
      <c r="G315" s="381"/>
      <c r="H315" s="381"/>
      <c r="I315" s="381"/>
      <c r="J315" s="381"/>
      <c r="K315" s="381"/>
      <c r="L315" s="382"/>
      <c r="M315" s="385" t="s">
        <v>100</v>
      </c>
      <c r="N315" s="381"/>
      <c r="O315" s="382"/>
      <c r="P315" s="386">
        <v>827.52</v>
      </c>
      <c r="Q315" s="382"/>
      <c r="R315" s="369"/>
      <c r="S315" s="381"/>
      <c r="T315" s="382"/>
      <c r="U315" s="35">
        <v>16550.490000000002</v>
      </c>
    </row>
    <row r="316" spans="1:21" ht="50.25" customHeight="1" x14ac:dyDescent="0.25">
      <c r="A316" s="44" t="s">
        <v>265</v>
      </c>
      <c r="B316" s="43" t="s">
        <v>505</v>
      </c>
      <c r="C316" s="365" t="s">
        <v>504</v>
      </c>
      <c r="D316" s="381"/>
      <c r="E316" s="382"/>
      <c r="F316" s="367" t="s">
        <v>503</v>
      </c>
      <c r="G316" s="382"/>
      <c r="H316" s="368">
        <v>9</v>
      </c>
      <c r="I316" s="382"/>
      <c r="J316" s="368">
        <v>1</v>
      </c>
      <c r="K316" s="382"/>
      <c r="L316" s="35">
        <v>9</v>
      </c>
      <c r="M316" s="369"/>
      <c r="N316" s="382"/>
      <c r="O316" s="42"/>
      <c r="P316" s="369"/>
      <c r="Q316" s="382"/>
      <c r="R316" s="369"/>
      <c r="S316" s="381"/>
      <c r="T316" s="382"/>
      <c r="U316" s="38"/>
    </row>
    <row r="317" spans="1:21" ht="50.25" customHeight="1" x14ac:dyDescent="0.25">
      <c r="A317" s="40" t="s">
        <v>100</v>
      </c>
      <c r="B317" s="39" t="s">
        <v>483</v>
      </c>
      <c r="C317" s="379" t="s">
        <v>479</v>
      </c>
      <c r="D317" s="381"/>
      <c r="E317" s="381"/>
      <c r="F317" s="381"/>
      <c r="G317" s="381"/>
      <c r="H317" s="381"/>
      <c r="I317" s="381"/>
      <c r="J317" s="381"/>
      <c r="K317" s="381"/>
      <c r="L317" s="381"/>
      <c r="M317" s="381"/>
      <c r="N317" s="381"/>
      <c r="O317" s="381"/>
      <c r="P317" s="381"/>
      <c r="Q317" s="381"/>
      <c r="R317" s="381"/>
      <c r="S317" s="381"/>
      <c r="T317" s="382"/>
      <c r="U317" s="41" t="s">
        <v>100</v>
      </c>
    </row>
    <row r="318" spans="1:21" ht="14.25" customHeight="1" x14ac:dyDescent="0.25">
      <c r="A318" s="39" t="s">
        <v>100</v>
      </c>
      <c r="B318" s="39" t="s">
        <v>187</v>
      </c>
      <c r="C318" s="379" t="s">
        <v>186</v>
      </c>
      <c r="D318" s="381"/>
      <c r="E318" s="382"/>
      <c r="F318" s="380" t="s">
        <v>179</v>
      </c>
      <c r="G318" s="382"/>
      <c r="H318" s="378"/>
      <c r="I318" s="382"/>
      <c r="J318" s="378"/>
      <c r="K318" s="382"/>
      <c r="L318" s="37">
        <v>1.0349999999999999</v>
      </c>
      <c r="M318" s="378"/>
      <c r="N318" s="382"/>
      <c r="O318" s="39" t="s">
        <v>100</v>
      </c>
      <c r="P318" s="378"/>
      <c r="Q318" s="382"/>
      <c r="R318" s="378"/>
      <c r="S318" s="381"/>
      <c r="T318" s="382"/>
      <c r="U318" s="37">
        <v>582.92999999999995</v>
      </c>
    </row>
    <row r="319" spans="1:21" ht="14.25" customHeight="1" x14ac:dyDescent="0.25">
      <c r="A319" s="39" t="s">
        <v>100</v>
      </c>
      <c r="B319" s="39" t="s">
        <v>264</v>
      </c>
      <c r="C319" s="379" t="s">
        <v>263</v>
      </c>
      <c r="D319" s="381"/>
      <c r="E319" s="382"/>
      <c r="F319" s="380" t="s">
        <v>179</v>
      </c>
      <c r="G319" s="382"/>
      <c r="H319" s="383">
        <v>0.1</v>
      </c>
      <c r="I319" s="382"/>
      <c r="J319" s="383">
        <v>1.1499999999999999</v>
      </c>
      <c r="K319" s="382"/>
      <c r="L319" s="37">
        <v>1.0349999999999999</v>
      </c>
      <c r="M319" s="378"/>
      <c r="N319" s="382"/>
      <c r="O319" s="39" t="s">
        <v>100</v>
      </c>
      <c r="P319" s="383">
        <v>563.22</v>
      </c>
      <c r="Q319" s="382"/>
      <c r="R319" s="383">
        <v>1</v>
      </c>
      <c r="S319" s="381"/>
      <c r="T319" s="382"/>
      <c r="U319" s="37">
        <v>582.92999999999995</v>
      </c>
    </row>
    <row r="320" spans="1:21" ht="14.25" customHeight="1" x14ac:dyDescent="0.25">
      <c r="A320" s="39" t="s">
        <v>100</v>
      </c>
      <c r="B320" s="39" t="s">
        <v>183</v>
      </c>
      <c r="C320" s="379" t="s">
        <v>182</v>
      </c>
      <c r="D320" s="381"/>
      <c r="E320" s="382"/>
      <c r="F320" s="380" t="s">
        <v>100</v>
      </c>
      <c r="G320" s="382"/>
      <c r="H320" s="378"/>
      <c r="I320" s="382"/>
      <c r="J320" s="378"/>
      <c r="K320" s="382"/>
      <c r="L320" s="38"/>
      <c r="M320" s="378"/>
      <c r="N320" s="382"/>
      <c r="O320" s="39" t="s">
        <v>100</v>
      </c>
      <c r="P320" s="378"/>
      <c r="Q320" s="382"/>
      <c r="R320" s="378"/>
      <c r="S320" s="381"/>
      <c r="T320" s="382"/>
      <c r="U320" s="37">
        <v>0</v>
      </c>
    </row>
    <row r="321" spans="1:21" ht="14.25" customHeight="1" x14ac:dyDescent="0.25">
      <c r="A321" s="39" t="s">
        <v>100</v>
      </c>
      <c r="B321" s="39" t="s">
        <v>181</v>
      </c>
      <c r="C321" s="379" t="s">
        <v>180</v>
      </c>
      <c r="D321" s="381"/>
      <c r="E321" s="382"/>
      <c r="F321" s="380" t="s">
        <v>179</v>
      </c>
      <c r="G321" s="382"/>
      <c r="H321" s="378"/>
      <c r="I321" s="382"/>
      <c r="J321" s="378"/>
      <c r="K321" s="382"/>
      <c r="L321" s="38"/>
      <c r="M321" s="378"/>
      <c r="N321" s="382"/>
      <c r="O321" s="39" t="s">
        <v>100</v>
      </c>
      <c r="P321" s="378"/>
      <c r="Q321" s="382"/>
      <c r="R321" s="378"/>
      <c r="S321" s="381"/>
      <c r="T321" s="382"/>
      <c r="U321" s="37">
        <v>0</v>
      </c>
    </row>
    <row r="322" spans="1:21" ht="14.25" customHeight="1" x14ac:dyDescent="0.25">
      <c r="A322" s="39" t="s">
        <v>100</v>
      </c>
      <c r="B322" s="39" t="s">
        <v>178</v>
      </c>
      <c r="C322" s="379" t="s">
        <v>177</v>
      </c>
      <c r="D322" s="381"/>
      <c r="E322" s="382"/>
      <c r="F322" s="380" t="s">
        <v>100</v>
      </c>
      <c r="G322" s="382"/>
      <c r="H322" s="378"/>
      <c r="I322" s="382"/>
      <c r="J322" s="378"/>
      <c r="K322" s="382"/>
      <c r="L322" s="38"/>
      <c r="M322" s="378"/>
      <c r="N322" s="382"/>
      <c r="O322" s="39" t="s">
        <v>100</v>
      </c>
      <c r="P322" s="378"/>
      <c r="Q322" s="382"/>
      <c r="R322" s="378"/>
      <c r="S322" s="381"/>
      <c r="T322" s="382"/>
      <c r="U322" s="37">
        <v>91.68</v>
      </c>
    </row>
    <row r="323" spans="1:21" ht="18.95" customHeight="1" x14ac:dyDescent="0.25">
      <c r="A323" s="39" t="s">
        <v>100</v>
      </c>
      <c r="B323" s="39" t="s">
        <v>502</v>
      </c>
      <c r="C323" s="379" t="s">
        <v>501</v>
      </c>
      <c r="D323" s="381"/>
      <c r="E323" s="382"/>
      <c r="F323" s="380" t="s">
        <v>192</v>
      </c>
      <c r="G323" s="382"/>
      <c r="H323" s="383">
        <v>3.0769999999999999E-2</v>
      </c>
      <c r="I323" s="382"/>
      <c r="J323" s="383">
        <v>1</v>
      </c>
      <c r="K323" s="382"/>
      <c r="L323" s="37">
        <v>0.27693000000000001</v>
      </c>
      <c r="M323" s="378">
        <v>241.35</v>
      </c>
      <c r="N323" s="382"/>
      <c r="O323" s="39" t="s">
        <v>167</v>
      </c>
      <c r="P323" s="383">
        <v>294.45</v>
      </c>
      <c r="Q323" s="382"/>
      <c r="R323" s="378"/>
      <c r="S323" s="381"/>
      <c r="T323" s="382"/>
      <c r="U323" s="37">
        <v>81.540000000000006</v>
      </c>
    </row>
    <row r="324" spans="1:21" ht="18.95" customHeight="1" x14ac:dyDescent="0.25">
      <c r="A324" s="39" t="s">
        <v>100</v>
      </c>
      <c r="B324" s="39" t="s">
        <v>238</v>
      </c>
      <c r="C324" s="379" t="s">
        <v>237</v>
      </c>
      <c r="D324" s="381"/>
      <c r="E324" s="382"/>
      <c r="F324" s="380" t="s">
        <v>160</v>
      </c>
      <c r="G324" s="382"/>
      <c r="H324" s="383">
        <v>1</v>
      </c>
      <c r="I324" s="382"/>
      <c r="J324" s="383">
        <v>1</v>
      </c>
      <c r="K324" s="382"/>
      <c r="L324" s="37">
        <v>10.137600000000001</v>
      </c>
      <c r="M324" s="378"/>
      <c r="N324" s="382"/>
      <c r="O324" s="39" t="s">
        <v>100</v>
      </c>
      <c r="P324" s="383">
        <v>1</v>
      </c>
      <c r="Q324" s="382"/>
      <c r="R324" s="378"/>
      <c r="S324" s="381"/>
      <c r="T324" s="382"/>
      <c r="U324" s="37">
        <v>10.14</v>
      </c>
    </row>
    <row r="325" spans="1:21" ht="14.25" customHeight="1" x14ac:dyDescent="0.25">
      <c r="A325" s="39" t="s">
        <v>100</v>
      </c>
      <c r="B325" s="39" t="s">
        <v>100</v>
      </c>
      <c r="C325" s="365" t="s">
        <v>166</v>
      </c>
      <c r="D325" s="381"/>
      <c r="E325" s="382"/>
      <c r="F325" s="380" t="s">
        <v>100</v>
      </c>
      <c r="G325" s="382"/>
      <c r="H325" s="378"/>
      <c r="I325" s="382"/>
      <c r="J325" s="378"/>
      <c r="K325" s="382"/>
      <c r="L325" s="38"/>
      <c r="M325" s="378"/>
      <c r="N325" s="382"/>
      <c r="O325" s="39" t="s">
        <v>100</v>
      </c>
      <c r="P325" s="378"/>
      <c r="Q325" s="382"/>
      <c r="R325" s="378"/>
      <c r="S325" s="381"/>
      <c r="T325" s="382"/>
      <c r="U325" s="35">
        <v>674.61</v>
      </c>
    </row>
    <row r="326" spans="1:21" ht="50.25" customHeight="1" x14ac:dyDescent="0.25">
      <c r="A326" s="40" t="s">
        <v>259</v>
      </c>
      <c r="B326" s="39" t="s">
        <v>499</v>
      </c>
      <c r="C326" s="379" t="s">
        <v>498</v>
      </c>
      <c r="D326" s="381"/>
      <c r="E326" s="382"/>
      <c r="F326" s="380" t="s">
        <v>192</v>
      </c>
      <c r="G326" s="382"/>
      <c r="H326" s="383">
        <v>9</v>
      </c>
      <c r="I326" s="382"/>
      <c r="J326" s="384" t="s">
        <v>187</v>
      </c>
      <c r="K326" s="382"/>
      <c r="L326" s="37">
        <v>9</v>
      </c>
      <c r="M326" s="378"/>
      <c r="N326" s="382"/>
      <c r="O326" s="39" t="s">
        <v>100</v>
      </c>
      <c r="P326" s="383">
        <v>4773.84</v>
      </c>
      <c r="Q326" s="382"/>
      <c r="R326" s="378"/>
      <c r="S326" s="381"/>
      <c r="T326" s="382"/>
      <c r="U326" s="37">
        <v>42964.56</v>
      </c>
    </row>
    <row r="327" spans="1:21" ht="14.25" customHeight="1" x14ac:dyDescent="0.25">
      <c r="A327" s="41" t="s">
        <v>100</v>
      </c>
      <c r="B327" s="41" t="s">
        <v>100</v>
      </c>
      <c r="C327" s="379" t="s">
        <v>165</v>
      </c>
      <c r="D327" s="381"/>
      <c r="E327" s="382"/>
      <c r="F327" s="380" t="s">
        <v>100</v>
      </c>
      <c r="G327" s="382"/>
      <c r="H327" s="378"/>
      <c r="I327" s="382"/>
      <c r="J327" s="379" t="s">
        <v>100</v>
      </c>
      <c r="K327" s="382"/>
      <c r="L327" s="39" t="s">
        <v>100</v>
      </c>
      <c r="M327" s="379" t="s">
        <v>100</v>
      </c>
      <c r="N327" s="382"/>
      <c r="O327" s="41" t="s">
        <v>100</v>
      </c>
      <c r="P327" s="378"/>
      <c r="Q327" s="382"/>
      <c r="R327" s="379" t="s">
        <v>100</v>
      </c>
      <c r="S327" s="381"/>
      <c r="T327" s="382"/>
      <c r="U327" s="37">
        <v>582.92999999999995</v>
      </c>
    </row>
    <row r="328" spans="1:21" ht="28.35" customHeight="1" x14ac:dyDescent="0.25">
      <c r="A328" s="41" t="s">
        <v>100</v>
      </c>
      <c r="B328" s="39" t="s">
        <v>497</v>
      </c>
      <c r="C328" s="379" t="s">
        <v>496</v>
      </c>
      <c r="D328" s="381"/>
      <c r="E328" s="382"/>
      <c r="F328" s="380" t="s">
        <v>160</v>
      </c>
      <c r="G328" s="382"/>
      <c r="H328" s="383">
        <v>90</v>
      </c>
      <c r="I328" s="382"/>
      <c r="J328" s="383">
        <v>1</v>
      </c>
      <c r="K328" s="382"/>
      <c r="L328" s="37">
        <v>90</v>
      </c>
      <c r="M328" s="378"/>
      <c r="N328" s="382"/>
      <c r="O328" s="39" t="s">
        <v>100</v>
      </c>
      <c r="P328" s="378"/>
      <c r="Q328" s="382"/>
      <c r="R328" s="384" t="s">
        <v>100</v>
      </c>
      <c r="S328" s="381"/>
      <c r="T328" s="382"/>
      <c r="U328" s="37">
        <v>524.64</v>
      </c>
    </row>
    <row r="329" spans="1:21" ht="28.35" customHeight="1" x14ac:dyDescent="0.25">
      <c r="A329" s="41" t="s">
        <v>100</v>
      </c>
      <c r="B329" s="39" t="s">
        <v>495</v>
      </c>
      <c r="C329" s="379" t="s">
        <v>494</v>
      </c>
      <c r="D329" s="381"/>
      <c r="E329" s="382"/>
      <c r="F329" s="380" t="s">
        <v>160</v>
      </c>
      <c r="G329" s="382"/>
      <c r="H329" s="383">
        <v>46</v>
      </c>
      <c r="I329" s="382"/>
      <c r="J329" s="383">
        <v>1</v>
      </c>
      <c r="K329" s="382"/>
      <c r="L329" s="37">
        <v>46</v>
      </c>
      <c r="M329" s="378"/>
      <c r="N329" s="382"/>
      <c r="O329" s="39" t="s">
        <v>100</v>
      </c>
      <c r="P329" s="378"/>
      <c r="Q329" s="382"/>
      <c r="R329" s="384" t="s">
        <v>100</v>
      </c>
      <c r="S329" s="381"/>
      <c r="T329" s="382"/>
      <c r="U329" s="37">
        <v>268.14999999999998</v>
      </c>
    </row>
    <row r="330" spans="1:21" ht="14.25" customHeight="1" x14ac:dyDescent="0.25">
      <c r="A330" s="36" t="s">
        <v>100</v>
      </c>
      <c r="B330" s="36" t="s">
        <v>100</v>
      </c>
      <c r="C330" s="365" t="s">
        <v>136</v>
      </c>
      <c r="D330" s="381"/>
      <c r="E330" s="381"/>
      <c r="F330" s="381"/>
      <c r="G330" s="381"/>
      <c r="H330" s="381"/>
      <c r="I330" s="381"/>
      <c r="J330" s="381"/>
      <c r="K330" s="381"/>
      <c r="L330" s="382"/>
      <c r="M330" s="385" t="s">
        <v>100</v>
      </c>
      <c r="N330" s="381"/>
      <c r="O330" s="382"/>
      <c r="P330" s="386">
        <v>4936.88</v>
      </c>
      <c r="Q330" s="382"/>
      <c r="R330" s="369"/>
      <c r="S330" s="381"/>
      <c r="T330" s="382"/>
      <c r="U330" s="35">
        <v>44431.96</v>
      </c>
    </row>
    <row r="331" spans="1:21" ht="60.75" customHeight="1" x14ac:dyDescent="0.25">
      <c r="A331" s="44" t="s">
        <v>257</v>
      </c>
      <c r="B331" s="43" t="s">
        <v>492</v>
      </c>
      <c r="C331" s="365" t="s">
        <v>491</v>
      </c>
      <c r="D331" s="381"/>
      <c r="E331" s="382"/>
      <c r="F331" s="367" t="s">
        <v>192</v>
      </c>
      <c r="G331" s="382"/>
      <c r="H331" s="368">
        <v>4</v>
      </c>
      <c r="I331" s="382"/>
      <c r="J331" s="368">
        <v>1</v>
      </c>
      <c r="K331" s="382"/>
      <c r="L331" s="35">
        <v>4</v>
      </c>
      <c r="M331" s="369"/>
      <c r="N331" s="382"/>
      <c r="O331" s="42"/>
      <c r="P331" s="369"/>
      <c r="Q331" s="382"/>
      <c r="R331" s="369"/>
      <c r="S331" s="381"/>
      <c r="T331" s="382"/>
      <c r="U331" s="38"/>
    </row>
    <row r="332" spans="1:21" ht="50.25" customHeight="1" x14ac:dyDescent="0.25">
      <c r="A332" s="40" t="s">
        <v>100</v>
      </c>
      <c r="B332" s="39" t="s">
        <v>483</v>
      </c>
      <c r="C332" s="379" t="s">
        <v>479</v>
      </c>
      <c r="D332" s="381"/>
      <c r="E332" s="381"/>
      <c r="F332" s="381"/>
      <c r="G332" s="381"/>
      <c r="H332" s="381"/>
      <c r="I332" s="381"/>
      <c r="J332" s="381"/>
      <c r="K332" s="381"/>
      <c r="L332" s="381"/>
      <c r="M332" s="381"/>
      <c r="N332" s="381"/>
      <c r="O332" s="381"/>
      <c r="P332" s="381"/>
      <c r="Q332" s="381"/>
      <c r="R332" s="381"/>
      <c r="S332" s="381"/>
      <c r="T332" s="382"/>
      <c r="U332" s="41" t="s">
        <v>100</v>
      </c>
    </row>
    <row r="333" spans="1:21" ht="14.25" customHeight="1" x14ac:dyDescent="0.25">
      <c r="A333" s="39" t="s">
        <v>100</v>
      </c>
      <c r="B333" s="39" t="s">
        <v>187</v>
      </c>
      <c r="C333" s="379" t="s">
        <v>186</v>
      </c>
      <c r="D333" s="381"/>
      <c r="E333" s="382"/>
      <c r="F333" s="380" t="s">
        <v>179</v>
      </c>
      <c r="G333" s="382"/>
      <c r="H333" s="378"/>
      <c r="I333" s="382"/>
      <c r="J333" s="378"/>
      <c r="K333" s="382"/>
      <c r="L333" s="37">
        <v>35.235999999999997</v>
      </c>
      <c r="M333" s="378"/>
      <c r="N333" s="382"/>
      <c r="O333" s="39" t="s">
        <v>100</v>
      </c>
      <c r="P333" s="378"/>
      <c r="Q333" s="382"/>
      <c r="R333" s="378"/>
      <c r="S333" s="381"/>
      <c r="T333" s="382"/>
      <c r="U333" s="37">
        <v>19401.29</v>
      </c>
    </row>
    <row r="334" spans="1:21" ht="14.25" customHeight="1" x14ac:dyDescent="0.25">
      <c r="A334" s="39" t="s">
        <v>100</v>
      </c>
      <c r="B334" s="39" t="s">
        <v>185</v>
      </c>
      <c r="C334" s="379" t="s">
        <v>184</v>
      </c>
      <c r="D334" s="381"/>
      <c r="E334" s="382"/>
      <c r="F334" s="380" t="s">
        <v>179</v>
      </c>
      <c r="G334" s="382"/>
      <c r="H334" s="383">
        <v>7.66</v>
      </c>
      <c r="I334" s="382"/>
      <c r="J334" s="383">
        <v>1.1499999999999999</v>
      </c>
      <c r="K334" s="382"/>
      <c r="L334" s="37">
        <v>35.235999999999997</v>
      </c>
      <c r="M334" s="378"/>
      <c r="N334" s="382"/>
      <c r="O334" s="39" t="s">
        <v>100</v>
      </c>
      <c r="P334" s="383">
        <v>550.61</v>
      </c>
      <c r="Q334" s="382"/>
      <c r="R334" s="383">
        <v>1</v>
      </c>
      <c r="S334" s="381"/>
      <c r="T334" s="382"/>
      <c r="U334" s="37">
        <v>19401.29</v>
      </c>
    </row>
    <row r="335" spans="1:21" ht="14.25" customHeight="1" x14ac:dyDescent="0.25">
      <c r="A335" s="39" t="s">
        <v>100</v>
      </c>
      <c r="B335" s="39" t="s">
        <v>183</v>
      </c>
      <c r="C335" s="379" t="s">
        <v>182</v>
      </c>
      <c r="D335" s="381"/>
      <c r="E335" s="382"/>
      <c r="F335" s="380" t="s">
        <v>100</v>
      </c>
      <c r="G335" s="382"/>
      <c r="H335" s="378"/>
      <c r="I335" s="382"/>
      <c r="J335" s="378"/>
      <c r="K335" s="382"/>
      <c r="L335" s="38"/>
      <c r="M335" s="378"/>
      <c r="N335" s="382"/>
      <c r="O335" s="39" t="s">
        <v>100</v>
      </c>
      <c r="P335" s="378"/>
      <c r="Q335" s="382"/>
      <c r="R335" s="378"/>
      <c r="S335" s="381"/>
      <c r="T335" s="382"/>
      <c r="U335" s="37">
        <v>63390.080000000002</v>
      </c>
    </row>
    <row r="336" spans="1:21" ht="14.25" customHeight="1" x14ac:dyDescent="0.25">
      <c r="A336" s="39" t="s">
        <v>100</v>
      </c>
      <c r="B336" s="39" t="s">
        <v>181</v>
      </c>
      <c r="C336" s="379" t="s">
        <v>180</v>
      </c>
      <c r="D336" s="381"/>
      <c r="E336" s="382"/>
      <c r="F336" s="380" t="s">
        <v>179</v>
      </c>
      <c r="G336" s="382"/>
      <c r="H336" s="378"/>
      <c r="I336" s="382"/>
      <c r="J336" s="378"/>
      <c r="K336" s="382"/>
      <c r="L336" s="37">
        <v>29.532</v>
      </c>
      <c r="M336" s="378"/>
      <c r="N336" s="382"/>
      <c r="O336" s="39" t="s">
        <v>100</v>
      </c>
      <c r="P336" s="378"/>
      <c r="Q336" s="382"/>
      <c r="R336" s="378"/>
      <c r="S336" s="381"/>
      <c r="T336" s="382"/>
      <c r="U336" s="37">
        <v>22333.84</v>
      </c>
    </row>
    <row r="337" spans="1:21" ht="18.95" customHeight="1" x14ac:dyDescent="0.25">
      <c r="A337" s="39" t="s">
        <v>100</v>
      </c>
      <c r="B337" s="39" t="s">
        <v>254</v>
      </c>
      <c r="C337" s="379" t="s">
        <v>253</v>
      </c>
      <c r="D337" s="381"/>
      <c r="E337" s="382"/>
      <c r="F337" s="380" t="s">
        <v>218</v>
      </c>
      <c r="G337" s="382"/>
      <c r="H337" s="383">
        <v>0.01</v>
      </c>
      <c r="I337" s="382"/>
      <c r="J337" s="383">
        <v>1.1499999999999999</v>
      </c>
      <c r="K337" s="382"/>
      <c r="L337" s="37">
        <v>4.5999999999999999E-2</v>
      </c>
      <c r="M337" s="378"/>
      <c r="N337" s="382"/>
      <c r="O337" s="39" t="s">
        <v>100</v>
      </c>
      <c r="P337" s="383">
        <v>1631.99</v>
      </c>
      <c r="Q337" s="382"/>
      <c r="R337" s="378"/>
      <c r="S337" s="381"/>
      <c r="T337" s="382"/>
      <c r="U337" s="37">
        <v>75.069999999999993</v>
      </c>
    </row>
    <row r="338" spans="1:21" ht="14.25" customHeight="1" x14ac:dyDescent="0.25">
      <c r="A338" s="39" t="s">
        <v>100</v>
      </c>
      <c r="B338" s="39" t="s">
        <v>252</v>
      </c>
      <c r="C338" s="379" t="s">
        <v>251</v>
      </c>
      <c r="D338" s="381"/>
      <c r="E338" s="382"/>
      <c r="F338" s="380" t="s">
        <v>179</v>
      </c>
      <c r="G338" s="382"/>
      <c r="H338" s="383">
        <v>0.01</v>
      </c>
      <c r="I338" s="382"/>
      <c r="J338" s="383">
        <v>1.1499999999999999</v>
      </c>
      <c r="K338" s="382"/>
      <c r="L338" s="37">
        <v>4.5999999999999999E-2</v>
      </c>
      <c r="M338" s="378"/>
      <c r="N338" s="382"/>
      <c r="O338" s="39" t="s">
        <v>100</v>
      </c>
      <c r="P338" s="383">
        <v>756.56</v>
      </c>
      <c r="Q338" s="382"/>
      <c r="R338" s="383">
        <v>1</v>
      </c>
      <c r="S338" s="381"/>
      <c r="T338" s="382"/>
      <c r="U338" s="37">
        <v>34.799999999999997</v>
      </c>
    </row>
    <row r="339" spans="1:21" ht="27.6" customHeight="1" x14ac:dyDescent="0.25">
      <c r="A339" s="39" t="s">
        <v>100</v>
      </c>
      <c r="B339" s="39" t="s">
        <v>490</v>
      </c>
      <c r="C339" s="379" t="s">
        <v>489</v>
      </c>
      <c r="D339" s="381"/>
      <c r="E339" s="382"/>
      <c r="F339" s="380" t="s">
        <v>218</v>
      </c>
      <c r="G339" s="382"/>
      <c r="H339" s="383">
        <v>6.4</v>
      </c>
      <c r="I339" s="382"/>
      <c r="J339" s="383">
        <v>1.1499999999999999</v>
      </c>
      <c r="K339" s="382"/>
      <c r="L339" s="37">
        <v>29.44</v>
      </c>
      <c r="M339" s="378">
        <v>1472.34</v>
      </c>
      <c r="N339" s="382"/>
      <c r="O339" s="39" t="s">
        <v>488</v>
      </c>
      <c r="P339" s="383">
        <v>2149.62</v>
      </c>
      <c r="Q339" s="382"/>
      <c r="R339" s="378"/>
      <c r="S339" s="381"/>
      <c r="T339" s="382"/>
      <c r="U339" s="37">
        <v>63284.81</v>
      </c>
    </row>
    <row r="340" spans="1:21" ht="14.25" customHeight="1" x14ac:dyDescent="0.25">
      <c r="A340" s="39" t="s">
        <v>100</v>
      </c>
      <c r="B340" s="39" t="s">
        <v>252</v>
      </c>
      <c r="C340" s="379" t="s">
        <v>251</v>
      </c>
      <c r="D340" s="381"/>
      <c r="E340" s="382"/>
      <c r="F340" s="380" t="s">
        <v>179</v>
      </c>
      <c r="G340" s="382"/>
      <c r="H340" s="383">
        <v>6.4</v>
      </c>
      <c r="I340" s="382"/>
      <c r="J340" s="383">
        <v>1.1499999999999999</v>
      </c>
      <c r="K340" s="382"/>
      <c r="L340" s="37">
        <v>29.44</v>
      </c>
      <c r="M340" s="378"/>
      <c r="N340" s="382"/>
      <c r="O340" s="39" t="s">
        <v>100</v>
      </c>
      <c r="P340" s="383">
        <v>756.56</v>
      </c>
      <c r="Q340" s="382"/>
      <c r="R340" s="383">
        <v>1</v>
      </c>
      <c r="S340" s="381"/>
      <c r="T340" s="382"/>
      <c r="U340" s="37">
        <v>22273.13</v>
      </c>
    </row>
    <row r="341" spans="1:21" ht="18.95" customHeight="1" x14ac:dyDescent="0.25">
      <c r="A341" s="39" t="s">
        <v>100</v>
      </c>
      <c r="B341" s="39" t="s">
        <v>224</v>
      </c>
      <c r="C341" s="379" t="s">
        <v>223</v>
      </c>
      <c r="D341" s="381"/>
      <c r="E341" s="382"/>
      <c r="F341" s="380" t="s">
        <v>218</v>
      </c>
      <c r="G341" s="382"/>
      <c r="H341" s="383">
        <v>0.01</v>
      </c>
      <c r="I341" s="382"/>
      <c r="J341" s="383">
        <v>1.1499999999999999</v>
      </c>
      <c r="K341" s="382"/>
      <c r="L341" s="37">
        <v>4.5999999999999999E-2</v>
      </c>
      <c r="M341" s="378"/>
      <c r="N341" s="382"/>
      <c r="O341" s="39" t="s">
        <v>100</v>
      </c>
      <c r="P341" s="383">
        <v>656.62</v>
      </c>
      <c r="Q341" s="382"/>
      <c r="R341" s="378"/>
      <c r="S341" s="381"/>
      <c r="T341" s="382"/>
      <c r="U341" s="37">
        <v>30.2</v>
      </c>
    </row>
    <row r="342" spans="1:21" ht="14.25" customHeight="1" x14ac:dyDescent="0.25">
      <c r="A342" s="39" t="s">
        <v>100</v>
      </c>
      <c r="B342" s="39" t="s">
        <v>222</v>
      </c>
      <c r="C342" s="379" t="s">
        <v>221</v>
      </c>
      <c r="D342" s="381"/>
      <c r="E342" s="382"/>
      <c r="F342" s="380" t="s">
        <v>179</v>
      </c>
      <c r="G342" s="382"/>
      <c r="H342" s="383">
        <v>0.01</v>
      </c>
      <c r="I342" s="382"/>
      <c r="J342" s="383">
        <v>1.1499999999999999</v>
      </c>
      <c r="K342" s="382"/>
      <c r="L342" s="37">
        <v>4.5999999999999999E-2</v>
      </c>
      <c r="M342" s="378"/>
      <c r="N342" s="382"/>
      <c r="O342" s="39" t="s">
        <v>100</v>
      </c>
      <c r="P342" s="383">
        <v>563.22</v>
      </c>
      <c r="Q342" s="382"/>
      <c r="R342" s="383">
        <v>1</v>
      </c>
      <c r="S342" s="381"/>
      <c r="T342" s="382"/>
      <c r="U342" s="37">
        <v>25.91</v>
      </c>
    </row>
    <row r="343" spans="1:21" ht="14.25" customHeight="1" x14ac:dyDescent="0.25">
      <c r="A343" s="39" t="s">
        <v>100</v>
      </c>
      <c r="B343" s="39" t="s">
        <v>178</v>
      </c>
      <c r="C343" s="379" t="s">
        <v>177</v>
      </c>
      <c r="D343" s="381"/>
      <c r="E343" s="382"/>
      <c r="F343" s="380" t="s">
        <v>100</v>
      </c>
      <c r="G343" s="382"/>
      <c r="H343" s="378"/>
      <c r="I343" s="382"/>
      <c r="J343" s="378"/>
      <c r="K343" s="382"/>
      <c r="L343" s="38"/>
      <c r="M343" s="378"/>
      <c r="N343" s="382"/>
      <c r="O343" s="39" t="s">
        <v>100</v>
      </c>
      <c r="P343" s="378"/>
      <c r="Q343" s="382"/>
      <c r="R343" s="378"/>
      <c r="S343" s="381"/>
      <c r="T343" s="382"/>
      <c r="U343" s="37">
        <v>602.35</v>
      </c>
    </row>
    <row r="344" spans="1:21" ht="14.25" customHeight="1" x14ac:dyDescent="0.25">
      <c r="A344" s="39" t="s">
        <v>100</v>
      </c>
      <c r="B344" s="39" t="s">
        <v>247</v>
      </c>
      <c r="C344" s="379" t="s">
        <v>246</v>
      </c>
      <c r="D344" s="381"/>
      <c r="E344" s="382"/>
      <c r="F344" s="380" t="s">
        <v>174</v>
      </c>
      <c r="G344" s="382"/>
      <c r="H344" s="383">
        <v>4.0000000000000002E-4</v>
      </c>
      <c r="I344" s="382"/>
      <c r="J344" s="383">
        <v>1</v>
      </c>
      <c r="K344" s="382"/>
      <c r="L344" s="37">
        <v>1.6000000000000001E-3</v>
      </c>
      <c r="M344" s="378">
        <v>116448.72</v>
      </c>
      <c r="N344" s="382"/>
      <c r="O344" s="39" t="s">
        <v>173</v>
      </c>
      <c r="P344" s="383">
        <v>158370.26</v>
      </c>
      <c r="Q344" s="382"/>
      <c r="R344" s="378"/>
      <c r="S344" s="381"/>
      <c r="T344" s="382"/>
      <c r="U344" s="37">
        <v>253.39</v>
      </c>
    </row>
    <row r="345" spans="1:21" ht="14.25" customHeight="1" x14ac:dyDescent="0.25">
      <c r="A345" s="39" t="s">
        <v>100</v>
      </c>
      <c r="B345" s="39" t="s">
        <v>245</v>
      </c>
      <c r="C345" s="379" t="s">
        <v>244</v>
      </c>
      <c r="D345" s="381"/>
      <c r="E345" s="382"/>
      <c r="F345" s="380" t="s">
        <v>174</v>
      </c>
      <c r="G345" s="382"/>
      <c r="H345" s="383">
        <v>1.0000000000000001E-5</v>
      </c>
      <c r="I345" s="382"/>
      <c r="J345" s="383">
        <v>1</v>
      </c>
      <c r="K345" s="382"/>
      <c r="L345" s="37">
        <v>4.0000000000000003E-5</v>
      </c>
      <c r="M345" s="378">
        <v>81827.199999999997</v>
      </c>
      <c r="N345" s="382"/>
      <c r="O345" s="39" t="s">
        <v>243</v>
      </c>
      <c r="P345" s="383">
        <v>145652.42000000001</v>
      </c>
      <c r="Q345" s="382"/>
      <c r="R345" s="378"/>
      <c r="S345" s="381"/>
      <c r="T345" s="382"/>
      <c r="U345" s="37">
        <v>5.83</v>
      </c>
    </row>
    <row r="346" spans="1:21" ht="27.6" customHeight="1" x14ac:dyDescent="0.25">
      <c r="A346" s="39" t="s">
        <v>100</v>
      </c>
      <c r="B346" s="39" t="s">
        <v>242</v>
      </c>
      <c r="C346" s="379" t="s">
        <v>241</v>
      </c>
      <c r="D346" s="381"/>
      <c r="E346" s="382"/>
      <c r="F346" s="380" t="s">
        <v>240</v>
      </c>
      <c r="G346" s="382"/>
      <c r="H346" s="383">
        <v>2.4E-2</v>
      </c>
      <c r="I346" s="382"/>
      <c r="J346" s="383">
        <v>1</v>
      </c>
      <c r="K346" s="382"/>
      <c r="L346" s="37">
        <v>9.6000000000000002E-2</v>
      </c>
      <c r="M346" s="378">
        <v>37.71</v>
      </c>
      <c r="N346" s="382"/>
      <c r="O346" s="39" t="s">
        <v>239</v>
      </c>
      <c r="P346" s="383">
        <v>59.58</v>
      </c>
      <c r="Q346" s="382"/>
      <c r="R346" s="378"/>
      <c r="S346" s="381"/>
      <c r="T346" s="382"/>
      <c r="U346" s="37">
        <v>5.72</v>
      </c>
    </row>
    <row r="347" spans="1:21" ht="18.95" customHeight="1" x14ac:dyDescent="0.25">
      <c r="A347" s="39" t="s">
        <v>100</v>
      </c>
      <c r="B347" s="39" t="s">
        <v>238</v>
      </c>
      <c r="C347" s="379" t="s">
        <v>237</v>
      </c>
      <c r="D347" s="381"/>
      <c r="E347" s="382"/>
      <c r="F347" s="380" t="s">
        <v>160</v>
      </c>
      <c r="G347" s="382"/>
      <c r="H347" s="383">
        <v>1</v>
      </c>
      <c r="I347" s="382"/>
      <c r="J347" s="383">
        <v>1</v>
      </c>
      <c r="K347" s="382"/>
      <c r="L347" s="37">
        <v>337.41359999999997</v>
      </c>
      <c r="M347" s="378"/>
      <c r="N347" s="382"/>
      <c r="O347" s="39" t="s">
        <v>100</v>
      </c>
      <c r="P347" s="383">
        <v>1</v>
      </c>
      <c r="Q347" s="382"/>
      <c r="R347" s="378"/>
      <c r="S347" s="381"/>
      <c r="T347" s="382"/>
      <c r="U347" s="37">
        <v>337.41</v>
      </c>
    </row>
    <row r="348" spans="1:21" ht="14.25" customHeight="1" x14ac:dyDescent="0.25">
      <c r="A348" s="39" t="s">
        <v>100</v>
      </c>
      <c r="B348" s="39" t="s">
        <v>100</v>
      </c>
      <c r="C348" s="365" t="s">
        <v>166</v>
      </c>
      <c r="D348" s="381"/>
      <c r="E348" s="382"/>
      <c r="F348" s="380" t="s">
        <v>100</v>
      </c>
      <c r="G348" s="382"/>
      <c r="H348" s="378"/>
      <c r="I348" s="382"/>
      <c r="J348" s="378"/>
      <c r="K348" s="382"/>
      <c r="L348" s="38"/>
      <c r="M348" s="378"/>
      <c r="N348" s="382"/>
      <c r="O348" s="39" t="s">
        <v>100</v>
      </c>
      <c r="P348" s="378"/>
      <c r="Q348" s="382"/>
      <c r="R348" s="378"/>
      <c r="S348" s="381"/>
      <c r="T348" s="382"/>
      <c r="U348" s="35">
        <v>105727.56</v>
      </c>
    </row>
    <row r="349" spans="1:21" ht="60.75" customHeight="1" x14ac:dyDescent="0.25">
      <c r="A349" s="40" t="s">
        <v>236</v>
      </c>
      <c r="B349" s="39" t="s">
        <v>258</v>
      </c>
      <c r="C349" s="379" t="s">
        <v>486</v>
      </c>
      <c r="D349" s="381"/>
      <c r="E349" s="382"/>
      <c r="F349" s="380" t="s">
        <v>192</v>
      </c>
      <c r="G349" s="382"/>
      <c r="H349" s="383">
        <v>4</v>
      </c>
      <c r="I349" s="382"/>
      <c r="J349" s="384" t="s">
        <v>187</v>
      </c>
      <c r="K349" s="382"/>
      <c r="L349" s="37">
        <v>4</v>
      </c>
      <c r="M349" s="383">
        <v>2453.3200000000002</v>
      </c>
      <c r="N349" s="382"/>
      <c r="O349" s="39" t="s">
        <v>233</v>
      </c>
      <c r="P349" s="383">
        <v>4587.71</v>
      </c>
      <c r="Q349" s="382"/>
      <c r="R349" s="378"/>
      <c r="S349" s="381"/>
      <c r="T349" s="382"/>
      <c r="U349" s="37">
        <v>18350.84</v>
      </c>
    </row>
    <row r="350" spans="1:21" ht="14.25" customHeight="1" x14ac:dyDescent="0.25">
      <c r="A350" s="41" t="s">
        <v>100</v>
      </c>
      <c r="B350" s="41" t="s">
        <v>100</v>
      </c>
      <c r="C350" s="379" t="s">
        <v>165</v>
      </c>
      <c r="D350" s="381"/>
      <c r="E350" s="382"/>
      <c r="F350" s="380" t="s">
        <v>100</v>
      </c>
      <c r="G350" s="382"/>
      <c r="H350" s="378"/>
      <c r="I350" s="382"/>
      <c r="J350" s="379" t="s">
        <v>100</v>
      </c>
      <c r="K350" s="382"/>
      <c r="L350" s="39" t="s">
        <v>100</v>
      </c>
      <c r="M350" s="379" t="s">
        <v>100</v>
      </c>
      <c r="N350" s="382"/>
      <c r="O350" s="41" t="s">
        <v>100</v>
      </c>
      <c r="P350" s="378"/>
      <c r="Q350" s="382"/>
      <c r="R350" s="379" t="s">
        <v>100</v>
      </c>
      <c r="S350" s="381"/>
      <c r="T350" s="382"/>
      <c r="U350" s="37">
        <v>41735.129999999997</v>
      </c>
    </row>
    <row r="351" spans="1:21" ht="28.35" customHeight="1" x14ac:dyDescent="0.25">
      <c r="A351" s="41" t="s">
        <v>100</v>
      </c>
      <c r="B351" s="39" t="s">
        <v>164</v>
      </c>
      <c r="C351" s="379" t="s">
        <v>163</v>
      </c>
      <c r="D351" s="381"/>
      <c r="E351" s="382"/>
      <c r="F351" s="380" t="s">
        <v>160</v>
      </c>
      <c r="G351" s="382"/>
      <c r="H351" s="383">
        <v>97</v>
      </c>
      <c r="I351" s="382"/>
      <c r="J351" s="383">
        <v>1</v>
      </c>
      <c r="K351" s="382"/>
      <c r="L351" s="37">
        <v>97</v>
      </c>
      <c r="M351" s="378"/>
      <c r="N351" s="382"/>
      <c r="O351" s="39" t="s">
        <v>100</v>
      </c>
      <c r="P351" s="378"/>
      <c r="Q351" s="382"/>
      <c r="R351" s="384" t="s">
        <v>100</v>
      </c>
      <c r="S351" s="381"/>
      <c r="T351" s="382"/>
      <c r="U351" s="37">
        <v>40483.08</v>
      </c>
    </row>
    <row r="352" spans="1:21" ht="28.35" customHeight="1" x14ac:dyDescent="0.25">
      <c r="A352" s="41" t="s">
        <v>100</v>
      </c>
      <c r="B352" s="39" t="s">
        <v>162</v>
      </c>
      <c r="C352" s="379" t="s">
        <v>161</v>
      </c>
      <c r="D352" s="381"/>
      <c r="E352" s="382"/>
      <c r="F352" s="380" t="s">
        <v>160</v>
      </c>
      <c r="G352" s="382"/>
      <c r="H352" s="383">
        <v>51</v>
      </c>
      <c r="I352" s="382"/>
      <c r="J352" s="383">
        <v>1</v>
      </c>
      <c r="K352" s="382"/>
      <c r="L352" s="37">
        <v>51</v>
      </c>
      <c r="M352" s="378"/>
      <c r="N352" s="382"/>
      <c r="O352" s="39" t="s">
        <v>100</v>
      </c>
      <c r="P352" s="378"/>
      <c r="Q352" s="382"/>
      <c r="R352" s="384" t="s">
        <v>100</v>
      </c>
      <c r="S352" s="381"/>
      <c r="T352" s="382"/>
      <c r="U352" s="37">
        <v>21284.92</v>
      </c>
    </row>
    <row r="353" spans="1:21" ht="14.25" customHeight="1" x14ac:dyDescent="0.25">
      <c r="A353" s="36" t="s">
        <v>100</v>
      </c>
      <c r="B353" s="36" t="s">
        <v>100</v>
      </c>
      <c r="C353" s="365" t="s">
        <v>136</v>
      </c>
      <c r="D353" s="381"/>
      <c r="E353" s="381"/>
      <c r="F353" s="381"/>
      <c r="G353" s="381"/>
      <c r="H353" s="381"/>
      <c r="I353" s="381"/>
      <c r="J353" s="381"/>
      <c r="K353" s="381"/>
      <c r="L353" s="382"/>
      <c r="M353" s="385" t="s">
        <v>100</v>
      </c>
      <c r="N353" s="381"/>
      <c r="O353" s="382"/>
      <c r="P353" s="386">
        <v>46461.599999999999</v>
      </c>
      <c r="Q353" s="382"/>
      <c r="R353" s="369"/>
      <c r="S353" s="381"/>
      <c r="T353" s="382"/>
      <c r="U353" s="35">
        <v>185846.39999999999</v>
      </c>
    </row>
    <row r="354" spans="1:21" ht="50.25" customHeight="1" x14ac:dyDescent="0.25">
      <c r="A354" s="44" t="s">
        <v>232</v>
      </c>
      <c r="B354" s="43" t="s">
        <v>256</v>
      </c>
      <c r="C354" s="365" t="s">
        <v>255</v>
      </c>
      <c r="D354" s="381"/>
      <c r="E354" s="382"/>
      <c r="F354" s="367" t="s">
        <v>192</v>
      </c>
      <c r="G354" s="382"/>
      <c r="H354" s="368">
        <v>5</v>
      </c>
      <c r="I354" s="382"/>
      <c r="J354" s="368">
        <v>1</v>
      </c>
      <c r="K354" s="382"/>
      <c r="L354" s="35">
        <v>5</v>
      </c>
      <c r="M354" s="369"/>
      <c r="N354" s="382"/>
      <c r="O354" s="42"/>
      <c r="P354" s="369"/>
      <c r="Q354" s="382"/>
      <c r="R354" s="369"/>
      <c r="S354" s="381"/>
      <c r="T354" s="382"/>
      <c r="U354" s="38"/>
    </row>
    <row r="355" spans="1:21" ht="28.35" customHeight="1" x14ac:dyDescent="0.25">
      <c r="A355" s="40" t="s">
        <v>100</v>
      </c>
      <c r="B355" s="39" t="s">
        <v>191</v>
      </c>
      <c r="C355" s="379" t="s">
        <v>190</v>
      </c>
      <c r="D355" s="381"/>
      <c r="E355" s="381"/>
      <c r="F355" s="381"/>
      <c r="G355" s="381"/>
      <c r="H355" s="381"/>
      <c r="I355" s="381"/>
      <c r="J355" s="381"/>
      <c r="K355" s="381"/>
      <c r="L355" s="381"/>
      <c r="M355" s="381"/>
      <c r="N355" s="381"/>
      <c r="O355" s="381"/>
      <c r="P355" s="381"/>
      <c r="Q355" s="381"/>
      <c r="R355" s="381"/>
      <c r="S355" s="381"/>
      <c r="T355" s="382"/>
      <c r="U355" s="41" t="s">
        <v>100</v>
      </c>
    </row>
    <row r="356" spans="1:21" ht="14.25" customHeight="1" x14ac:dyDescent="0.25">
      <c r="A356" s="39" t="s">
        <v>100</v>
      </c>
      <c r="B356" s="39" t="s">
        <v>187</v>
      </c>
      <c r="C356" s="379" t="s">
        <v>186</v>
      </c>
      <c r="D356" s="381"/>
      <c r="E356" s="382"/>
      <c r="F356" s="380" t="s">
        <v>179</v>
      </c>
      <c r="G356" s="382"/>
      <c r="H356" s="378"/>
      <c r="I356" s="382"/>
      <c r="J356" s="378"/>
      <c r="K356" s="382"/>
      <c r="L356" s="37">
        <v>56</v>
      </c>
      <c r="M356" s="378"/>
      <c r="N356" s="382"/>
      <c r="O356" s="39" t="s">
        <v>100</v>
      </c>
      <c r="P356" s="378"/>
      <c r="Q356" s="382"/>
      <c r="R356" s="378"/>
      <c r="S356" s="381"/>
      <c r="T356" s="382"/>
      <c r="U356" s="37">
        <v>30834.16</v>
      </c>
    </row>
    <row r="357" spans="1:21" ht="14.25" customHeight="1" x14ac:dyDescent="0.25">
      <c r="A357" s="39" t="s">
        <v>100</v>
      </c>
      <c r="B357" s="39" t="s">
        <v>185</v>
      </c>
      <c r="C357" s="379" t="s">
        <v>184</v>
      </c>
      <c r="D357" s="381"/>
      <c r="E357" s="382"/>
      <c r="F357" s="380" t="s">
        <v>179</v>
      </c>
      <c r="G357" s="382"/>
      <c r="H357" s="383">
        <v>11.2</v>
      </c>
      <c r="I357" s="382"/>
      <c r="J357" s="383">
        <v>1</v>
      </c>
      <c r="K357" s="382"/>
      <c r="L357" s="37">
        <v>56</v>
      </c>
      <c r="M357" s="378"/>
      <c r="N357" s="382"/>
      <c r="O357" s="39" t="s">
        <v>100</v>
      </c>
      <c r="P357" s="383">
        <v>550.61</v>
      </c>
      <c r="Q357" s="382"/>
      <c r="R357" s="383">
        <v>1</v>
      </c>
      <c r="S357" s="381"/>
      <c r="T357" s="382"/>
      <c r="U357" s="37">
        <v>30834.16</v>
      </c>
    </row>
    <row r="358" spans="1:21" ht="14.25" customHeight="1" x14ac:dyDescent="0.25">
      <c r="A358" s="39" t="s">
        <v>100</v>
      </c>
      <c r="B358" s="39" t="s">
        <v>183</v>
      </c>
      <c r="C358" s="379" t="s">
        <v>182</v>
      </c>
      <c r="D358" s="381"/>
      <c r="E358" s="382"/>
      <c r="F358" s="380" t="s">
        <v>100</v>
      </c>
      <c r="G358" s="382"/>
      <c r="H358" s="378"/>
      <c r="I358" s="382"/>
      <c r="J358" s="378"/>
      <c r="K358" s="382"/>
      <c r="L358" s="38"/>
      <c r="M358" s="378"/>
      <c r="N358" s="382"/>
      <c r="O358" s="39" t="s">
        <v>100</v>
      </c>
      <c r="P358" s="378"/>
      <c r="Q358" s="382"/>
      <c r="R358" s="378"/>
      <c r="S358" s="381"/>
      <c r="T358" s="382"/>
      <c r="U358" s="37">
        <v>114.43</v>
      </c>
    </row>
    <row r="359" spans="1:21" ht="14.25" customHeight="1" x14ac:dyDescent="0.25">
      <c r="A359" s="39" t="s">
        <v>100</v>
      </c>
      <c r="B359" s="39" t="s">
        <v>181</v>
      </c>
      <c r="C359" s="379" t="s">
        <v>180</v>
      </c>
      <c r="D359" s="381"/>
      <c r="E359" s="382"/>
      <c r="F359" s="380" t="s">
        <v>179</v>
      </c>
      <c r="G359" s="382"/>
      <c r="H359" s="378"/>
      <c r="I359" s="382"/>
      <c r="J359" s="378"/>
      <c r="K359" s="382"/>
      <c r="L359" s="37">
        <v>0.1</v>
      </c>
      <c r="M359" s="378"/>
      <c r="N359" s="382"/>
      <c r="O359" s="39" t="s">
        <v>100</v>
      </c>
      <c r="P359" s="378"/>
      <c r="Q359" s="382"/>
      <c r="R359" s="378"/>
      <c r="S359" s="381"/>
      <c r="T359" s="382"/>
      <c r="U359" s="37">
        <v>65.989999999999995</v>
      </c>
    </row>
    <row r="360" spans="1:21" ht="18.95" customHeight="1" x14ac:dyDescent="0.25">
      <c r="A360" s="39" t="s">
        <v>100</v>
      </c>
      <c r="B360" s="39" t="s">
        <v>254</v>
      </c>
      <c r="C360" s="379" t="s">
        <v>253</v>
      </c>
      <c r="D360" s="381"/>
      <c r="E360" s="382"/>
      <c r="F360" s="380" t="s">
        <v>218</v>
      </c>
      <c r="G360" s="382"/>
      <c r="H360" s="383">
        <v>0.01</v>
      </c>
      <c r="I360" s="382"/>
      <c r="J360" s="383">
        <v>1</v>
      </c>
      <c r="K360" s="382"/>
      <c r="L360" s="37">
        <v>0.05</v>
      </c>
      <c r="M360" s="378"/>
      <c r="N360" s="382"/>
      <c r="O360" s="39" t="s">
        <v>100</v>
      </c>
      <c r="P360" s="383">
        <v>1631.99</v>
      </c>
      <c r="Q360" s="382"/>
      <c r="R360" s="378"/>
      <c r="S360" s="381"/>
      <c r="T360" s="382"/>
      <c r="U360" s="37">
        <v>81.599999999999994</v>
      </c>
    </row>
    <row r="361" spans="1:21" ht="14.25" customHeight="1" x14ac:dyDescent="0.25">
      <c r="A361" s="39" t="s">
        <v>100</v>
      </c>
      <c r="B361" s="39" t="s">
        <v>252</v>
      </c>
      <c r="C361" s="379" t="s">
        <v>251</v>
      </c>
      <c r="D361" s="381"/>
      <c r="E361" s="382"/>
      <c r="F361" s="380" t="s">
        <v>179</v>
      </c>
      <c r="G361" s="382"/>
      <c r="H361" s="383">
        <v>0.01</v>
      </c>
      <c r="I361" s="382"/>
      <c r="J361" s="383">
        <v>1</v>
      </c>
      <c r="K361" s="382"/>
      <c r="L361" s="37">
        <v>0.05</v>
      </c>
      <c r="M361" s="378"/>
      <c r="N361" s="382"/>
      <c r="O361" s="39" t="s">
        <v>100</v>
      </c>
      <c r="P361" s="383">
        <v>756.56</v>
      </c>
      <c r="Q361" s="382"/>
      <c r="R361" s="383">
        <v>1</v>
      </c>
      <c r="S361" s="381"/>
      <c r="T361" s="382"/>
      <c r="U361" s="37">
        <v>37.83</v>
      </c>
    </row>
    <row r="362" spans="1:21" ht="18.95" customHeight="1" x14ac:dyDescent="0.25">
      <c r="A362" s="39" t="s">
        <v>100</v>
      </c>
      <c r="B362" s="39" t="s">
        <v>224</v>
      </c>
      <c r="C362" s="379" t="s">
        <v>223</v>
      </c>
      <c r="D362" s="381"/>
      <c r="E362" s="382"/>
      <c r="F362" s="380" t="s">
        <v>218</v>
      </c>
      <c r="G362" s="382"/>
      <c r="H362" s="383">
        <v>0.01</v>
      </c>
      <c r="I362" s="382"/>
      <c r="J362" s="383">
        <v>1</v>
      </c>
      <c r="K362" s="382"/>
      <c r="L362" s="37">
        <v>0.05</v>
      </c>
      <c r="M362" s="378"/>
      <c r="N362" s="382"/>
      <c r="O362" s="39" t="s">
        <v>100</v>
      </c>
      <c r="P362" s="383">
        <v>656.62</v>
      </c>
      <c r="Q362" s="382"/>
      <c r="R362" s="378"/>
      <c r="S362" s="381"/>
      <c r="T362" s="382"/>
      <c r="U362" s="37">
        <v>32.83</v>
      </c>
    </row>
    <row r="363" spans="1:21" ht="14.25" customHeight="1" x14ac:dyDescent="0.25">
      <c r="A363" s="39" t="s">
        <v>100</v>
      </c>
      <c r="B363" s="39" t="s">
        <v>222</v>
      </c>
      <c r="C363" s="379" t="s">
        <v>221</v>
      </c>
      <c r="D363" s="381"/>
      <c r="E363" s="382"/>
      <c r="F363" s="380" t="s">
        <v>179</v>
      </c>
      <c r="G363" s="382"/>
      <c r="H363" s="383">
        <v>0.01</v>
      </c>
      <c r="I363" s="382"/>
      <c r="J363" s="383">
        <v>1</v>
      </c>
      <c r="K363" s="382"/>
      <c r="L363" s="37">
        <v>0.05</v>
      </c>
      <c r="M363" s="378"/>
      <c r="N363" s="382"/>
      <c r="O363" s="39" t="s">
        <v>100</v>
      </c>
      <c r="P363" s="383">
        <v>563.22</v>
      </c>
      <c r="Q363" s="382"/>
      <c r="R363" s="383">
        <v>1</v>
      </c>
      <c r="S363" s="381"/>
      <c r="T363" s="382"/>
      <c r="U363" s="37">
        <v>28.16</v>
      </c>
    </row>
    <row r="364" spans="1:21" ht="14.25" customHeight="1" x14ac:dyDescent="0.25">
      <c r="A364" s="39" t="s">
        <v>100</v>
      </c>
      <c r="B364" s="39" t="s">
        <v>178</v>
      </c>
      <c r="C364" s="379" t="s">
        <v>177</v>
      </c>
      <c r="D364" s="381"/>
      <c r="E364" s="382"/>
      <c r="F364" s="380" t="s">
        <v>100</v>
      </c>
      <c r="G364" s="382"/>
      <c r="H364" s="378"/>
      <c r="I364" s="382"/>
      <c r="J364" s="378"/>
      <c r="K364" s="382"/>
      <c r="L364" s="38"/>
      <c r="M364" s="378"/>
      <c r="N364" s="382"/>
      <c r="O364" s="39" t="s">
        <v>100</v>
      </c>
      <c r="P364" s="378"/>
      <c r="Q364" s="382"/>
      <c r="R364" s="378"/>
      <c r="S364" s="381"/>
      <c r="T364" s="382"/>
      <c r="U364" s="37">
        <v>6771.22</v>
      </c>
    </row>
    <row r="365" spans="1:21" ht="14.25" customHeight="1" x14ac:dyDescent="0.25">
      <c r="A365" s="39" t="s">
        <v>100</v>
      </c>
      <c r="B365" s="39" t="s">
        <v>250</v>
      </c>
      <c r="C365" s="379" t="s">
        <v>249</v>
      </c>
      <c r="D365" s="381"/>
      <c r="E365" s="382"/>
      <c r="F365" s="380" t="s">
        <v>196</v>
      </c>
      <c r="G365" s="382"/>
      <c r="H365" s="383">
        <v>3.1E-2</v>
      </c>
      <c r="I365" s="382"/>
      <c r="J365" s="383">
        <v>1</v>
      </c>
      <c r="K365" s="382"/>
      <c r="L365" s="37">
        <v>0.155</v>
      </c>
      <c r="M365" s="378">
        <v>28612.6</v>
      </c>
      <c r="N365" s="382"/>
      <c r="O365" s="39" t="s">
        <v>248</v>
      </c>
      <c r="P365" s="383">
        <v>35479.620000000003</v>
      </c>
      <c r="Q365" s="382"/>
      <c r="R365" s="378"/>
      <c r="S365" s="381"/>
      <c r="T365" s="382"/>
      <c r="U365" s="37">
        <v>5499.34</v>
      </c>
    </row>
    <row r="366" spans="1:21" ht="14.25" customHeight="1" x14ac:dyDescent="0.25">
      <c r="A366" s="39" t="s">
        <v>100</v>
      </c>
      <c r="B366" s="39" t="s">
        <v>247</v>
      </c>
      <c r="C366" s="379" t="s">
        <v>246</v>
      </c>
      <c r="D366" s="381"/>
      <c r="E366" s="382"/>
      <c r="F366" s="380" t="s">
        <v>174</v>
      </c>
      <c r="G366" s="382"/>
      <c r="H366" s="383">
        <v>8.0000000000000004E-4</v>
      </c>
      <c r="I366" s="382"/>
      <c r="J366" s="383">
        <v>1</v>
      </c>
      <c r="K366" s="382"/>
      <c r="L366" s="37">
        <v>4.0000000000000001E-3</v>
      </c>
      <c r="M366" s="378">
        <v>116448.72</v>
      </c>
      <c r="N366" s="382"/>
      <c r="O366" s="39" t="s">
        <v>173</v>
      </c>
      <c r="P366" s="383">
        <v>158370.26</v>
      </c>
      <c r="Q366" s="382"/>
      <c r="R366" s="378"/>
      <c r="S366" s="381"/>
      <c r="T366" s="382"/>
      <c r="U366" s="37">
        <v>633.48</v>
      </c>
    </row>
    <row r="367" spans="1:21" ht="14.25" customHeight="1" x14ac:dyDescent="0.25">
      <c r="A367" s="39" t="s">
        <v>100</v>
      </c>
      <c r="B367" s="39" t="s">
        <v>245</v>
      </c>
      <c r="C367" s="379" t="s">
        <v>244</v>
      </c>
      <c r="D367" s="381"/>
      <c r="E367" s="382"/>
      <c r="F367" s="380" t="s">
        <v>174</v>
      </c>
      <c r="G367" s="382"/>
      <c r="H367" s="383">
        <v>2.0000000000000002E-5</v>
      </c>
      <c r="I367" s="382"/>
      <c r="J367" s="383">
        <v>1</v>
      </c>
      <c r="K367" s="382"/>
      <c r="L367" s="37">
        <v>1E-4</v>
      </c>
      <c r="M367" s="378">
        <v>81827.199999999997</v>
      </c>
      <c r="N367" s="382"/>
      <c r="O367" s="39" t="s">
        <v>243</v>
      </c>
      <c r="P367" s="383">
        <v>145652.42000000001</v>
      </c>
      <c r="Q367" s="382"/>
      <c r="R367" s="378"/>
      <c r="S367" s="381"/>
      <c r="T367" s="382"/>
      <c r="U367" s="37">
        <v>14.57</v>
      </c>
    </row>
    <row r="368" spans="1:21" ht="27.6" customHeight="1" x14ac:dyDescent="0.25">
      <c r="A368" s="39" t="s">
        <v>100</v>
      </c>
      <c r="B368" s="39" t="s">
        <v>242</v>
      </c>
      <c r="C368" s="379" t="s">
        <v>241</v>
      </c>
      <c r="D368" s="381"/>
      <c r="E368" s="382"/>
      <c r="F368" s="380" t="s">
        <v>240</v>
      </c>
      <c r="G368" s="382"/>
      <c r="H368" s="383">
        <v>2.4E-2</v>
      </c>
      <c r="I368" s="382"/>
      <c r="J368" s="383">
        <v>1</v>
      </c>
      <c r="K368" s="382"/>
      <c r="L368" s="37">
        <v>0.12</v>
      </c>
      <c r="M368" s="378">
        <v>37.71</v>
      </c>
      <c r="N368" s="382"/>
      <c r="O368" s="39" t="s">
        <v>239</v>
      </c>
      <c r="P368" s="383">
        <v>59.58</v>
      </c>
      <c r="Q368" s="382"/>
      <c r="R368" s="378"/>
      <c r="S368" s="381"/>
      <c r="T368" s="382"/>
      <c r="U368" s="37">
        <v>7.15</v>
      </c>
    </row>
    <row r="369" spans="1:21" ht="18.95" customHeight="1" x14ac:dyDescent="0.25">
      <c r="A369" s="39" t="s">
        <v>100</v>
      </c>
      <c r="B369" s="39" t="s">
        <v>238</v>
      </c>
      <c r="C369" s="379" t="s">
        <v>237</v>
      </c>
      <c r="D369" s="381"/>
      <c r="E369" s="382"/>
      <c r="F369" s="380" t="s">
        <v>160</v>
      </c>
      <c r="G369" s="382"/>
      <c r="H369" s="383">
        <v>1</v>
      </c>
      <c r="I369" s="382"/>
      <c r="J369" s="383">
        <v>1</v>
      </c>
      <c r="K369" s="382"/>
      <c r="L369" s="37">
        <v>616.68299999999999</v>
      </c>
      <c r="M369" s="378"/>
      <c r="N369" s="382"/>
      <c r="O369" s="39" t="s">
        <v>100</v>
      </c>
      <c r="P369" s="383">
        <v>1</v>
      </c>
      <c r="Q369" s="382"/>
      <c r="R369" s="378"/>
      <c r="S369" s="381"/>
      <c r="T369" s="382"/>
      <c r="U369" s="37">
        <v>616.67999999999995</v>
      </c>
    </row>
    <row r="370" spans="1:21" ht="14.25" customHeight="1" x14ac:dyDescent="0.25">
      <c r="A370" s="39" t="s">
        <v>100</v>
      </c>
      <c r="B370" s="39" t="s">
        <v>100</v>
      </c>
      <c r="C370" s="365" t="s">
        <v>166</v>
      </c>
      <c r="D370" s="381"/>
      <c r="E370" s="382"/>
      <c r="F370" s="380" t="s">
        <v>100</v>
      </c>
      <c r="G370" s="382"/>
      <c r="H370" s="378"/>
      <c r="I370" s="382"/>
      <c r="J370" s="378"/>
      <c r="K370" s="382"/>
      <c r="L370" s="38"/>
      <c r="M370" s="378"/>
      <c r="N370" s="382"/>
      <c r="O370" s="39" t="s">
        <v>100</v>
      </c>
      <c r="P370" s="378"/>
      <c r="Q370" s="382"/>
      <c r="R370" s="378"/>
      <c r="S370" s="381"/>
      <c r="T370" s="382"/>
      <c r="U370" s="35">
        <v>37785.800000000003</v>
      </c>
    </row>
    <row r="371" spans="1:21" ht="60.75" customHeight="1" x14ac:dyDescent="0.25">
      <c r="A371" s="40" t="s">
        <v>207</v>
      </c>
      <c r="B371" s="39" t="s">
        <v>235</v>
      </c>
      <c r="C371" s="379" t="s">
        <v>234</v>
      </c>
      <c r="D371" s="381"/>
      <c r="E371" s="382"/>
      <c r="F371" s="380" t="s">
        <v>192</v>
      </c>
      <c r="G371" s="382"/>
      <c r="H371" s="383">
        <v>5</v>
      </c>
      <c r="I371" s="382"/>
      <c r="J371" s="384" t="s">
        <v>187</v>
      </c>
      <c r="K371" s="382"/>
      <c r="L371" s="37">
        <v>5</v>
      </c>
      <c r="M371" s="383">
        <v>6140.95</v>
      </c>
      <c r="N371" s="382"/>
      <c r="O371" s="39" t="s">
        <v>233</v>
      </c>
      <c r="P371" s="383">
        <v>11483.58</v>
      </c>
      <c r="Q371" s="382"/>
      <c r="R371" s="378"/>
      <c r="S371" s="381"/>
      <c r="T371" s="382"/>
      <c r="U371" s="37">
        <v>57417.9</v>
      </c>
    </row>
    <row r="372" spans="1:21" ht="14.25" customHeight="1" x14ac:dyDescent="0.25">
      <c r="A372" s="41" t="s">
        <v>100</v>
      </c>
      <c r="B372" s="41" t="s">
        <v>100</v>
      </c>
      <c r="C372" s="379" t="s">
        <v>165</v>
      </c>
      <c r="D372" s="381"/>
      <c r="E372" s="382"/>
      <c r="F372" s="380" t="s">
        <v>100</v>
      </c>
      <c r="G372" s="382"/>
      <c r="H372" s="378"/>
      <c r="I372" s="382"/>
      <c r="J372" s="379" t="s">
        <v>100</v>
      </c>
      <c r="K372" s="382"/>
      <c r="L372" s="39" t="s">
        <v>100</v>
      </c>
      <c r="M372" s="379" t="s">
        <v>100</v>
      </c>
      <c r="N372" s="382"/>
      <c r="O372" s="41" t="s">
        <v>100</v>
      </c>
      <c r="P372" s="378"/>
      <c r="Q372" s="382"/>
      <c r="R372" s="379" t="s">
        <v>100</v>
      </c>
      <c r="S372" s="381"/>
      <c r="T372" s="382"/>
      <c r="U372" s="37">
        <v>30900.15</v>
      </c>
    </row>
    <row r="373" spans="1:21" ht="28.35" customHeight="1" x14ac:dyDescent="0.25">
      <c r="A373" s="41" t="s">
        <v>100</v>
      </c>
      <c r="B373" s="39" t="s">
        <v>164</v>
      </c>
      <c r="C373" s="379" t="s">
        <v>163</v>
      </c>
      <c r="D373" s="381"/>
      <c r="E373" s="382"/>
      <c r="F373" s="380" t="s">
        <v>160</v>
      </c>
      <c r="G373" s="382"/>
      <c r="H373" s="383">
        <v>97</v>
      </c>
      <c r="I373" s="382"/>
      <c r="J373" s="383">
        <v>1</v>
      </c>
      <c r="K373" s="382"/>
      <c r="L373" s="37">
        <v>97</v>
      </c>
      <c r="M373" s="378"/>
      <c r="N373" s="382"/>
      <c r="O373" s="39" t="s">
        <v>100</v>
      </c>
      <c r="P373" s="378"/>
      <c r="Q373" s="382"/>
      <c r="R373" s="384" t="s">
        <v>100</v>
      </c>
      <c r="S373" s="381"/>
      <c r="T373" s="382"/>
      <c r="U373" s="37">
        <v>29973.15</v>
      </c>
    </row>
    <row r="374" spans="1:21" ht="28.35" customHeight="1" x14ac:dyDescent="0.25">
      <c r="A374" s="41" t="s">
        <v>100</v>
      </c>
      <c r="B374" s="39" t="s">
        <v>162</v>
      </c>
      <c r="C374" s="379" t="s">
        <v>161</v>
      </c>
      <c r="D374" s="381"/>
      <c r="E374" s="382"/>
      <c r="F374" s="380" t="s">
        <v>160</v>
      </c>
      <c r="G374" s="382"/>
      <c r="H374" s="383">
        <v>51</v>
      </c>
      <c r="I374" s="382"/>
      <c r="J374" s="383">
        <v>1</v>
      </c>
      <c r="K374" s="382"/>
      <c r="L374" s="37">
        <v>51</v>
      </c>
      <c r="M374" s="378"/>
      <c r="N374" s="382"/>
      <c r="O374" s="39" t="s">
        <v>100</v>
      </c>
      <c r="P374" s="378"/>
      <c r="Q374" s="382"/>
      <c r="R374" s="384" t="s">
        <v>100</v>
      </c>
      <c r="S374" s="381"/>
      <c r="T374" s="382"/>
      <c r="U374" s="37">
        <v>15759.08</v>
      </c>
    </row>
    <row r="375" spans="1:21" ht="14.25" customHeight="1" x14ac:dyDescent="0.25">
      <c r="A375" s="36" t="s">
        <v>100</v>
      </c>
      <c r="B375" s="36" t="s">
        <v>100</v>
      </c>
      <c r="C375" s="365" t="s">
        <v>136</v>
      </c>
      <c r="D375" s="381"/>
      <c r="E375" s="381"/>
      <c r="F375" s="381"/>
      <c r="G375" s="381"/>
      <c r="H375" s="381"/>
      <c r="I375" s="381"/>
      <c r="J375" s="381"/>
      <c r="K375" s="381"/>
      <c r="L375" s="382"/>
      <c r="M375" s="385" t="s">
        <v>100</v>
      </c>
      <c r="N375" s="381"/>
      <c r="O375" s="382"/>
      <c r="P375" s="386">
        <v>28187.19</v>
      </c>
      <c r="Q375" s="382"/>
      <c r="R375" s="369"/>
      <c r="S375" s="381"/>
      <c r="T375" s="382"/>
      <c r="U375" s="35">
        <v>140935.93</v>
      </c>
    </row>
    <row r="376" spans="1:21" ht="50.25" customHeight="1" x14ac:dyDescent="0.25">
      <c r="A376" s="44" t="s">
        <v>199</v>
      </c>
      <c r="B376" s="43" t="s">
        <v>198</v>
      </c>
      <c r="C376" s="365" t="s">
        <v>484</v>
      </c>
      <c r="D376" s="381"/>
      <c r="E376" s="382"/>
      <c r="F376" s="367" t="s">
        <v>196</v>
      </c>
      <c r="G376" s="382"/>
      <c r="H376" s="368">
        <v>0.15</v>
      </c>
      <c r="I376" s="382"/>
      <c r="J376" s="368">
        <v>1</v>
      </c>
      <c r="K376" s="382"/>
      <c r="L376" s="35">
        <v>0.15</v>
      </c>
      <c r="M376" s="369"/>
      <c r="N376" s="382"/>
      <c r="O376" s="42"/>
      <c r="P376" s="369"/>
      <c r="Q376" s="382"/>
      <c r="R376" s="369"/>
      <c r="S376" s="381"/>
      <c r="T376" s="382"/>
      <c r="U376" s="38"/>
    </row>
    <row r="377" spans="1:21" ht="50.25" customHeight="1" x14ac:dyDescent="0.25">
      <c r="A377" s="40" t="s">
        <v>100</v>
      </c>
      <c r="B377" s="39" t="s">
        <v>483</v>
      </c>
      <c r="C377" s="379" t="s">
        <v>479</v>
      </c>
      <c r="D377" s="381"/>
      <c r="E377" s="381"/>
      <c r="F377" s="381"/>
      <c r="G377" s="381"/>
      <c r="H377" s="381"/>
      <c r="I377" s="381"/>
      <c r="J377" s="381"/>
      <c r="K377" s="381"/>
      <c r="L377" s="381"/>
      <c r="M377" s="381"/>
      <c r="N377" s="381"/>
      <c r="O377" s="381"/>
      <c r="P377" s="381"/>
      <c r="Q377" s="381"/>
      <c r="R377" s="381"/>
      <c r="S377" s="381"/>
      <c r="T377" s="382"/>
      <c r="U377" s="41" t="s">
        <v>100</v>
      </c>
    </row>
    <row r="378" spans="1:21" ht="14.25" customHeight="1" x14ac:dyDescent="0.25">
      <c r="A378" s="39" t="s">
        <v>100</v>
      </c>
      <c r="B378" s="39" t="s">
        <v>187</v>
      </c>
      <c r="C378" s="379" t="s">
        <v>186</v>
      </c>
      <c r="D378" s="381"/>
      <c r="E378" s="382"/>
      <c r="F378" s="380" t="s">
        <v>179</v>
      </c>
      <c r="G378" s="382"/>
      <c r="H378" s="378"/>
      <c r="I378" s="382"/>
      <c r="J378" s="378"/>
      <c r="K378" s="382"/>
      <c r="L378" s="37">
        <v>5.2439999999999998</v>
      </c>
      <c r="M378" s="378"/>
      <c r="N378" s="382"/>
      <c r="O378" s="39" t="s">
        <v>100</v>
      </c>
      <c r="P378" s="378"/>
      <c r="Q378" s="382"/>
      <c r="R378" s="378"/>
      <c r="S378" s="381"/>
      <c r="T378" s="382"/>
      <c r="U378" s="37">
        <v>2887.4</v>
      </c>
    </row>
    <row r="379" spans="1:21" ht="14.25" customHeight="1" x14ac:dyDescent="0.25">
      <c r="A379" s="39" t="s">
        <v>100</v>
      </c>
      <c r="B379" s="39" t="s">
        <v>185</v>
      </c>
      <c r="C379" s="379" t="s">
        <v>184</v>
      </c>
      <c r="D379" s="381"/>
      <c r="E379" s="382"/>
      <c r="F379" s="380" t="s">
        <v>179</v>
      </c>
      <c r="G379" s="382"/>
      <c r="H379" s="383">
        <v>30.4</v>
      </c>
      <c r="I379" s="382"/>
      <c r="J379" s="383">
        <v>1.1499999999999999</v>
      </c>
      <c r="K379" s="382"/>
      <c r="L379" s="37">
        <v>5.2439999999999998</v>
      </c>
      <c r="M379" s="378"/>
      <c r="N379" s="382"/>
      <c r="O379" s="39" t="s">
        <v>100</v>
      </c>
      <c r="P379" s="383">
        <v>550.61</v>
      </c>
      <c r="Q379" s="382"/>
      <c r="R379" s="383">
        <v>1</v>
      </c>
      <c r="S379" s="381"/>
      <c r="T379" s="382"/>
      <c r="U379" s="37">
        <v>2887.4</v>
      </c>
    </row>
    <row r="380" spans="1:21" ht="14.25" customHeight="1" x14ac:dyDescent="0.25">
      <c r="A380" s="39" t="s">
        <v>100</v>
      </c>
      <c r="B380" s="39" t="s">
        <v>183</v>
      </c>
      <c r="C380" s="379" t="s">
        <v>182</v>
      </c>
      <c r="D380" s="381"/>
      <c r="E380" s="382"/>
      <c r="F380" s="380" t="s">
        <v>100</v>
      </c>
      <c r="G380" s="382"/>
      <c r="H380" s="378"/>
      <c r="I380" s="382"/>
      <c r="J380" s="378"/>
      <c r="K380" s="382"/>
      <c r="L380" s="38"/>
      <c r="M380" s="378"/>
      <c r="N380" s="382"/>
      <c r="O380" s="39" t="s">
        <v>100</v>
      </c>
      <c r="P380" s="378"/>
      <c r="Q380" s="382"/>
      <c r="R380" s="378"/>
      <c r="S380" s="381"/>
      <c r="T380" s="382"/>
      <c r="U380" s="37">
        <v>0</v>
      </c>
    </row>
    <row r="381" spans="1:21" ht="14.25" customHeight="1" x14ac:dyDescent="0.25">
      <c r="A381" s="39" t="s">
        <v>100</v>
      </c>
      <c r="B381" s="39" t="s">
        <v>181</v>
      </c>
      <c r="C381" s="379" t="s">
        <v>180</v>
      </c>
      <c r="D381" s="381"/>
      <c r="E381" s="382"/>
      <c r="F381" s="380" t="s">
        <v>179</v>
      </c>
      <c r="G381" s="382"/>
      <c r="H381" s="378"/>
      <c r="I381" s="382"/>
      <c r="J381" s="378"/>
      <c r="K381" s="382"/>
      <c r="L381" s="38"/>
      <c r="M381" s="378"/>
      <c r="N381" s="382"/>
      <c r="O381" s="39" t="s">
        <v>100</v>
      </c>
      <c r="P381" s="378"/>
      <c r="Q381" s="382"/>
      <c r="R381" s="378"/>
      <c r="S381" s="381"/>
      <c r="T381" s="382"/>
      <c r="U381" s="37">
        <v>0</v>
      </c>
    </row>
    <row r="382" spans="1:21" ht="14.25" customHeight="1" x14ac:dyDescent="0.25">
      <c r="A382" s="39" t="s">
        <v>100</v>
      </c>
      <c r="B382" s="39" t="s">
        <v>178</v>
      </c>
      <c r="C382" s="379" t="s">
        <v>177</v>
      </c>
      <c r="D382" s="381"/>
      <c r="E382" s="382"/>
      <c r="F382" s="380" t="s">
        <v>100</v>
      </c>
      <c r="G382" s="382"/>
      <c r="H382" s="378"/>
      <c r="I382" s="382"/>
      <c r="J382" s="378"/>
      <c r="K382" s="382"/>
      <c r="L382" s="38"/>
      <c r="M382" s="378"/>
      <c r="N382" s="382"/>
      <c r="O382" s="39" t="s">
        <v>100</v>
      </c>
      <c r="P382" s="378"/>
      <c r="Q382" s="382"/>
      <c r="R382" s="378"/>
      <c r="S382" s="381"/>
      <c r="T382" s="382"/>
      <c r="U382" s="37">
        <v>50.22</v>
      </c>
    </row>
    <row r="383" spans="1:21" ht="18.95" customHeight="1" x14ac:dyDescent="0.25">
      <c r="A383" s="39" t="s">
        <v>100</v>
      </c>
      <c r="B383" s="39" t="s">
        <v>238</v>
      </c>
      <c r="C383" s="379" t="s">
        <v>237</v>
      </c>
      <c r="D383" s="381"/>
      <c r="E383" s="382"/>
      <c r="F383" s="380" t="s">
        <v>160</v>
      </c>
      <c r="G383" s="382"/>
      <c r="H383" s="383">
        <v>1</v>
      </c>
      <c r="I383" s="382"/>
      <c r="J383" s="383">
        <v>1</v>
      </c>
      <c r="K383" s="382"/>
      <c r="L383" s="37">
        <v>50.215620000000001</v>
      </c>
      <c r="M383" s="378"/>
      <c r="N383" s="382"/>
      <c r="O383" s="39" t="s">
        <v>100</v>
      </c>
      <c r="P383" s="383">
        <v>1</v>
      </c>
      <c r="Q383" s="382"/>
      <c r="R383" s="378"/>
      <c r="S383" s="381"/>
      <c r="T383" s="382"/>
      <c r="U383" s="37">
        <v>50.22</v>
      </c>
    </row>
    <row r="384" spans="1:21" ht="14.25" customHeight="1" x14ac:dyDescent="0.25">
      <c r="A384" s="39" t="s">
        <v>100</v>
      </c>
      <c r="B384" s="39" t="s">
        <v>100</v>
      </c>
      <c r="C384" s="365" t="s">
        <v>166</v>
      </c>
      <c r="D384" s="381"/>
      <c r="E384" s="382"/>
      <c r="F384" s="380" t="s">
        <v>100</v>
      </c>
      <c r="G384" s="382"/>
      <c r="H384" s="378"/>
      <c r="I384" s="382"/>
      <c r="J384" s="378"/>
      <c r="K384" s="382"/>
      <c r="L384" s="38"/>
      <c r="M384" s="378"/>
      <c r="N384" s="382"/>
      <c r="O384" s="39" t="s">
        <v>100</v>
      </c>
      <c r="P384" s="378"/>
      <c r="Q384" s="382"/>
      <c r="R384" s="378"/>
      <c r="S384" s="381"/>
      <c r="T384" s="382"/>
      <c r="U384" s="35">
        <v>2937.62</v>
      </c>
    </row>
    <row r="385" spans="1:21" ht="14.25" customHeight="1" x14ac:dyDescent="0.25">
      <c r="A385" s="41" t="s">
        <v>100</v>
      </c>
      <c r="B385" s="41" t="s">
        <v>100</v>
      </c>
      <c r="C385" s="379" t="s">
        <v>165</v>
      </c>
      <c r="D385" s="381"/>
      <c r="E385" s="382"/>
      <c r="F385" s="380" t="s">
        <v>100</v>
      </c>
      <c r="G385" s="382"/>
      <c r="H385" s="378"/>
      <c r="I385" s="382"/>
      <c r="J385" s="379" t="s">
        <v>100</v>
      </c>
      <c r="K385" s="382"/>
      <c r="L385" s="39" t="s">
        <v>100</v>
      </c>
      <c r="M385" s="379" t="s">
        <v>100</v>
      </c>
      <c r="N385" s="382"/>
      <c r="O385" s="41" t="s">
        <v>100</v>
      </c>
      <c r="P385" s="378"/>
      <c r="Q385" s="382"/>
      <c r="R385" s="379" t="s">
        <v>100</v>
      </c>
      <c r="S385" s="381"/>
      <c r="T385" s="382"/>
      <c r="U385" s="37">
        <v>2887.4</v>
      </c>
    </row>
    <row r="386" spans="1:21" ht="28.35" customHeight="1" x14ac:dyDescent="0.25">
      <c r="A386" s="41" t="s">
        <v>100</v>
      </c>
      <c r="B386" s="39" t="s">
        <v>164</v>
      </c>
      <c r="C386" s="379" t="s">
        <v>163</v>
      </c>
      <c r="D386" s="381"/>
      <c r="E386" s="382"/>
      <c r="F386" s="380" t="s">
        <v>160</v>
      </c>
      <c r="G386" s="382"/>
      <c r="H386" s="383">
        <v>97</v>
      </c>
      <c r="I386" s="382"/>
      <c r="J386" s="383">
        <v>1</v>
      </c>
      <c r="K386" s="382"/>
      <c r="L386" s="37">
        <v>97</v>
      </c>
      <c r="M386" s="378"/>
      <c r="N386" s="382"/>
      <c r="O386" s="39" t="s">
        <v>100</v>
      </c>
      <c r="P386" s="378"/>
      <c r="Q386" s="382"/>
      <c r="R386" s="384" t="s">
        <v>100</v>
      </c>
      <c r="S386" s="381"/>
      <c r="T386" s="382"/>
      <c r="U386" s="37">
        <v>2800.78</v>
      </c>
    </row>
    <row r="387" spans="1:21" ht="28.35" customHeight="1" x14ac:dyDescent="0.25">
      <c r="A387" s="41" t="s">
        <v>100</v>
      </c>
      <c r="B387" s="39" t="s">
        <v>162</v>
      </c>
      <c r="C387" s="379" t="s">
        <v>161</v>
      </c>
      <c r="D387" s="381"/>
      <c r="E387" s="382"/>
      <c r="F387" s="380" t="s">
        <v>160</v>
      </c>
      <c r="G387" s="382"/>
      <c r="H387" s="383">
        <v>51</v>
      </c>
      <c r="I387" s="382"/>
      <c r="J387" s="383">
        <v>1</v>
      </c>
      <c r="K387" s="382"/>
      <c r="L387" s="37">
        <v>51</v>
      </c>
      <c r="M387" s="378"/>
      <c r="N387" s="382"/>
      <c r="O387" s="39" t="s">
        <v>100</v>
      </c>
      <c r="P387" s="378"/>
      <c r="Q387" s="382"/>
      <c r="R387" s="384" t="s">
        <v>100</v>
      </c>
      <c r="S387" s="381"/>
      <c r="T387" s="382"/>
      <c r="U387" s="37">
        <v>1472.57</v>
      </c>
    </row>
    <row r="388" spans="1:21" ht="14.25" customHeight="1" x14ac:dyDescent="0.25">
      <c r="A388" s="36" t="s">
        <v>100</v>
      </c>
      <c r="B388" s="36" t="s">
        <v>100</v>
      </c>
      <c r="C388" s="365" t="s">
        <v>136</v>
      </c>
      <c r="D388" s="381"/>
      <c r="E388" s="381"/>
      <c r="F388" s="381"/>
      <c r="G388" s="381"/>
      <c r="H388" s="381"/>
      <c r="I388" s="381"/>
      <c r="J388" s="381"/>
      <c r="K388" s="381"/>
      <c r="L388" s="382"/>
      <c r="M388" s="385" t="s">
        <v>100</v>
      </c>
      <c r="N388" s="381"/>
      <c r="O388" s="382"/>
      <c r="P388" s="386">
        <v>48073.13</v>
      </c>
      <c r="Q388" s="382"/>
      <c r="R388" s="369"/>
      <c r="S388" s="381"/>
      <c r="T388" s="382"/>
      <c r="U388" s="35">
        <v>7210.97</v>
      </c>
    </row>
    <row r="389" spans="1:21" ht="50.25" customHeight="1" x14ac:dyDescent="0.25">
      <c r="A389" s="44" t="s">
        <v>195</v>
      </c>
      <c r="B389" s="43" t="s">
        <v>231</v>
      </c>
      <c r="C389" s="365" t="s">
        <v>481</v>
      </c>
      <c r="D389" s="381"/>
      <c r="E389" s="382"/>
      <c r="F389" s="367" t="s">
        <v>229</v>
      </c>
      <c r="G389" s="382"/>
      <c r="H389" s="368">
        <v>6.2799999999999995E-2</v>
      </c>
      <c r="I389" s="382"/>
      <c r="J389" s="368">
        <v>1</v>
      </c>
      <c r="K389" s="382"/>
      <c r="L389" s="35">
        <v>6.2799999999999995E-2</v>
      </c>
      <c r="M389" s="369"/>
      <c r="N389" s="382"/>
      <c r="O389" s="42"/>
      <c r="P389" s="369"/>
      <c r="Q389" s="382"/>
      <c r="R389" s="369"/>
      <c r="S389" s="381"/>
      <c r="T389" s="382"/>
      <c r="U389" s="38"/>
    </row>
    <row r="390" spans="1:21" ht="50.25" customHeight="1" x14ac:dyDescent="0.25">
      <c r="A390" s="40" t="s">
        <v>100</v>
      </c>
      <c r="B390" s="39" t="s">
        <v>480</v>
      </c>
      <c r="C390" s="379" t="s">
        <v>479</v>
      </c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1"/>
      <c r="P390" s="381"/>
      <c r="Q390" s="381"/>
      <c r="R390" s="381"/>
      <c r="S390" s="381"/>
      <c r="T390" s="382"/>
      <c r="U390" s="41" t="s">
        <v>100</v>
      </c>
    </row>
    <row r="391" spans="1:21" ht="14.25" customHeight="1" x14ac:dyDescent="0.25">
      <c r="A391" s="39" t="s">
        <v>100</v>
      </c>
      <c r="B391" s="39" t="s">
        <v>187</v>
      </c>
      <c r="C391" s="379" t="s">
        <v>186</v>
      </c>
      <c r="D391" s="381"/>
      <c r="E391" s="382"/>
      <c r="F391" s="380" t="s">
        <v>179</v>
      </c>
      <c r="G391" s="382"/>
      <c r="H391" s="378"/>
      <c r="I391" s="382"/>
      <c r="J391" s="378"/>
      <c r="K391" s="382"/>
      <c r="L391" s="37">
        <v>4.5072501999999997</v>
      </c>
      <c r="M391" s="378"/>
      <c r="N391" s="382"/>
      <c r="O391" s="39" t="s">
        <v>100</v>
      </c>
      <c r="P391" s="378"/>
      <c r="Q391" s="382"/>
      <c r="R391" s="378"/>
      <c r="S391" s="381"/>
      <c r="T391" s="382"/>
      <c r="U391" s="37">
        <v>2396.46</v>
      </c>
    </row>
    <row r="392" spans="1:21" ht="14.25" customHeight="1" x14ac:dyDescent="0.25">
      <c r="A392" s="39" t="s">
        <v>100</v>
      </c>
      <c r="B392" s="39" t="s">
        <v>226</v>
      </c>
      <c r="C392" s="379" t="s">
        <v>225</v>
      </c>
      <c r="D392" s="381"/>
      <c r="E392" s="382"/>
      <c r="F392" s="380" t="s">
        <v>179</v>
      </c>
      <c r="G392" s="382"/>
      <c r="H392" s="383">
        <v>62.41</v>
      </c>
      <c r="I392" s="382"/>
      <c r="J392" s="383">
        <v>1.1499999999999999</v>
      </c>
      <c r="K392" s="382"/>
      <c r="L392" s="37">
        <v>4.5072501999999997</v>
      </c>
      <c r="M392" s="378"/>
      <c r="N392" s="382"/>
      <c r="O392" s="39" t="s">
        <v>100</v>
      </c>
      <c r="P392" s="383">
        <v>531.69000000000005</v>
      </c>
      <c r="Q392" s="382"/>
      <c r="R392" s="383">
        <v>1</v>
      </c>
      <c r="S392" s="381"/>
      <c r="T392" s="382"/>
      <c r="U392" s="37">
        <v>2396.46</v>
      </c>
    </row>
    <row r="393" spans="1:21" ht="14.25" customHeight="1" x14ac:dyDescent="0.25">
      <c r="A393" s="39" t="s">
        <v>100</v>
      </c>
      <c r="B393" s="39" t="s">
        <v>183</v>
      </c>
      <c r="C393" s="379" t="s">
        <v>182</v>
      </c>
      <c r="D393" s="381"/>
      <c r="E393" s="382"/>
      <c r="F393" s="380" t="s">
        <v>100</v>
      </c>
      <c r="G393" s="382"/>
      <c r="H393" s="378"/>
      <c r="I393" s="382"/>
      <c r="J393" s="378"/>
      <c r="K393" s="382"/>
      <c r="L393" s="38"/>
      <c r="M393" s="378"/>
      <c r="N393" s="382"/>
      <c r="O393" s="39" t="s">
        <v>100</v>
      </c>
      <c r="P393" s="378"/>
      <c r="Q393" s="382"/>
      <c r="R393" s="378"/>
      <c r="S393" s="381"/>
      <c r="T393" s="382"/>
      <c r="U393" s="37">
        <v>23.92</v>
      </c>
    </row>
    <row r="394" spans="1:21" ht="14.25" customHeight="1" x14ac:dyDescent="0.25">
      <c r="A394" s="39" t="s">
        <v>100</v>
      </c>
      <c r="B394" s="39" t="s">
        <v>181</v>
      </c>
      <c r="C394" s="379" t="s">
        <v>180</v>
      </c>
      <c r="D394" s="381"/>
      <c r="E394" s="382"/>
      <c r="F394" s="380" t="s">
        <v>179</v>
      </c>
      <c r="G394" s="382"/>
      <c r="H394" s="378"/>
      <c r="I394" s="382"/>
      <c r="J394" s="378"/>
      <c r="K394" s="382"/>
      <c r="L394" s="37">
        <v>1.8777200000000001E-2</v>
      </c>
      <c r="M394" s="378"/>
      <c r="N394" s="382"/>
      <c r="O394" s="39" t="s">
        <v>100</v>
      </c>
      <c r="P394" s="378"/>
      <c r="Q394" s="382"/>
      <c r="R394" s="378"/>
      <c r="S394" s="381"/>
      <c r="T394" s="382"/>
      <c r="U394" s="37">
        <v>10.58</v>
      </c>
    </row>
    <row r="395" spans="1:21" ht="18.95" customHeight="1" x14ac:dyDescent="0.25">
      <c r="A395" s="39" t="s">
        <v>100</v>
      </c>
      <c r="B395" s="39" t="s">
        <v>224</v>
      </c>
      <c r="C395" s="379" t="s">
        <v>223</v>
      </c>
      <c r="D395" s="381"/>
      <c r="E395" s="382"/>
      <c r="F395" s="380" t="s">
        <v>218</v>
      </c>
      <c r="G395" s="382"/>
      <c r="H395" s="383">
        <v>0.26</v>
      </c>
      <c r="I395" s="382"/>
      <c r="J395" s="383">
        <v>1.1499999999999999</v>
      </c>
      <c r="K395" s="382"/>
      <c r="L395" s="37">
        <v>1.8777200000000001E-2</v>
      </c>
      <c r="M395" s="378"/>
      <c r="N395" s="382"/>
      <c r="O395" s="39" t="s">
        <v>100</v>
      </c>
      <c r="P395" s="383">
        <v>656.62</v>
      </c>
      <c r="Q395" s="382"/>
      <c r="R395" s="378"/>
      <c r="S395" s="381"/>
      <c r="T395" s="382"/>
      <c r="U395" s="37">
        <v>12.33</v>
      </c>
    </row>
    <row r="396" spans="1:21" ht="14.25" customHeight="1" x14ac:dyDescent="0.25">
      <c r="A396" s="39" t="s">
        <v>100</v>
      </c>
      <c r="B396" s="39" t="s">
        <v>222</v>
      </c>
      <c r="C396" s="379" t="s">
        <v>221</v>
      </c>
      <c r="D396" s="381"/>
      <c r="E396" s="382"/>
      <c r="F396" s="380" t="s">
        <v>179</v>
      </c>
      <c r="G396" s="382"/>
      <c r="H396" s="383">
        <v>0.26</v>
      </c>
      <c r="I396" s="382"/>
      <c r="J396" s="383">
        <v>1.1499999999999999</v>
      </c>
      <c r="K396" s="382"/>
      <c r="L396" s="37">
        <v>1.8777200000000001E-2</v>
      </c>
      <c r="M396" s="378"/>
      <c r="N396" s="382"/>
      <c r="O396" s="39" t="s">
        <v>100</v>
      </c>
      <c r="P396" s="383">
        <v>563.22</v>
      </c>
      <c r="Q396" s="382"/>
      <c r="R396" s="383">
        <v>1</v>
      </c>
      <c r="S396" s="381"/>
      <c r="T396" s="382"/>
      <c r="U396" s="37">
        <v>10.58</v>
      </c>
    </row>
    <row r="397" spans="1:21" ht="27.6" customHeight="1" x14ac:dyDescent="0.25">
      <c r="A397" s="39" t="s">
        <v>100</v>
      </c>
      <c r="B397" s="39" t="s">
        <v>220</v>
      </c>
      <c r="C397" s="379" t="s">
        <v>219</v>
      </c>
      <c r="D397" s="381"/>
      <c r="E397" s="382"/>
      <c r="F397" s="380" t="s">
        <v>218</v>
      </c>
      <c r="G397" s="382"/>
      <c r="H397" s="383">
        <v>25.2</v>
      </c>
      <c r="I397" s="382"/>
      <c r="J397" s="383">
        <v>1.1499999999999999</v>
      </c>
      <c r="K397" s="382"/>
      <c r="L397" s="37">
        <v>1.819944</v>
      </c>
      <c r="M397" s="378">
        <v>4.5199999999999996</v>
      </c>
      <c r="N397" s="382"/>
      <c r="O397" s="39" t="s">
        <v>217</v>
      </c>
      <c r="P397" s="383">
        <v>6.37</v>
      </c>
      <c r="Q397" s="382"/>
      <c r="R397" s="378"/>
      <c r="S397" s="381"/>
      <c r="T397" s="382"/>
      <c r="U397" s="37">
        <v>11.59</v>
      </c>
    </row>
    <row r="398" spans="1:21" ht="14.25" customHeight="1" x14ac:dyDescent="0.25">
      <c r="A398" s="39" t="s">
        <v>100</v>
      </c>
      <c r="B398" s="39" t="s">
        <v>178</v>
      </c>
      <c r="C398" s="379" t="s">
        <v>177</v>
      </c>
      <c r="D398" s="381"/>
      <c r="E398" s="382"/>
      <c r="F398" s="380" t="s">
        <v>100</v>
      </c>
      <c r="G398" s="382"/>
      <c r="H398" s="378"/>
      <c r="I398" s="382"/>
      <c r="J398" s="378"/>
      <c r="K398" s="382"/>
      <c r="L398" s="38"/>
      <c r="M398" s="378"/>
      <c r="N398" s="382"/>
      <c r="O398" s="39" t="s">
        <v>100</v>
      </c>
      <c r="P398" s="378"/>
      <c r="Q398" s="382"/>
      <c r="R398" s="378"/>
      <c r="S398" s="381"/>
      <c r="T398" s="382"/>
      <c r="U398" s="37">
        <v>74.41</v>
      </c>
    </row>
    <row r="399" spans="1:21" ht="14.25" customHeight="1" x14ac:dyDescent="0.25">
      <c r="A399" s="39" t="s">
        <v>100</v>
      </c>
      <c r="B399" s="39" t="s">
        <v>216</v>
      </c>
      <c r="C399" s="379" t="s">
        <v>215</v>
      </c>
      <c r="D399" s="381"/>
      <c r="E399" s="382"/>
      <c r="F399" s="380" t="s">
        <v>214</v>
      </c>
      <c r="G399" s="382"/>
      <c r="H399" s="383">
        <v>0.21</v>
      </c>
      <c r="I399" s="382"/>
      <c r="J399" s="383">
        <v>1</v>
      </c>
      <c r="K399" s="382"/>
      <c r="L399" s="37">
        <v>1.3188E-2</v>
      </c>
      <c r="M399" s="378">
        <v>35.71</v>
      </c>
      <c r="N399" s="382"/>
      <c r="O399" s="39" t="s">
        <v>213</v>
      </c>
      <c r="P399" s="383">
        <v>29.28</v>
      </c>
      <c r="Q399" s="382"/>
      <c r="R399" s="378"/>
      <c r="S399" s="381"/>
      <c r="T399" s="382"/>
      <c r="U399" s="37">
        <v>0.39</v>
      </c>
    </row>
    <row r="400" spans="1:21" ht="14.25" customHeight="1" x14ac:dyDescent="0.25">
      <c r="A400" s="39" t="s">
        <v>100</v>
      </c>
      <c r="B400" s="39" t="s">
        <v>212</v>
      </c>
      <c r="C400" s="379" t="s">
        <v>211</v>
      </c>
      <c r="D400" s="381"/>
      <c r="E400" s="382"/>
      <c r="F400" s="380" t="s">
        <v>192</v>
      </c>
      <c r="G400" s="382"/>
      <c r="H400" s="383">
        <v>10</v>
      </c>
      <c r="I400" s="382"/>
      <c r="J400" s="383">
        <v>1</v>
      </c>
      <c r="K400" s="382"/>
      <c r="L400" s="37">
        <v>0.628</v>
      </c>
      <c r="M400" s="378">
        <v>18.59</v>
      </c>
      <c r="N400" s="382"/>
      <c r="O400" s="39" t="s">
        <v>170</v>
      </c>
      <c r="P400" s="383">
        <v>26.4</v>
      </c>
      <c r="Q400" s="382"/>
      <c r="R400" s="378"/>
      <c r="S400" s="381"/>
      <c r="T400" s="382"/>
      <c r="U400" s="37">
        <v>16.579999999999998</v>
      </c>
    </row>
    <row r="401" spans="1:21" ht="14.25" customHeight="1" x14ac:dyDescent="0.25">
      <c r="A401" s="39" t="s">
        <v>100</v>
      </c>
      <c r="B401" s="39" t="s">
        <v>210</v>
      </c>
      <c r="C401" s="379" t="s">
        <v>209</v>
      </c>
      <c r="D401" s="381"/>
      <c r="E401" s="382"/>
      <c r="F401" s="380" t="s">
        <v>156</v>
      </c>
      <c r="G401" s="382"/>
      <c r="H401" s="383">
        <v>10</v>
      </c>
      <c r="I401" s="382"/>
      <c r="J401" s="383">
        <v>1</v>
      </c>
      <c r="K401" s="382"/>
      <c r="L401" s="37">
        <v>0.628</v>
      </c>
      <c r="M401" s="378">
        <v>56.11</v>
      </c>
      <c r="N401" s="382"/>
      <c r="O401" s="39" t="s">
        <v>208</v>
      </c>
      <c r="P401" s="383">
        <v>91.46</v>
      </c>
      <c r="Q401" s="382"/>
      <c r="R401" s="378"/>
      <c r="S401" s="381"/>
      <c r="T401" s="382"/>
      <c r="U401" s="37">
        <v>57.44</v>
      </c>
    </row>
    <row r="402" spans="1:21" ht="14.25" customHeight="1" x14ac:dyDescent="0.25">
      <c r="A402" s="39" t="s">
        <v>100</v>
      </c>
      <c r="B402" s="39" t="s">
        <v>100</v>
      </c>
      <c r="C402" s="365" t="s">
        <v>166</v>
      </c>
      <c r="D402" s="381"/>
      <c r="E402" s="382"/>
      <c r="F402" s="380" t="s">
        <v>100</v>
      </c>
      <c r="G402" s="382"/>
      <c r="H402" s="378"/>
      <c r="I402" s="382"/>
      <c r="J402" s="378"/>
      <c r="K402" s="382"/>
      <c r="L402" s="38"/>
      <c r="M402" s="378"/>
      <c r="N402" s="382"/>
      <c r="O402" s="39" t="s">
        <v>100</v>
      </c>
      <c r="P402" s="378"/>
      <c r="Q402" s="382"/>
      <c r="R402" s="378"/>
      <c r="S402" s="381"/>
      <c r="T402" s="382"/>
      <c r="U402" s="35">
        <v>2505.37</v>
      </c>
    </row>
    <row r="403" spans="1:21" ht="14.25" customHeight="1" x14ac:dyDescent="0.25">
      <c r="A403" s="41" t="s">
        <v>100</v>
      </c>
      <c r="B403" s="41" t="s">
        <v>100</v>
      </c>
      <c r="C403" s="379" t="s">
        <v>165</v>
      </c>
      <c r="D403" s="381"/>
      <c r="E403" s="382"/>
      <c r="F403" s="380" t="s">
        <v>100</v>
      </c>
      <c r="G403" s="382"/>
      <c r="H403" s="378"/>
      <c r="I403" s="382"/>
      <c r="J403" s="379" t="s">
        <v>100</v>
      </c>
      <c r="K403" s="382"/>
      <c r="L403" s="39" t="s">
        <v>100</v>
      </c>
      <c r="M403" s="379" t="s">
        <v>100</v>
      </c>
      <c r="N403" s="382"/>
      <c r="O403" s="41" t="s">
        <v>100</v>
      </c>
      <c r="P403" s="378"/>
      <c r="Q403" s="382"/>
      <c r="R403" s="379" t="s">
        <v>100</v>
      </c>
      <c r="S403" s="381"/>
      <c r="T403" s="382"/>
      <c r="U403" s="37">
        <v>2407.04</v>
      </c>
    </row>
    <row r="404" spans="1:21" ht="28.35" customHeight="1" x14ac:dyDescent="0.25">
      <c r="A404" s="41" t="s">
        <v>100</v>
      </c>
      <c r="B404" s="39" t="s">
        <v>203</v>
      </c>
      <c r="C404" s="379" t="s">
        <v>202</v>
      </c>
      <c r="D404" s="381"/>
      <c r="E404" s="382"/>
      <c r="F404" s="380" t="s">
        <v>160</v>
      </c>
      <c r="G404" s="382"/>
      <c r="H404" s="383">
        <v>97</v>
      </c>
      <c r="I404" s="382"/>
      <c r="J404" s="383">
        <v>1</v>
      </c>
      <c r="K404" s="382"/>
      <c r="L404" s="37">
        <v>97</v>
      </c>
      <c r="M404" s="378"/>
      <c r="N404" s="382"/>
      <c r="O404" s="39" t="s">
        <v>100</v>
      </c>
      <c r="P404" s="378"/>
      <c r="Q404" s="382"/>
      <c r="R404" s="384" t="s">
        <v>100</v>
      </c>
      <c r="S404" s="381"/>
      <c r="T404" s="382"/>
      <c r="U404" s="37">
        <v>2334.83</v>
      </c>
    </row>
    <row r="405" spans="1:21" ht="28.35" customHeight="1" x14ac:dyDescent="0.25">
      <c r="A405" s="41" t="s">
        <v>100</v>
      </c>
      <c r="B405" s="39" t="s">
        <v>201</v>
      </c>
      <c r="C405" s="379" t="s">
        <v>200</v>
      </c>
      <c r="D405" s="381"/>
      <c r="E405" s="382"/>
      <c r="F405" s="380" t="s">
        <v>160</v>
      </c>
      <c r="G405" s="382"/>
      <c r="H405" s="383">
        <v>55</v>
      </c>
      <c r="I405" s="382"/>
      <c r="J405" s="383">
        <v>1</v>
      </c>
      <c r="K405" s="382"/>
      <c r="L405" s="37">
        <v>55</v>
      </c>
      <c r="M405" s="378"/>
      <c r="N405" s="382"/>
      <c r="O405" s="39" t="s">
        <v>100</v>
      </c>
      <c r="P405" s="378"/>
      <c r="Q405" s="382"/>
      <c r="R405" s="384" t="s">
        <v>100</v>
      </c>
      <c r="S405" s="381"/>
      <c r="T405" s="382"/>
      <c r="U405" s="37">
        <v>1323.87</v>
      </c>
    </row>
    <row r="406" spans="1:21" ht="14.25" customHeight="1" x14ac:dyDescent="0.25">
      <c r="A406" s="36" t="s">
        <v>100</v>
      </c>
      <c r="B406" s="36" t="s">
        <v>100</v>
      </c>
      <c r="C406" s="365" t="s">
        <v>136</v>
      </c>
      <c r="D406" s="381"/>
      <c r="E406" s="381"/>
      <c r="F406" s="381"/>
      <c r="G406" s="381"/>
      <c r="H406" s="381"/>
      <c r="I406" s="381"/>
      <c r="J406" s="381"/>
      <c r="K406" s="381"/>
      <c r="L406" s="382"/>
      <c r="M406" s="385" t="s">
        <v>100</v>
      </c>
      <c r="N406" s="381"/>
      <c r="O406" s="382"/>
      <c r="P406" s="386">
        <v>98153.98</v>
      </c>
      <c r="Q406" s="382"/>
      <c r="R406" s="369"/>
      <c r="S406" s="381"/>
      <c r="T406" s="382"/>
      <c r="U406" s="35">
        <v>6164.07</v>
      </c>
    </row>
    <row r="407" spans="1:21" ht="14.25" customHeight="1" x14ac:dyDescent="0.25"/>
    <row r="408" spans="1:21" ht="14.25" customHeight="1" x14ac:dyDescent="0.25">
      <c r="A408" s="34" t="s">
        <v>100</v>
      </c>
      <c r="B408" s="34" t="s">
        <v>100</v>
      </c>
      <c r="C408" s="387" t="s">
        <v>133</v>
      </c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2"/>
      <c r="P408" s="388" t="s">
        <v>100</v>
      </c>
      <c r="Q408" s="382"/>
      <c r="R408" s="388" t="s">
        <v>100</v>
      </c>
      <c r="S408" s="381"/>
      <c r="T408" s="382"/>
      <c r="U408" s="33" t="s">
        <v>100</v>
      </c>
    </row>
    <row r="409" spans="1:21" ht="14.25" customHeight="1" x14ac:dyDescent="0.25">
      <c r="A409" s="34" t="s">
        <v>100</v>
      </c>
      <c r="B409" s="34" t="s">
        <v>100</v>
      </c>
      <c r="C409" s="387" t="s">
        <v>135</v>
      </c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2"/>
      <c r="P409" s="388" t="s">
        <v>100</v>
      </c>
      <c r="Q409" s="382"/>
      <c r="R409" s="388" t="s">
        <v>100</v>
      </c>
      <c r="S409" s="381"/>
      <c r="T409" s="382"/>
      <c r="U409" s="33" t="s">
        <v>943</v>
      </c>
    </row>
    <row r="410" spans="1:21" ht="14.25" customHeight="1" x14ac:dyDescent="0.25">
      <c r="A410" s="34" t="s">
        <v>100</v>
      </c>
      <c r="B410" s="34" t="s">
        <v>100</v>
      </c>
      <c r="C410" s="387" t="s">
        <v>155</v>
      </c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2"/>
      <c r="P410" s="388" t="s">
        <v>100</v>
      </c>
      <c r="Q410" s="382"/>
      <c r="R410" s="388" t="s">
        <v>100</v>
      </c>
      <c r="S410" s="381"/>
      <c r="T410" s="382"/>
      <c r="U410" s="33" t="s">
        <v>942</v>
      </c>
    </row>
    <row r="411" spans="1:21" ht="14.25" customHeight="1" x14ac:dyDescent="0.25">
      <c r="A411" s="34" t="s">
        <v>100</v>
      </c>
      <c r="B411" s="34" t="s">
        <v>100</v>
      </c>
      <c r="C411" s="387" t="s">
        <v>154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2"/>
      <c r="P411" s="388" t="s">
        <v>100</v>
      </c>
      <c r="Q411" s="382"/>
      <c r="R411" s="388" t="s">
        <v>100</v>
      </c>
      <c r="S411" s="381"/>
      <c r="T411" s="382"/>
      <c r="U411" s="33" t="s">
        <v>941</v>
      </c>
    </row>
    <row r="412" spans="1:21" ht="14.25" customHeight="1" x14ac:dyDescent="0.25">
      <c r="A412" s="34" t="s">
        <v>100</v>
      </c>
      <c r="B412" s="34" t="s">
        <v>100</v>
      </c>
      <c r="C412" s="387" t="s">
        <v>153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2"/>
      <c r="P412" s="388" t="s">
        <v>100</v>
      </c>
      <c r="Q412" s="382"/>
      <c r="R412" s="388" t="s">
        <v>100</v>
      </c>
      <c r="S412" s="381"/>
      <c r="T412" s="382"/>
      <c r="U412" s="33" t="s">
        <v>940</v>
      </c>
    </row>
    <row r="413" spans="1:21" ht="14.25" customHeight="1" x14ac:dyDescent="0.25">
      <c r="A413" s="34" t="s">
        <v>100</v>
      </c>
      <c r="B413" s="34" t="s">
        <v>100</v>
      </c>
      <c r="C413" s="387" t="s">
        <v>152</v>
      </c>
      <c r="D413" s="381"/>
      <c r="E413" s="381"/>
      <c r="F413" s="381"/>
      <c r="G413" s="381"/>
      <c r="H413" s="381"/>
      <c r="I413" s="381"/>
      <c r="J413" s="381"/>
      <c r="K413" s="381"/>
      <c r="L413" s="381"/>
      <c r="M413" s="381"/>
      <c r="N413" s="381"/>
      <c r="O413" s="382"/>
      <c r="P413" s="388" t="s">
        <v>100</v>
      </c>
      <c r="Q413" s="382"/>
      <c r="R413" s="388" t="s">
        <v>100</v>
      </c>
      <c r="S413" s="381"/>
      <c r="T413" s="382"/>
      <c r="U413" s="33" t="s">
        <v>939</v>
      </c>
    </row>
    <row r="414" spans="1:21" ht="14.25" customHeight="1" x14ac:dyDescent="0.25">
      <c r="A414" s="34" t="s">
        <v>100</v>
      </c>
      <c r="B414" s="34" t="s">
        <v>100</v>
      </c>
      <c r="C414" s="387" t="s">
        <v>149</v>
      </c>
      <c r="D414" s="381"/>
      <c r="E414" s="381"/>
      <c r="F414" s="381"/>
      <c r="G414" s="381"/>
      <c r="H414" s="381"/>
      <c r="I414" s="381"/>
      <c r="J414" s="381"/>
      <c r="K414" s="381"/>
      <c r="L414" s="381"/>
      <c r="M414" s="381"/>
      <c r="N414" s="381"/>
      <c r="O414" s="382"/>
      <c r="P414" s="388" t="s">
        <v>100</v>
      </c>
      <c r="Q414" s="382"/>
      <c r="R414" s="388" t="s">
        <v>100</v>
      </c>
      <c r="S414" s="381"/>
      <c r="T414" s="382"/>
      <c r="U414" s="33" t="s">
        <v>938</v>
      </c>
    </row>
    <row r="415" spans="1:21" ht="14.25" customHeight="1" x14ac:dyDescent="0.25">
      <c r="A415" s="34" t="s">
        <v>100</v>
      </c>
      <c r="B415" s="34" t="s">
        <v>100</v>
      </c>
      <c r="C415" s="387" t="s">
        <v>148</v>
      </c>
      <c r="D415" s="381"/>
      <c r="E415" s="381"/>
      <c r="F415" s="381"/>
      <c r="G415" s="381"/>
      <c r="H415" s="381"/>
      <c r="I415" s="381"/>
      <c r="J415" s="381"/>
      <c r="K415" s="381"/>
      <c r="L415" s="381"/>
      <c r="M415" s="381"/>
      <c r="N415" s="381"/>
      <c r="O415" s="382"/>
      <c r="P415" s="388" t="s">
        <v>100</v>
      </c>
      <c r="Q415" s="382"/>
      <c r="R415" s="388" t="s">
        <v>100</v>
      </c>
      <c r="S415" s="381"/>
      <c r="T415" s="382"/>
      <c r="U415" s="33" t="s">
        <v>937</v>
      </c>
    </row>
    <row r="416" spans="1:21" ht="14.25" customHeight="1" x14ac:dyDescent="0.25">
      <c r="A416" s="34" t="s">
        <v>100</v>
      </c>
      <c r="B416" s="34" t="s">
        <v>100</v>
      </c>
      <c r="C416" s="387" t="s">
        <v>147</v>
      </c>
      <c r="D416" s="381"/>
      <c r="E416" s="381"/>
      <c r="F416" s="381"/>
      <c r="G416" s="381"/>
      <c r="H416" s="381"/>
      <c r="I416" s="381"/>
      <c r="J416" s="381"/>
      <c r="K416" s="381"/>
      <c r="L416" s="381"/>
      <c r="M416" s="381"/>
      <c r="N416" s="381"/>
      <c r="O416" s="382"/>
      <c r="P416" s="388" t="s">
        <v>100</v>
      </c>
      <c r="Q416" s="382"/>
      <c r="R416" s="388" t="s">
        <v>100</v>
      </c>
      <c r="S416" s="358"/>
      <c r="T416" s="366"/>
      <c r="U416" s="33" t="s">
        <v>936</v>
      </c>
    </row>
    <row r="417" spans="1:21" ht="14.25" customHeight="1" x14ac:dyDescent="0.25">
      <c r="A417" s="34" t="s">
        <v>100</v>
      </c>
      <c r="B417" s="34" t="s">
        <v>100</v>
      </c>
      <c r="C417" s="387" t="s">
        <v>133</v>
      </c>
      <c r="D417" s="358"/>
      <c r="E417" s="358"/>
      <c r="F417" s="358"/>
      <c r="G417" s="358"/>
      <c r="H417" s="358"/>
      <c r="I417" s="358"/>
      <c r="J417" s="358"/>
      <c r="K417" s="358"/>
      <c r="L417" s="358"/>
      <c r="M417" s="358"/>
      <c r="N417" s="358"/>
      <c r="O417" s="366"/>
      <c r="P417" s="388" t="s">
        <v>100</v>
      </c>
      <c r="Q417" s="366"/>
      <c r="R417" s="388" t="s">
        <v>100</v>
      </c>
      <c r="S417" s="358"/>
      <c r="T417" s="366"/>
      <c r="U417" s="33" t="s">
        <v>935</v>
      </c>
    </row>
    <row r="418" spans="1:21" ht="14.25" customHeight="1" x14ac:dyDescent="0.25">
      <c r="A418" s="34" t="s">
        <v>100</v>
      </c>
      <c r="B418" s="34" t="s">
        <v>100</v>
      </c>
      <c r="C418" s="387" t="s">
        <v>119</v>
      </c>
      <c r="D418" s="358"/>
      <c r="E418" s="358"/>
      <c r="F418" s="358"/>
      <c r="G418" s="358"/>
      <c r="H418" s="358"/>
      <c r="I418" s="358"/>
      <c r="J418" s="358"/>
      <c r="K418" s="358"/>
      <c r="L418" s="358"/>
      <c r="M418" s="358"/>
      <c r="N418" s="358"/>
      <c r="O418" s="366"/>
      <c r="P418" s="388" t="s">
        <v>100</v>
      </c>
      <c r="Q418" s="366"/>
      <c r="R418" s="388" t="s">
        <v>100</v>
      </c>
      <c r="S418" s="358"/>
      <c r="T418" s="366"/>
      <c r="U418" s="33" t="s">
        <v>100</v>
      </c>
    </row>
    <row r="419" spans="1:21" ht="14.25" customHeight="1" x14ac:dyDescent="0.25">
      <c r="A419" s="34" t="s">
        <v>100</v>
      </c>
      <c r="B419" s="34" t="s">
        <v>100</v>
      </c>
      <c r="C419" s="387" t="s">
        <v>145</v>
      </c>
      <c r="D419" s="358"/>
      <c r="E419" s="358"/>
      <c r="F419" s="358"/>
      <c r="G419" s="358"/>
      <c r="H419" s="358"/>
      <c r="I419" s="358"/>
      <c r="J419" s="358"/>
      <c r="K419" s="358"/>
      <c r="L419" s="358"/>
      <c r="M419" s="358"/>
      <c r="N419" s="358"/>
      <c r="O419" s="366"/>
      <c r="P419" s="388" t="s">
        <v>100</v>
      </c>
      <c r="Q419" s="366"/>
      <c r="R419" s="388" t="s">
        <v>100</v>
      </c>
      <c r="S419" s="358"/>
      <c r="T419" s="366"/>
      <c r="U419" s="33" t="s">
        <v>934</v>
      </c>
    </row>
    <row r="420" spans="1:21" ht="14.25" customHeight="1" x14ac:dyDescent="0.25">
      <c r="A420" s="34" t="s">
        <v>100</v>
      </c>
      <c r="B420" s="34" t="s">
        <v>100</v>
      </c>
      <c r="C420" s="387" t="s">
        <v>144</v>
      </c>
      <c r="D420" s="358"/>
      <c r="E420" s="358"/>
      <c r="F420" s="358"/>
      <c r="G420" s="358"/>
      <c r="H420" s="358"/>
      <c r="I420" s="358"/>
      <c r="J420" s="358"/>
      <c r="K420" s="358"/>
      <c r="L420" s="358"/>
      <c r="M420" s="358"/>
      <c r="N420" s="358"/>
      <c r="O420" s="366"/>
      <c r="P420" s="388" t="s">
        <v>100</v>
      </c>
      <c r="Q420" s="366"/>
      <c r="R420" s="388" t="s">
        <v>100</v>
      </c>
      <c r="S420" s="358"/>
      <c r="T420" s="366"/>
      <c r="U420" s="33" t="s">
        <v>933</v>
      </c>
    </row>
    <row r="421" spans="1:21" ht="18.2" customHeight="1" x14ac:dyDescent="0.25">
      <c r="A421" s="389" t="s">
        <v>467</v>
      </c>
      <c r="B421" s="358"/>
      <c r="C421" s="358"/>
      <c r="D421" s="358"/>
      <c r="E421" s="358"/>
      <c r="F421" s="358"/>
      <c r="G421" s="358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</row>
    <row r="422" spans="1:21" ht="93.6" customHeight="1" x14ac:dyDescent="0.25">
      <c r="A422" s="44" t="s">
        <v>159</v>
      </c>
      <c r="B422" s="43" t="s">
        <v>465</v>
      </c>
      <c r="C422" s="365" t="s">
        <v>464</v>
      </c>
      <c r="D422" s="358"/>
      <c r="E422" s="366"/>
      <c r="F422" s="367" t="s">
        <v>192</v>
      </c>
      <c r="G422" s="366"/>
      <c r="H422" s="368">
        <v>2</v>
      </c>
      <c r="I422" s="366"/>
      <c r="J422" s="368">
        <v>1</v>
      </c>
      <c r="K422" s="366"/>
      <c r="L422" s="35">
        <v>2</v>
      </c>
      <c r="M422" s="369"/>
      <c r="N422" s="366"/>
      <c r="O422" s="42"/>
      <c r="P422" s="369"/>
      <c r="Q422" s="366"/>
      <c r="R422" s="369"/>
      <c r="S422" s="358"/>
      <c r="T422" s="366"/>
      <c r="U422" s="38"/>
    </row>
    <row r="423" spans="1:21" ht="14.25" customHeight="1" x14ac:dyDescent="0.25">
      <c r="A423" s="39" t="s">
        <v>100</v>
      </c>
      <c r="B423" s="39" t="s">
        <v>187</v>
      </c>
      <c r="C423" s="379" t="s">
        <v>186</v>
      </c>
      <c r="D423" s="358"/>
      <c r="E423" s="366"/>
      <c r="F423" s="380" t="s">
        <v>179</v>
      </c>
      <c r="G423" s="366"/>
      <c r="H423" s="378"/>
      <c r="I423" s="366"/>
      <c r="J423" s="378"/>
      <c r="K423" s="366"/>
      <c r="L423" s="37">
        <v>0.64</v>
      </c>
      <c r="M423" s="378"/>
      <c r="N423" s="382"/>
      <c r="O423" s="39" t="s">
        <v>100</v>
      </c>
      <c r="P423" s="378"/>
      <c r="Q423" s="382"/>
      <c r="R423" s="378"/>
      <c r="S423" s="381"/>
      <c r="T423" s="382"/>
      <c r="U423" s="37">
        <v>478.82</v>
      </c>
    </row>
    <row r="424" spans="1:21" ht="14.25" customHeight="1" x14ac:dyDescent="0.25">
      <c r="A424" s="39" t="s">
        <v>100</v>
      </c>
      <c r="B424" s="39" t="s">
        <v>294</v>
      </c>
      <c r="C424" s="379" t="s">
        <v>293</v>
      </c>
      <c r="D424" s="381"/>
      <c r="E424" s="382"/>
      <c r="F424" s="380" t="s">
        <v>179</v>
      </c>
      <c r="G424" s="382"/>
      <c r="H424" s="383">
        <v>0.16</v>
      </c>
      <c r="I424" s="382"/>
      <c r="J424" s="383">
        <v>1</v>
      </c>
      <c r="K424" s="382"/>
      <c r="L424" s="37">
        <v>0.32</v>
      </c>
      <c r="M424" s="378"/>
      <c r="N424" s="382"/>
      <c r="O424" s="39" t="s">
        <v>100</v>
      </c>
      <c r="P424" s="383">
        <v>756.56</v>
      </c>
      <c r="Q424" s="382"/>
      <c r="R424" s="383">
        <v>1</v>
      </c>
      <c r="S424" s="381"/>
      <c r="T424" s="382"/>
      <c r="U424" s="37">
        <v>242.1</v>
      </c>
    </row>
    <row r="425" spans="1:21" ht="14.25" customHeight="1" x14ac:dyDescent="0.25">
      <c r="A425" s="39" t="s">
        <v>100</v>
      </c>
      <c r="B425" s="39" t="s">
        <v>456</v>
      </c>
      <c r="C425" s="379" t="s">
        <v>455</v>
      </c>
      <c r="D425" s="381"/>
      <c r="E425" s="382"/>
      <c r="F425" s="380" t="s">
        <v>179</v>
      </c>
      <c r="G425" s="382"/>
      <c r="H425" s="383">
        <v>0.16</v>
      </c>
      <c r="I425" s="382"/>
      <c r="J425" s="383">
        <v>1</v>
      </c>
      <c r="K425" s="382"/>
      <c r="L425" s="37">
        <v>0.32</v>
      </c>
      <c r="M425" s="378"/>
      <c r="N425" s="382"/>
      <c r="O425" s="39" t="s">
        <v>100</v>
      </c>
      <c r="P425" s="383">
        <v>739.75</v>
      </c>
      <c r="Q425" s="382"/>
      <c r="R425" s="383">
        <v>1</v>
      </c>
      <c r="S425" s="381"/>
      <c r="T425" s="382"/>
      <c r="U425" s="37">
        <v>236.72</v>
      </c>
    </row>
    <row r="426" spans="1:21" ht="14.25" customHeight="1" x14ac:dyDescent="0.25">
      <c r="A426" s="39" t="s">
        <v>100</v>
      </c>
      <c r="B426" s="39" t="s">
        <v>183</v>
      </c>
      <c r="C426" s="379" t="s">
        <v>182</v>
      </c>
      <c r="D426" s="381"/>
      <c r="E426" s="382"/>
      <c r="F426" s="380" t="s">
        <v>100</v>
      </c>
      <c r="G426" s="382"/>
      <c r="H426" s="378"/>
      <c r="I426" s="382"/>
      <c r="J426" s="378"/>
      <c r="K426" s="382"/>
      <c r="L426" s="38"/>
      <c r="M426" s="378"/>
      <c r="N426" s="382"/>
      <c r="O426" s="39" t="s">
        <v>100</v>
      </c>
      <c r="P426" s="378"/>
      <c r="Q426" s="382"/>
      <c r="R426" s="378"/>
      <c r="S426" s="381"/>
      <c r="T426" s="382"/>
      <c r="U426" s="37">
        <v>0</v>
      </c>
    </row>
    <row r="427" spans="1:21" ht="14.25" customHeight="1" x14ac:dyDescent="0.25">
      <c r="A427" s="39" t="s">
        <v>100</v>
      </c>
      <c r="B427" s="39" t="s">
        <v>181</v>
      </c>
      <c r="C427" s="379" t="s">
        <v>180</v>
      </c>
      <c r="D427" s="381"/>
      <c r="E427" s="382"/>
      <c r="F427" s="380" t="s">
        <v>179</v>
      </c>
      <c r="G427" s="382"/>
      <c r="H427" s="378"/>
      <c r="I427" s="382"/>
      <c r="J427" s="378"/>
      <c r="K427" s="382"/>
      <c r="L427" s="38"/>
      <c r="M427" s="378"/>
      <c r="N427" s="382"/>
      <c r="O427" s="39" t="s">
        <v>100</v>
      </c>
      <c r="P427" s="378"/>
      <c r="Q427" s="382"/>
      <c r="R427" s="378"/>
      <c r="S427" s="381"/>
      <c r="T427" s="382"/>
      <c r="U427" s="37">
        <v>0</v>
      </c>
    </row>
    <row r="428" spans="1:21" ht="14.25" customHeight="1" x14ac:dyDescent="0.25">
      <c r="A428" s="39" t="s">
        <v>100</v>
      </c>
      <c r="B428" s="39" t="s">
        <v>178</v>
      </c>
      <c r="C428" s="379" t="s">
        <v>177</v>
      </c>
      <c r="D428" s="381"/>
      <c r="E428" s="382"/>
      <c r="F428" s="380" t="s">
        <v>100</v>
      </c>
      <c r="G428" s="382"/>
      <c r="H428" s="378"/>
      <c r="I428" s="382"/>
      <c r="J428" s="378"/>
      <c r="K428" s="382"/>
      <c r="L428" s="38"/>
      <c r="M428" s="378"/>
      <c r="N428" s="382"/>
      <c r="O428" s="39" t="s">
        <v>100</v>
      </c>
      <c r="P428" s="378"/>
      <c r="Q428" s="382"/>
      <c r="R428" s="378"/>
      <c r="S428" s="381"/>
      <c r="T428" s="382"/>
      <c r="U428" s="37">
        <v>0</v>
      </c>
    </row>
    <row r="429" spans="1:21" ht="14.25" customHeight="1" x14ac:dyDescent="0.25">
      <c r="A429" s="39" t="s">
        <v>100</v>
      </c>
      <c r="B429" s="39" t="s">
        <v>100</v>
      </c>
      <c r="C429" s="365" t="s">
        <v>166</v>
      </c>
      <c r="D429" s="381"/>
      <c r="E429" s="382"/>
      <c r="F429" s="380" t="s">
        <v>100</v>
      </c>
      <c r="G429" s="382"/>
      <c r="H429" s="378"/>
      <c r="I429" s="382"/>
      <c r="J429" s="378"/>
      <c r="K429" s="382"/>
      <c r="L429" s="38"/>
      <c r="M429" s="378"/>
      <c r="N429" s="382"/>
      <c r="O429" s="39" t="s">
        <v>100</v>
      </c>
      <c r="P429" s="378"/>
      <c r="Q429" s="382"/>
      <c r="R429" s="378"/>
      <c r="S429" s="381"/>
      <c r="T429" s="382"/>
      <c r="U429" s="35">
        <v>478.82</v>
      </c>
    </row>
    <row r="430" spans="1:21" ht="14.25" customHeight="1" x14ac:dyDescent="0.25">
      <c r="A430" s="41" t="s">
        <v>100</v>
      </c>
      <c r="B430" s="41" t="s">
        <v>100</v>
      </c>
      <c r="C430" s="379" t="s">
        <v>165</v>
      </c>
      <c r="D430" s="381"/>
      <c r="E430" s="382"/>
      <c r="F430" s="380" t="s">
        <v>100</v>
      </c>
      <c r="G430" s="382"/>
      <c r="H430" s="378"/>
      <c r="I430" s="382"/>
      <c r="J430" s="379" t="s">
        <v>100</v>
      </c>
      <c r="K430" s="382"/>
      <c r="L430" s="39" t="s">
        <v>100</v>
      </c>
      <c r="M430" s="379" t="s">
        <v>100</v>
      </c>
      <c r="N430" s="382"/>
      <c r="O430" s="41" t="s">
        <v>100</v>
      </c>
      <c r="P430" s="378"/>
      <c r="Q430" s="382"/>
      <c r="R430" s="379" t="s">
        <v>100</v>
      </c>
      <c r="S430" s="381"/>
      <c r="T430" s="382"/>
      <c r="U430" s="37">
        <v>478.82</v>
      </c>
    </row>
    <row r="431" spans="1:21" ht="28.35" customHeight="1" x14ac:dyDescent="0.25">
      <c r="A431" s="41" t="s">
        <v>100</v>
      </c>
      <c r="B431" s="39" t="s">
        <v>454</v>
      </c>
      <c r="C431" s="379" t="s">
        <v>453</v>
      </c>
      <c r="D431" s="381"/>
      <c r="E431" s="382"/>
      <c r="F431" s="380" t="s">
        <v>160</v>
      </c>
      <c r="G431" s="382"/>
      <c r="H431" s="383">
        <v>74</v>
      </c>
      <c r="I431" s="382"/>
      <c r="J431" s="383">
        <v>1</v>
      </c>
      <c r="K431" s="382"/>
      <c r="L431" s="37">
        <v>74</v>
      </c>
      <c r="M431" s="378"/>
      <c r="N431" s="382"/>
      <c r="O431" s="39" t="s">
        <v>100</v>
      </c>
      <c r="P431" s="378"/>
      <c r="Q431" s="382"/>
      <c r="R431" s="384" t="s">
        <v>100</v>
      </c>
      <c r="S431" s="381"/>
      <c r="T431" s="382"/>
      <c r="U431" s="37">
        <v>354.33</v>
      </c>
    </row>
    <row r="432" spans="1:21" ht="28.35" customHeight="1" x14ac:dyDescent="0.25">
      <c r="A432" s="41" t="s">
        <v>100</v>
      </c>
      <c r="B432" s="39" t="s">
        <v>452</v>
      </c>
      <c r="C432" s="379" t="s">
        <v>451</v>
      </c>
      <c r="D432" s="381"/>
      <c r="E432" s="382"/>
      <c r="F432" s="380" t="s">
        <v>160</v>
      </c>
      <c r="G432" s="382"/>
      <c r="H432" s="383">
        <v>36</v>
      </c>
      <c r="I432" s="382"/>
      <c r="J432" s="383">
        <v>1</v>
      </c>
      <c r="K432" s="382"/>
      <c r="L432" s="37">
        <v>36</v>
      </c>
      <c r="M432" s="378"/>
      <c r="N432" s="382"/>
      <c r="O432" s="39" t="s">
        <v>100</v>
      </c>
      <c r="P432" s="378"/>
      <c r="Q432" s="382"/>
      <c r="R432" s="384" t="s">
        <v>100</v>
      </c>
      <c r="S432" s="381"/>
      <c r="T432" s="382"/>
      <c r="U432" s="37">
        <v>172.38</v>
      </c>
    </row>
    <row r="433" spans="1:21" ht="14.25" customHeight="1" x14ac:dyDescent="0.25">
      <c r="A433" s="36" t="s">
        <v>100</v>
      </c>
      <c r="B433" s="36" t="s">
        <v>100</v>
      </c>
      <c r="C433" s="365" t="s">
        <v>136</v>
      </c>
      <c r="D433" s="381"/>
      <c r="E433" s="381"/>
      <c r="F433" s="381"/>
      <c r="G433" s="381"/>
      <c r="H433" s="381"/>
      <c r="I433" s="381"/>
      <c r="J433" s="381"/>
      <c r="K433" s="381"/>
      <c r="L433" s="382"/>
      <c r="M433" s="385" t="s">
        <v>100</v>
      </c>
      <c r="N433" s="381"/>
      <c r="O433" s="382"/>
      <c r="P433" s="386">
        <v>502.76</v>
      </c>
      <c r="Q433" s="382"/>
      <c r="R433" s="369"/>
      <c r="S433" s="381"/>
      <c r="T433" s="382"/>
      <c r="U433" s="35">
        <v>1005.53</v>
      </c>
    </row>
    <row r="434" spans="1:21" ht="28.35" customHeight="1" x14ac:dyDescent="0.25">
      <c r="A434" s="44" t="s">
        <v>142</v>
      </c>
      <c r="B434" s="43" t="s">
        <v>462</v>
      </c>
      <c r="C434" s="365" t="s">
        <v>461</v>
      </c>
      <c r="D434" s="381"/>
      <c r="E434" s="382"/>
      <c r="F434" s="367" t="s">
        <v>460</v>
      </c>
      <c r="G434" s="382"/>
      <c r="H434" s="368">
        <v>2</v>
      </c>
      <c r="I434" s="382"/>
      <c r="J434" s="368">
        <v>1</v>
      </c>
      <c r="K434" s="382"/>
      <c r="L434" s="35">
        <v>2</v>
      </c>
      <c r="M434" s="369"/>
      <c r="N434" s="382"/>
      <c r="O434" s="42"/>
      <c r="P434" s="369"/>
      <c r="Q434" s="382"/>
      <c r="R434" s="369"/>
      <c r="S434" s="381"/>
      <c r="T434" s="382"/>
      <c r="U434" s="38"/>
    </row>
    <row r="435" spans="1:21" ht="14.25" customHeight="1" x14ac:dyDescent="0.25">
      <c r="A435" s="39" t="s">
        <v>100</v>
      </c>
      <c r="B435" s="39" t="s">
        <v>187</v>
      </c>
      <c r="C435" s="379" t="s">
        <v>186</v>
      </c>
      <c r="D435" s="381"/>
      <c r="E435" s="382"/>
      <c r="F435" s="380" t="s">
        <v>179</v>
      </c>
      <c r="G435" s="382"/>
      <c r="H435" s="378"/>
      <c r="I435" s="382"/>
      <c r="J435" s="378"/>
      <c r="K435" s="382"/>
      <c r="L435" s="37">
        <v>4.8600000000000003</v>
      </c>
      <c r="M435" s="378"/>
      <c r="N435" s="382"/>
      <c r="O435" s="39" t="s">
        <v>100</v>
      </c>
      <c r="P435" s="378"/>
      <c r="Q435" s="382"/>
      <c r="R435" s="378"/>
      <c r="S435" s="381"/>
      <c r="T435" s="382"/>
      <c r="U435" s="37">
        <v>3252.72</v>
      </c>
    </row>
    <row r="436" spans="1:21" ht="14.25" customHeight="1" x14ac:dyDescent="0.25">
      <c r="A436" s="39" t="s">
        <v>100</v>
      </c>
      <c r="B436" s="39" t="s">
        <v>296</v>
      </c>
      <c r="C436" s="379" t="s">
        <v>295</v>
      </c>
      <c r="D436" s="381"/>
      <c r="E436" s="382"/>
      <c r="F436" s="380" t="s">
        <v>179</v>
      </c>
      <c r="G436" s="382"/>
      <c r="H436" s="383">
        <v>0.97</v>
      </c>
      <c r="I436" s="382"/>
      <c r="J436" s="383">
        <v>1</v>
      </c>
      <c r="K436" s="382"/>
      <c r="L436" s="37">
        <v>1.94</v>
      </c>
      <c r="M436" s="378"/>
      <c r="N436" s="382"/>
      <c r="O436" s="39" t="s">
        <v>100</v>
      </c>
      <c r="P436" s="383">
        <v>563.22</v>
      </c>
      <c r="Q436" s="382"/>
      <c r="R436" s="383">
        <v>1</v>
      </c>
      <c r="S436" s="381"/>
      <c r="T436" s="382"/>
      <c r="U436" s="37">
        <v>1092.6500000000001</v>
      </c>
    </row>
    <row r="437" spans="1:21" ht="14.25" customHeight="1" x14ac:dyDescent="0.25">
      <c r="A437" s="39" t="s">
        <v>100</v>
      </c>
      <c r="B437" s="39" t="s">
        <v>456</v>
      </c>
      <c r="C437" s="379" t="s">
        <v>455</v>
      </c>
      <c r="D437" s="381"/>
      <c r="E437" s="382"/>
      <c r="F437" s="380" t="s">
        <v>179</v>
      </c>
      <c r="G437" s="382"/>
      <c r="H437" s="383">
        <v>1.46</v>
      </c>
      <c r="I437" s="382"/>
      <c r="J437" s="383">
        <v>1</v>
      </c>
      <c r="K437" s="382"/>
      <c r="L437" s="37">
        <v>2.92</v>
      </c>
      <c r="M437" s="378"/>
      <c r="N437" s="382"/>
      <c r="O437" s="39" t="s">
        <v>100</v>
      </c>
      <c r="P437" s="383">
        <v>739.75</v>
      </c>
      <c r="Q437" s="382"/>
      <c r="R437" s="383">
        <v>1</v>
      </c>
      <c r="S437" s="381"/>
      <c r="T437" s="382"/>
      <c r="U437" s="37">
        <v>2160.0700000000002</v>
      </c>
    </row>
    <row r="438" spans="1:21" ht="14.25" customHeight="1" x14ac:dyDescent="0.25">
      <c r="A438" s="39" t="s">
        <v>100</v>
      </c>
      <c r="B438" s="39" t="s">
        <v>183</v>
      </c>
      <c r="C438" s="379" t="s">
        <v>182</v>
      </c>
      <c r="D438" s="381"/>
      <c r="E438" s="382"/>
      <c r="F438" s="380" t="s">
        <v>100</v>
      </c>
      <c r="G438" s="382"/>
      <c r="H438" s="378"/>
      <c r="I438" s="382"/>
      <c r="J438" s="378"/>
      <c r="K438" s="382"/>
      <c r="L438" s="38"/>
      <c r="M438" s="378"/>
      <c r="N438" s="382"/>
      <c r="O438" s="39" t="s">
        <v>100</v>
      </c>
      <c r="P438" s="378"/>
      <c r="Q438" s="382"/>
      <c r="R438" s="378"/>
      <c r="S438" s="381"/>
      <c r="T438" s="382"/>
      <c r="U438" s="37">
        <v>0</v>
      </c>
    </row>
    <row r="439" spans="1:21" ht="14.25" customHeight="1" x14ac:dyDescent="0.25">
      <c r="A439" s="39" t="s">
        <v>100</v>
      </c>
      <c r="B439" s="39" t="s">
        <v>181</v>
      </c>
      <c r="C439" s="379" t="s">
        <v>180</v>
      </c>
      <c r="D439" s="381"/>
      <c r="E439" s="382"/>
      <c r="F439" s="380" t="s">
        <v>179</v>
      </c>
      <c r="G439" s="382"/>
      <c r="H439" s="378"/>
      <c r="I439" s="382"/>
      <c r="J439" s="378"/>
      <c r="K439" s="382"/>
      <c r="L439" s="38"/>
      <c r="M439" s="378"/>
      <c r="N439" s="382"/>
      <c r="O439" s="39" t="s">
        <v>100</v>
      </c>
      <c r="P439" s="378"/>
      <c r="Q439" s="382"/>
      <c r="R439" s="378"/>
      <c r="S439" s="381"/>
      <c r="T439" s="382"/>
      <c r="U439" s="37">
        <v>0</v>
      </c>
    </row>
    <row r="440" spans="1:21" ht="14.25" customHeight="1" x14ac:dyDescent="0.25">
      <c r="A440" s="39" t="s">
        <v>100</v>
      </c>
      <c r="B440" s="39" t="s">
        <v>178</v>
      </c>
      <c r="C440" s="379" t="s">
        <v>177</v>
      </c>
      <c r="D440" s="381"/>
      <c r="E440" s="382"/>
      <c r="F440" s="380" t="s">
        <v>100</v>
      </c>
      <c r="G440" s="382"/>
      <c r="H440" s="378"/>
      <c r="I440" s="382"/>
      <c r="J440" s="378"/>
      <c r="K440" s="382"/>
      <c r="L440" s="38"/>
      <c r="M440" s="378"/>
      <c r="N440" s="382"/>
      <c r="O440" s="39" t="s">
        <v>100</v>
      </c>
      <c r="P440" s="378"/>
      <c r="Q440" s="382"/>
      <c r="R440" s="378"/>
      <c r="S440" s="381"/>
      <c r="T440" s="382"/>
      <c r="U440" s="37">
        <v>0</v>
      </c>
    </row>
    <row r="441" spans="1:21" ht="14.25" customHeight="1" x14ac:dyDescent="0.25">
      <c r="A441" s="39" t="s">
        <v>100</v>
      </c>
      <c r="B441" s="39" t="s">
        <v>100</v>
      </c>
      <c r="C441" s="365" t="s">
        <v>166</v>
      </c>
      <c r="D441" s="381"/>
      <c r="E441" s="382"/>
      <c r="F441" s="380" t="s">
        <v>100</v>
      </c>
      <c r="G441" s="382"/>
      <c r="H441" s="378"/>
      <c r="I441" s="382"/>
      <c r="J441" s="378"/>
      <c r="K441" s="382"/>
      <c r="L441" s="38"/>
      <c r="M441" s="378"/>
      <c r="N441" s="382"/>
      <c r="O441" s="39" t="s">
        <v>100</v>
      </c>
      <c r="P441" s="378"/>
      <c r="Q441" s="382"/>
      <c r="R441" s="378"/>
      <c r="S441" s="381"/>
      <c r="T441" s="382"/>
      <c r="U441" s="35">
        <v>3252.72</v>
      </c>
    </row>
    <row r="442" spans="1:21" ht="14.25" customHeight="1" x14ac:dyDescent="0.25">
      <c r="A442" s="41" t="s">
        <v>100</v>
      </c>
      <c r="B442" s="41" t="s">
        <v>100</v>
      </c>
      <c r="C442" s="379" t="s">
        <v>165</v>
      </c>
      <c r="D442" s="381"/>
      <c r="E442" s="382"/>
      <c r="F442" s="380" t="s">
        <v>100</v>
      </c>
      <c r="G442" s="382"/>
      <c r="H442" s="378"/>
      <c r="I442" s="382"/>
      <c r="J442" s="379" t="s">
        <v>100</v>
      </c>
      <c r="K442" s="382"/>
      <c r="L442" s="39" t="s">
        <v>100</v>
      </c>
      <c r="M442" s="379" t="s">
        <v>100</v>
      </c>
      <c r="N442" s="382"/>
      <c r="O442" s="41" t="s">
        <v>100</v>
      </c>
      <c r="P442" s="378"/>
      <c r="Q442" s="382"/>
      <c r="R442" s="379" t="s">
        <v>100</v>
      </c>
      <c r="S442" s="381"/>
      <c r="T442" s="382"/>
      <c r="U442" s="37">
        <v>3252.72</v>
      </c>
    </row>
    <row r="443" spans="1:21" ht="28.35" customHeight="1" x14ac:dyDescent="0.25">
      <c r="A443" s="41" t="s">
        <v>100</v>
      </c>
      <c r="B443" s="39" t="s">
        <v>454</v>
      </c>
      <c r="C443" s="379" t="s">
        <v>453</v>
      </c>
      <c r="D443" s="381"/>
      <c r="E443" s="382"/>
      <c r="F443" s="380" t="s">
        <v>160</v>
      </c>
      <c r="G443" s="382"/>
      <c r="H443" s="383">
        <v>74</v>
      </c>
      <c r="I443" s="382"/>
      <c r="J443" s="383">
        <v>1</v>
      </c>
      <c r="K443" s="382"/>
      <c r="L443" s="37">
        <v>74</v>
      </c>
      <c r="M443" s="378"/>
      <c r="N443" s="382"/>
      <c r="O443" s="39" t="s">
        <v>100</v>
      </c>
      <c r="P443" s="378"/>
      <c r="Q443" s="382"/>
      <c r="R443" s="384" t="s">
        <v>100</v>
      </c>
      <c r="S443" s="381"/>
      <c r="T443" s="382"/>
      <c r="U443" s="37">
        <v>2407.0100000000002</v>
      </c>
    </row>
    <row r="444" spans="1:21" ht="28.35" customHeight="1" x14ac:dyDescent="0.25">
      <c r="A444" s="41" t="s">
        <v>100</v>
      </c>
      <c r="B444" s="39" t="s">
        <v>452</v>
      </c>
      <c r="C444" s="379" t="s">
        <v>451</v>
      </c>
      <c r="D444" s="381"/>
      <c r="E444" s="382"/>
      <c r="F444" s="380" t="s">
        <v>160</v>
      </c>
      <c r="G444" s="382"/>
      <c r="H444" s="383">
        <v>36</v>
      </c>
      <c r="I444" s="382"/>
      <c r="J444" s="383">
        <v>1</v>
      </c>
      <c r="K444" s="382"/>
      <c r="L444" s="37">
        <v>36</v>
      </c>
      <c r="M444" s="378"/>
      <c r="N444" s="382"/>
      <c r="O444" s="39" t="s">
        <v>100</v>
      </c>
      <c r="P444" s="378"/>
      <c r="Q444" s="382"/>
      <c r="R444" s="384" t="s">
        <v>100</v>
      </c>
      <c r="S444" s="381"/>
      <c r="T444" s="382"/>
      <c r="U444" s="37">
        <v>1170.98</v>
      </c>
    </row>
    <row r="445" spans="1:21" ht="14.25" customHeight="1" x14ac:dyDescent="0.25">
      <c r="A445" s="36" t="s">
        <v>100</v>
      </c>
      <c r="B445" s="36" t="s">
        <v>100</v>
      </c>
      <c r="C445" s="365" t="s">
        <v>136</v>
      </c>
      <c r="D445" s="381"/>
      <c r="E445" s="381"/>
      <c r="F445" s="381"/>
      <c r="G445" s="381"/>
      <c r="H445" s="381"/>
      <c r="I445" s="381"/>
      <c r="J445" s="381"/>
      <c r="K445" s="381"/>
      <c r="L445" s="382"/>
      <c r="M445" s="385" t="s">
        <v>100</v>
      </c>
      <c r="N445" s="381"/>
      <c r="O445" s="382"/>
      <c r="P445" s="386">
        <v>3415.35</v>
      </c>
      <c r="Q445" s="382"/>
      <c r="R445" s="369"/>
      <c r="S445" s="381"/>
      <c r="T445" s="382"/>
      <c r="U445" s="35">
        <v>6830.71</v>
      </c>
    </row>
    <row r="446" spans="1:21" ht="38.85" customHeight="1" x14ac:dyDescent="0.25">
      <c r="A446" s="44" t="s">
        <v>139</v>
      </c>
      <c r="B446" s="43" t="s">
        <v>458</v>
      </c>
      <c r="C446" s="365" t="s">
        <v>457</v>
      </c>
      <c r="D446" s="381"/>
      <c r="E446" s="382"/>
      <c r="F446" s="367" t="s">
        <v>192</v>
      </c>
      <c r="G446" s="382"/>
      <c r="H446" s="368">
        <v>2</v>
      </c>
      <c r="I446" s="382"/>
      <c r="J446" s="368">
        <v>1</v>
      </c>
      <c r="K446" s="382"/>
      <c r="L446" s="35">
        <v>2</v>
      </c>
      <c r="M446" s="369"/>
      <c r="N446" s="382"/>
      <c r="O446" s="42"/>
      <c r="P446" s="369"/>
      <c r="Q446" s="382"/>
      <c r="R446" s="369"/>
      <c r="S446" s="381"/>
      <c r="T446" s="382"/>
      <c r="U446" s="38"/>
    </row>
    <row r="447" spans="1:21" ht="14.25" customHeight="1" x14ac:dyDescent="0.25">
      <c r="A447" s="39" t="s">
        <v>100</v>
      </c>
      <c r="B447" s="39" t="s">
        <v>187</v>
      </c>
      <c r="C447" s="379" t="s">
        <v>186</v>
      </c>
      <c r="D447" s="381"/>
      <c r="E447" s="382"/>
      <c r="F447" s="380" t="s">
        <v>179</v>
      </c>
      <c r="G447" s="382"/>
      <c r="H447" s="378"/>
      <c r="I447" s="382"/>
      <c r="J447" s="378"/>
      <c r="K447" s="382"/>
      <c r="L447" s="37">
        <v>1.64</v>
      </c>
      <c r="M447" s="378"/>
      <c r="N447" s="382"/>
      <c r="O447" s="39" t="s">
        <v>100</v>
      </c>
      <c r="P447" s="378"/>
      <c r="Q447" s="382"/>
      <c r="R447" s="378"/>
      <c r="S447" s="381"/>
      <c r="T447" s="382"/>
      <c r="U447" s="37">
        <v>1226.98</v>
      </c>
    </row>
    <row r="448" spans="1:21" ht="14.25" customHeight="1" x14ac:dyDescent="0.25">
      <c r="A448" s="39" t="s">
        <v>100</v>
      </c>
      <c r="B448" s="39" t="s">
        <v>294</v>
      </c>
      <c r="C448" s="379" t="s">
        <v>293</v>
      </c>
      <c r="D448" s="381"/>
      <c r="E448" s="382"/>
      <c r="F448" s="380" t="s">
        <v>179</v>
      </c>
      <c r="G448" s="382"/>
      <c r="H448" s="383">
        <v>0.41</v>
      </c>
      <c r="I448" s="382"/>
      <c r="J448" s="383">
        <v>1</v>
      </c>
      <c r="K448" s="382"/>
      <c r="L448" s="37">
        <v>0.82</v>
      </c>
      <c r="M448" s="378"/>
      <c r="N448" s="382"/>
      <c r="O448" s="39" t="s">
        <v>100</v>
      </c>
      <c r="P448" s="383">
        <v>756.56</v>
      </c>
      <c r="Q448" s="382"/>
      <c r="R448" s="383">
        <v>1</v>
      </c>
      <c r="S448" s="381"/>
      <c r="T448" s="382"/>
      <c r="U448" s="37">
        <v>620.38</v>
      </c>
    </row>
    <row r="449" spans="1:21" ht="14.25" customHeight="1" x14ac:dyDescent="0.25">
      <c r="A449" s="39" t="s">
        <v>100</v>
      </c>
      <c r="B449" s="39" t="s">
        <v>456</v>
      </c>
      <c r="C449" s="379" t="s">
        <v>455</v>
      </c>
      <c r="D449" s="381"/>
      <c r="E449" s="382"/>
      <c r="F449" s="380" t="s">
        <v>179</v>
      </c>
      <c r="G449" s="382"/>
      <c r="H449" s="383">
        <v>0.41</v>
      </c>
      <c r="I449" s="382"/>
      <c r="J449" s="383">
        <v>1</v>
      </c>
      <c r="K449" s="382"/>
      <c r="L449" s="37">
        <v>0.82</v>
      </c>
      <c r="M449" s="378"/>
      <c r="N449" s="382"/>
      <c r="O449" s="39" t="s">
        <v>100</v>
      </c>
      <c r="P449" s="383">
        <v>739.75</v>
      </c>
      <c r="Q449" s="382"/>
      <c r="R449" s="383">
        <v>1</v>
      </c>
      <c r="S449" s="381"/>
      <c r="T449" s="382"/>
      <c r="U449" s="37">
        <v>606.6</v>
      </c>
    </row>
    <row r="450" spans="1:21" ht="14.25" customHeight="1" x14ac:dyDescent="0.25">
      <c r="A450" s="39" t="s">
        <v>100</v>
      </c>
      <c r="B450" s="39" t="s">
        <v>183</v>
      </c>
      <c r="C450" s="379" t="s">
        <v>182</v>
      </c>
      <c r="D450" s="381"/>
      <c r="E450" s="382"/>
      <c r="F450" s="380" t="s">
        <v>100</v>
      </c>
      <c r="G450" s="382"/>
      <c r="H450" s="378"/>
      <c r="I450" s="382"/>
      <c r="J450" s="378"/>
      <c r="K450" s="382"/>
      <c r="L450" s="38"/>
      <c r="M450" s="378"/>
      <c r="N450" s="382"/>
      <c r="O450" s="39" t="s">
        <v>100</v>
      </c>
      <c r="P450" s="378"/>
      <c r="Q450" s="382"/>
      <c r="R450" s="378"/>
      <c r="S450" s="381"/>
      <c r="T450" s="382"/>
      <c r="U450" s="37">
        <v>0</v>
      </c>
    </row>
    <row r="451" spans="1:21" ht="14.25" customHeight="1" x14ac:dyDescent="0.25">
      <c r="A451" s="39" t="s">
        <v>100</v>
      </c>
      <c r="B451" s="39" t="s">
        <v>181</v>
      </c>
      <c r="C451" s="379" t="s">
        <v>180</v>
      </c>
      <c r="D451" s="381"/>
      <c r="E451" s="382"/>
      <c r="F451" s="380" t="s">
        <v>179</v>
      </c>
      <c r="G451" s="382"/>
      <c r="H451" s="378"/>
      <c r="I451" s="382"/>
      <c r="J451" s="378"/>
      <c r="K451" s="382"/>
      <c r="L451" s="38"/>
      <c r="M451" s="378"/>
      <c r="N451" s="382"/>
      <c r="O451" s="39" t="s">
        <v>100</v>
      </c>
      <c r="P451" s="378"/>
      <c r="Q451" s="382"/>
      <c r="R451" s="378"/>
      <c r="S451" s="381"/>
      <c r="T451" s="382"/>
      <c r="U451" s="37">
        <v>0</v>
      </c>
    </row>
    <row r="452" spans="1:21" ht="14.25" customHeight="1" x14ac:dyDescent="0.25">
      <c r="A452" s="39" t="s">
        <v>100</v>
      </c>
      <c r="B452" s="39" t="s">
        <v>178</v>
      </c>
      <c r="C452" s="379" t="s">
        <v>177</v>
      </c>
      <c r="D452" s="381"/>
      <c r="E452" s="382"/>
      <c r="F452" s="380" t="s">
        <v>100</v>
      </c>
      <c r="G452" s="382"/>
      <c r="H452" s="378"/>
      <c r="I452" s="382"/>
      <c r="J452" s="378"/>
      <c r="K452" s="382"/>
      <c r="L452" s="38"/>
      <c r="M452" s="378"/>
      <c r="N452" s="382"/>
      <c r="O452" s="39" t="s">
        <v>100</v>
      </c>
      <c r="P452" s="378"/>
      <c r="Q452" s="382"/>
      <c r="R452" s="378"/>
      <c r="S452" s="381"/>
      <c r="T452" s="382"/>
      <c r="U452" s="37">
        <v>0</v>
      </c>
    </row>
    <row r="453" spans="1:21" ht="14.25" customHeight="1" x14ac:dyDescent="0.25">
      <c r="A453" s="39" t="s">
        <v>100</v>
      </c>
      <c r="B453" s="39" t="s">
        <v>100</v>
      </c>
      <c r="C453" s="365" t="s">
        <v>166</v>
      </c>
      <c r="D453" s="381"/>
      <c r="E453" s="382"/>
      <c r="F453" s="380" t="s">
        <v>100</v>
      </c>
      <c r="G453" s="382"/>
      <c r="H453" s="378"/>
      <c r="I453" s="382"/>
      <c r="J453" s="378"/>
      <c r="K453" s="382"/>
      <c r="L453" s="38"/>
      <c r="M453" s="378"/>
      <c r="N453" s="382"/>
      <c r="O453" s="39" t="s">
        <v>100</v>
      </c>
      <c r="P453" s="378"/>
      <c r="Q453" s="382"/>
      <c r="R453" s="378"/>
      <c r="S453" s="381"/>
      <c r="T453" s="382"/>
      <c r="U453" s="35">
        <v>1226.98</v>
      </c>
    </row>
    <row r="454" spans="1:21" ht="14.25" customHeight="1" x14ac:dyDescent="0.25">
      <c r="A454" s="41" t="s">
        <v>100</v>
      </c>
      <c r="B454" s="41" t="s">
        <v>100</v>
      </c>
      <c r="C454" s="379" t="s">
        <v>165</v>
      </c>
      <c r="D454" s="381"/>
      <c r="E454" s="382"/>
      <c r="F454" s="380" t="s">
        <v>100</v>
      </c>
      <c r="G454" s="382"/>
      <c r="H454" s="378"/>
      <c r="I454" s="382"/>
      <c r="J454" s="379" t="s">
        <v>100</v>
      </c>
      <c r="K454" s="382"/>
      <c r="L454" s="39" t="s">
        <v>100</v>
      </c>
      <c r="M454" s="379" t="s">
        <v>100</v>
      </c>
      <c r="N454" s="382"/>
      <c r="O454" s="41" t="s">
        <v>100</v>
      </c>
      <c r="P454" s="378"/>
      <c r="Q454" s="382"/>
      <c r="R454" s="379" t="s">
        <v>100</v>
      </c>
      <c r="S454" s="381"/>
      <c r="T454" s="382"/>
      <c r="U454" s="37">
        <v>1226.98</v>
      </c>
    </row>
    <row r="455" spans="1:21" ht="28.35" customHeight="1" x14ac:dyDescent="0.25">
      <c r="A455" s="41" t="s">
        <v>100</v>
      </c>
      <c r="B455" s="39" t="s">
        <v>454</v>
      </c>
      <c r="C455" s="379" t="s">
        <v>453</v>
      </c>
      <c r="D455" s="381"/>
      <c r="E455" s="382"/>
      <c r="F455" s="380" t="s">
        <v>160</v>
      </c>
      <c r="G455" s="382"/>
      <c r="H455" s="383">
        <v>74</v>
      </c>
      <c r="I455" s="382"/>
      <c r="J455" s="383">
        <v>1</v>
      </c>
      <c r="K455" s="382"/>
      <c r="L455" s="37">
        <v>74</v>
      </c>
      <c r="M455" s="378"/>
      <c r="N455" s="382"/>
      <c r="O455" s="39" t="s">
        <v>100</v>
      </c>
      <c r="P455" s="378"/>
      <c r="Q455" s="382"/>
      <c r="R455" s="384" t="s">
        <v>100</v>
      </c>
      <c r="S455" s="381"/>
      <c r="T455" s="382"/>
      <c r="U455" s="37">
        <v>907.97</v>
      </c>
    </row>
    <row r="456" spans="1:21" ht="28.35" customHeight="1" x14ac:dyDescent="0.25">
      <c r="A456" s="41" t="s">
        <v>100</v>
      </c>
      <c r="B456" s="39" t="s">
        <v>452</v>
      </c>
      <c r="C456" s="379" t="s">
        <v>451</v>
      </c>
      <c r="D456" s="381"/>
      <c r="E456" s="382"/>
      <c r="F456" s="380" t="s">
        <v>160</v>
      </c>
      <c r="G456" s="382"/>
      <c r="H456" s="383">
        <v>36</v>
      </c>
      <c r="I456" s="382"/>
      <c r="J456" s="383">
        <v>1</v>
      </c>
      <c r="K456" s="382"/>
      <c r="L456" s="37">
        <v>36</v>
      </c>
      <c r="M456" s="378"/>
      <c r="N456" s="382"/>
      <c r="O456" s="39" t="s">
        <v>100</v>
      </c>
      <c r="P456" s="378"/>
      <c r="Q456" s="382"/>
      <c r="R456" s="384" t="s">
        <v>100</v>
      </c>
      <c r="S456" s="381"/>
      <c r="T456" s="382"/>
      <c r="U456" s="37">
        <v>441.71</v>
      </c>
    </row>
    <row r="457" spans="1:21" ht="14.25" customHeight="1" x14ac:dyDescent="0.25">
      <c r="A457" s="36" t="s">
        <v>100</v>
      </c>
      <c r="B457" s="36" t="s">
        <v>100</v>
      </c>
      <c r="C457" s="365" t="s">
        <v>136</v>
      </c>
      <c r="D457" s="381"/>
      <c r="E457" s="381"/>
      <c r="F457" s="381"/>
      <c r="G457" s="381"/>
      <c r="H457" s="381"/>
      <c r="I457" s="381"/>
      <c r="J457" s="381"/>
      <c r="K457" s="381"/>
      <c r="L457" s="382"/>
      <c r="M457" s="385" t="s">
        <v>100</v>
      </c>
      <c r="N457" s="381"/>
      <c r="O457" s="382"/>
      <c r="P457" s="386">
        <v>1288.33</v>
      </c>
      <c r="Q457" s="382"/>
      <c r="R457" s="369"/>
      <c r="S457" s="381"/>
      <c r="T457" s="382"/>
      <c r="U457" s="35">
        <v>2576.66</v>
      </c>
    </row>
    <row r="458" spans="1:21" ht="14.25" customHeight="1" x14ac:dyDescent="0.25"/>
    <row r="459" spans="1:21" ht="14.25" customHeight="1" x14ac:dyDescent="0.25">
      <c r="A459" s="34" t="s">
        <v>100</v>
      </c>
      <c r="B459" s="34" t="s">
        <v>100</v>
      </c>
      <c r="C459" s="387" t="s">
        <v>133</v>
      </c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2"/>
      <c r="P459" s="388" t="s">
        <v>100</v>
      </c>
      <c r="Q459" s="382"/>
      <c r="R459" s="388" t="s">
        <v>100</v>
      </c>
      <c r="S459" s="381"/>
      <c r="T459" s="382"/>
      <c r="U459" s="33" t="s">
        <v>100</v>
      </c>
    </row>
    <row r="460" spans="1:21" ht="14.25" customHeight="1" x14ac:dyDescent="0.25">
      <c r="A460" s="34" t="s">
        <v>100</v>
      </c>
      <c r="B460" s="34" t="s">
        <v>100</v>
      </c>
      <c r="C460" s="387" t="s">
        <v>135</v>
      </c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2"/>
      <c r="P460" s="388" t="s">
        <v>100</v>
      </c>
      <c r="Q460" s="382"/>
      <c r="R460" s="388" t="s">
        <v>100</v>
      </c>
      <c r="S460" s="381"/>
      <c r="T460" s="382"/>
      <c r="U460" s="33" t="s">
        <v>450</v>
      </c>
    </row>
    <row r="461" spans="1:21" ht="14.25" customHeight="1" x14ac:dyDescent="0.25">
      <c r="A461" s="34" t="s">
        <v>100</v>
      </c>
      <c r="B461" s="34" t="s">
        <v>100</v>
      </c>
      <c r="C461" s="387" t="s">
        <v>155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2"/>
      <c r="P461" s="388" t="s">
        <v>100</v>
      </c>
      <c r="Q461" s="382"/>
      <c r="R461" s="388" t="s">
        <v>100</v>
      </c>
      <c r="S461" s="381"/>
      <c r="T461" s="382"/>
      <c r="U461" s="33" t="s">
        <v>450</v>
      </c>
    </row>
    <row r="462" spans="1:21" ht="14.25" customHeight="1" x14ac:dyDescent="0.25">
      <c r="A462" s="34" t="s">
        <v>100</v>
      </c>
      <c r="B462" s="34" t="s">
        <v>100</v>
      </c>
      <c r="C462" s="387" t="s">
        <v>149</v>
      </c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2"/>
      <c r="P462" s="388" t="s">
        <v>100</v>
      </c>
      <c r="Q462" s="382"/>
      <c r="R462" s="388" t="s">
        <v>100</v>
      </c>
      <c r="S462" s="381"/>
      <c r="T462" s="382"/>
      <c r="U462" s="33" t="s">
        <v>450</v>
      </c>
    </row>
    <row r="463" spans="1:21" ht="14.25" customHeight="1" x14ac:dyDescent="0.25">
      <c r="A463" s="34" t="s">
        <v>100</v>
      </c>
      <c r="B463" s="34" t="s">
        <v>100</v>
      </c>
      <c r="C463" s="387" t="s">
        <v>148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2"/>
      <c r="P463" s="388" t="s">
        <v>100</v>
      </c>
      <c r="Q463" s="382"/>
      <c r="R463" s="388" t="s">
        <v>100</v>
      </c>
      <c r="S463" s="381"/>
      <c r="T463" s="382"/>
      <c r="U463" s="33" t="s">
        <v>449</v>
      </c>
    </row>
    <row r="464" spans="1:21" ht="14.25" customHeight="1" x14ac:dyDescent="0.25">
      <c r="A464" s="34" t="s">
        <v>100</v>
      </c>
      <c r="B464" s="34" t="s">
        <v>100</v>
      </c>
      <c r="C464" s="387" t="s">
        <v>147</v>
      </c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2"/>
      <c r="P464" s="388" t="s">
        <v>100</v>
      </c>
      <c r="Q464" s="382"/>
      <c r="R464" s="388" t="s">
        <v>100</v>
      </c>
      <c r="S464" s="381"/>
      <c r="T464" s="382"/>
      <c r="U464" s="33" t="s">
        <v>448</v>
      </c>
    </row>
    <row r="465" spans="1:21" ht="14.25" customHeight="1" x14ac:dyDescent="0.25">
      <c r="A465" s="34" t="s">
        <v>100</v>
      </c>
      <c r="B465" s="34" t="s">
        <v>100</v>
      </c>
      <c r="C465" s="387" t="s">
        <v>146</v>
      </c>
      <c r="D465" s="358"/>
      <c r="E465" s="358"/>
      <c r="F465" s="358"/>
      <c r="G465" s="358"/>
      <c r="H465" s="358"/>
      <c r="I465" s="358"/>
      <c r="J465" s="358"/>
      <c r="K465" s="358"/>
      <c r="L465" s="358"/>
      <c r="M465" s="358"/>
      <c r="N465" s="358"/>
      <c r="O465" s="366"/>
      <c r="P465" s="388" t="s">
        <v>100</v>
      </c>
      <c r="Q465" s="366"/>
      <c r="R465" s="388" t="s">
        <v>100</v>
      </c>
      <c r="S465" s="358"/>
      <c r="T465" s="366"/>
      <c r="U465" s="33" t="s">
        <v>447</v>
      </c>
    </row>
    <row r="466" spans="1:21" ht="14.25" customHeight="1" x14ac:dyDescent="0.25">
      <c r="A466" s="34" t="s">
        <v>100</v>
      </c>
      <c r="B466" s="34" t="s">
        <v>100</v>
      </c>
      <c r="C466" s="387" t="s">
        <v>133</v>
      </c>
      <c r="D466" s="358"/>
      <c r="E466" s="358"/>
      <c r="F466" s="358"/>
      <c r="G466" s="358"/>
      <c r="H466" s="358"/>
      <c r="I466" s="358"/>
      <c r="J466" s="358"/>
      <c r="K466" s="358"/>
      <c r="L466" s="358"/>
      <c r="M466" s="358"/>
      <c r="N466" s="358"/>
      <c r="O466" s="366"/>
      <c r="P466" s="388" t="s">
        <v>100</v>
      </c>
      <c r="Q466" s="366"/>
      <c r="R466" s="388" t="s">
        <v>100</v>
      </c>
      <c r="S466" s="358"/>
      <c r="T466" s="366"/>
      <c r="U466" s="33" t="s">
        <v>447</v>
      </c>
    </row>
    <row r="467" spans="1:21" ht="14.25" customHeight="1" x14ac:dyDescent="0.25">
      <c r="A467" s="34" t="s">
        <v>100</v>
      </c>
      <c r="B467" s="34" t="s">
        <v>100</v>
      </c>
      <c r="C467" s="387" t="s">
        <v>119</v>
      </c>
      <c r="D467" s="358"/>
      <c r="E467" s="358"/>
      <c r="F467" s="358"/>
      <c r="G467" s="358"/>
      <c r="H467" s="358"/>
      <c r="I467" s="358"/>
      <c r="J467" s="358"/>
      <c r="K467" s="358"/>
      <c r="L467" s="358"/>
      <c r="M467" s="358"/>
      <c r="N467" s="358"/>
      <c r="O467" s="366"/>
      <c r="P467" s="388" t="s">
        <v>100</v>
      </c>
      <c r="Q467" s="366"/>
      <c r="R467" s="388" t="s">
        <v>100</v>
      </c>
      <c r="S467" s="358"/>
      <c r="T467" s="366"/>
      <c r="U467" s="33" t="s">
        <v>100</v>
      </c>
    </row>
    <row r="468" spans="1:21" ht="14.25" customHeight="1" x14ac:dyDescent="0.25">
      <c r="A468" s="34" t="s">
        <v>100</v>
      </c>
      <c r="B468" s="34" t="s">
        <v>100</v>
      </c>
      <c r="C468" s="387" t="s">
        <v>145</v>
      </c>
      <c r="D468" s="358"/>
      <c r="E468" s="358"/>
      <c r="F468" s="358"/>
      <c r="G468" s="358"/>
      <c r="H468" s="358"/>
      <c r="I468" s="358"/>
      <c r="J468" s="358"/>
      <c r="K468" s="358"/>
      <c r="L468" s="358"/>
      <c r="M468" s="358"/>
      <c r="N468" s="358"/>
      <c r="O468" s="366"/>
      <c r="P468" s="388" t="s">
        <v>100</v>
      </c>
      <c r="Q468" s="366"/>
      <c r="R468" s="388" t="s">
        <v>100</v>
      </c>
      <c r="S468" s="358"/>
      <c r="T468" s="366"/>
      <c r="U468" s="33" t="s">
        <v>446</v>
      </c>
    </row>
    <row r="469" spans="1:21" ht="14.25" customHeight="1" x14ac:dyDescent="0.25"/>
    <row r="470" spans="1:21" ht="18.2" customHeight="1" x14ac:dyDescent="0.25">
      <c r="A470" s="364" t="s">
        <v>932</v>
      </c>
      <c r="B470" s="337"/>
      <c r="C470" s="337"/>
      <c r="D470" s="337"/>
      <c r="E470" s="337"/>
      <c r="F470" s="337"/>
      <c r="G470" s="337"/>
      <c r="H470" s="337"/>
      <c r="I470" s="337"/>
      <c r="J470" s="337"/>
      <c r="K470" s="337"/>
      <c r="L470" s="337"/>
      <c r="M470" s="337"/>
      <c r="N470" s="337"/>
      <c r="O470" s="337"/>
      <c r="P470" s="337"/>
      <c r="Q470" s="337"/>
      <c r="R470" s="337"/>
      <c r="S470" s="337"/>
      <c r="T470" s="337"/>
      <c r="U470" s="337"/>
    </row>
    <row r="471" spans="1:21" ht="14.25" customHeight="1" x14ac:dyDescent="0.25"/>
    <row r="472" spans="1:21" ht="18.2" customHeight="1" x14ac:dyDescent="0.25">
      <c r="A472" s="364" t="s">
        <v>604</v>
      </c>
      <c r="B472" s="337"/>
      <c r="C472" s="337"/>
      <c r="D472" s="337"/>
      <c r="E472" s="337"/>
      <c r="F472" s="337"/>
      <c r="G472" s="337"/>
      <c r="H472" s="337"/>
      <c r="I472" s="337"/>
      <c r="J472" s="337"/>
      <c r="K472" s="337"/>
      <c r="L472" s="337"/>
      <c r="M472" s="337"/>
      <c r="N472" s="337"/>
      <c r="O472" s="337"/>
      <c r="P472" s="337"/>
      <c r="Q472" s="337"/>
      <c r="R472" s="337"/>
      <c r="S472" s="337"/>
      <c r="T472" s="337"/>
      <c r="U472" s="337"/>
    </row>
    <row r="473" spans="1:21" ht="104.25" customHeight="1" x14ac:dyDescent="0.25">
      <c r="A473" s="44" t="s">
        <v>603</v>
      </c>
      <c r="B473" s="43" t="s">
        <v>598</v>
      </c>
      <c r="C473" s="365" t="s">
        <v>931</v>
      </c>
      <c r="D473" s="358"/>
      <c r="E473" s="366"/>
      <c r="F473" s="367" t="s">
        <v>349</v>
      </c>
      <c r="G473" s="366"/>
      <c r="H473" s="368">
        <v>2.7E-2</v>
      </c>
      <c r="I473" s="366"/>
      <c r="J473" s="368">
        <v>1</v>
      </c>
      <c r="K473" s="366"/>
      <c r="L473" s="35">
        <v>2.7E-2</v>
      </c>
      <c r="M473" s="369"/>
      <c r="N473" s="366"/>
      <c r="O473" s="42"/>
      <c r="P473" s="369"/>
      <c r="Q473" s="366"/>
      <c r="R473" s="369"/>
      <c r="S473" s="358"/>
      <c r="T473" s="366"/>
      <c r="U473" s="38"/>
    </row>
    <row r="474" spans="1:21" ht="50.25" customHeight="1" x14ac:dyDescent="0.25">
      <c r="A474" s="40" t="s">
        <v>100</v>
      </c>
      <c r="B474" s="39" t="s">
        <v>601</v>
      </c>
      <c r="C474" s="379" t="s">
        <v>600</v>
      </c>
      <c r="D474" s="358"/>
      <c r="E474" s="358"/>
      <c r="F474" s="358"/>
      <c r="G474" s="358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66"/>
      <c r="U474" s="41" t="s">
        <v>100</v>
      </c>
    </row>
    <row r="475" spans="1:21" ht="50.25" customHeight="1" x14ac:dyDescent="0.25">
      <c r="A475" s="40" t="s">
        <v>100</v>
      </c>
      <c r="B475" s="39" t="s">
        <v>480</v>
      </c>
      <c r="C475" s="379" t="s">
        <v>479</v>
      </c>
      <c r="D475" s="358"/>
      <c r="E475" s="358"/>
      <c r="F475" s="358"/>
      <c r="G475" s="358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66"/>
      <c r="U475" s="41" t="s">
        <v>100</v>
      </c>
    </row>
    <row r="476" spans="1:21" ht="14.25" customHeight="1" x14ac:dyDescent="0.25">
      <c r="A476" s="39" t="s">
        <v>100</v>
      </c>
      <c r="B476" s="39" t="s">
        <v>187</v>
      </c>
      <c r="C476" s="379" t="s">
        <v>186</v>
      </c>
      <c r="D476" s="358"/>
      <c r="E476" s="366"/>
      <c r="F476" s="380" t="s">
        <v>179</v>
      </c>
      <c r="G476" s="366"/>
      <c r="H476" s="378"/>
      <c r="I476" s="382"/>
      <c r="J476" s="378"/>
      <c r="K476" s="382"/>
      <c r="L476" s="37">
        <v>0.68788170000000004</v>
      </c>
      <c r="M476" s="378"/>
      <c r="N476" s="382"/>
      <c r="O476" s="39" t="s">
        <v>100</v>
      </c>
      <c r="P476" s="378"/>
      <c r="Q476" s="382"/>
      <c r="R476" s="378"/>
      <c r="S476" s="381"/>
      <c r="T476" s="382"/>
      <c r="U476" s="37">
        <v>315.14999999999998</v>
      </c>
    </row>
    <row r="477" spans="1:21" ht="14.25" customHeight="1" x14ac:dyDescent="0.25">
      <c r="A477" s="39" t="s">
        <v>100</v>
      </c>
      <c r="B477" s="39" t="s">
        <v>363</v>
      </c>
      <c r="C477" s="379" t="s">
        <v>362</v>
      </c>
      <c r="D477" s="381"/>
      <c r="E477" s="382"/>
      <c r="F477" s="380" t="s">
        <v>179</v>
      </c>
      <c r="G477" s="382"/>
      <c r="H477" s="383">
        <v>20.14</v>
      </c>
      <c r="I477" s="382"/>
      <c r="J477" s="383">
        <v>1.2649999999999999</v>
      </c>
      <c r="K477" s="382"/>
      <c r="L477" s="37">
        <v>0.68788170000000004</v>
      </c>
      <c r="M477" s="378"/>
      <c r="N477" s="382"/>
      <c r="O477" s="39" t="s">
        <v>100</v>
      </c>
      <c r="P477" s="383">
        <v>458.14</v>
      </c>
      <c r="Q477" s="382"/>
      <c r="R477" s="383">
        <v>1</v>
      </c>
      <c r="S477" s="381"/>
      <c r="T477" s="382"/>
      <c r="U477" s="37">
        <v>315.14999999999998</v>
      </c>
    </row>
    <row r="478" spans="1:21" ht="14.25" customHeight="1" x14ac:dyDescent="0.25">
      <c r="A478" s="39" t="s">
        <v>100</v>
      </c>
      <c r="B478" s="39" t="s">
        <v>183</v>
      </c>
      <c r="C478" s="379" t="s">
        <v>182</v>
      </c>
      <c r="D478" s="381"/>
      <c r="E478" s="382"/>
      <c r="F478" s="380" t="s">
        <v>100</v>
      </c>
      <c r="G478" s="382"/>
      <c r="H478" s="378"/>
      <c r="I478" s="382"/>
      <c r="J478" s="378"/>
      <c r="K478" s="382"/>
      <c r="L478" s="38"/>
      <c r="M478" s="378"/>
      <c r="N478" s="382"/>
      <c r="O478" s="39" t="s">
        <v>100</v>
      </c>
      <c r="P478" s="378"/>
      <c r="Q478" s="382"/>
      <c r="R478" s="378"/>
      <c r="S478" s="381"/>
      <c r="T478" s="382"/>
      <c r="U478" s="37">
        <v>2327.7800000000002</v>
      </c>
    </row>
    <row r="479" spans="1:21" ht="14.25" customHeight="1" x14ac:dyDescent="0.25">
      <c r="A479" s="39" t="s">
        <v>100</v>
      </c>
      <c r="B479" s="39" t="s">
        <v>181</v>
      </c>
      <c r="C479" s="379" t="s">
        <v>180</v>
      </c>
      <c r="D479" s="381"/>
      <c r="E479" s="382"/>
      <c r="F479" s="380" t="s">
        <v>179</v>
      </c>
      <c r="G479" s="382"/>
      <c r="H479" s="378"/>
      <c r="I479" s="382"/>
      <c r="J479" s="378"/>
      <c r="K479" s="382"/>
      <c r="L479" s="37">
        <v>3.9401207999999999</v>
      </c>
      <c r="M479" s="378"/>
      <c r="N479" s="382"/>
      <c r="O479" s="39" t="s">
        <v>100</v>
      </c>
      <c r="P479" s="378"/>
      <c r="Q479" s="382"/>
      <c r="R479" s="378"/>
      <c r="S479" s="381"/>
      <c r="T479" s="382"/>
      <c r="U479" s="37">
        <v>2219.15</v>
      </c>
    </row>
    <row r="480" spans="1:21" ht="18.95" customHeight="1" x14ac:dyDescent="0.25">
      <c r="A480" s="39" t="s">
        <v>100</v>
      </c>
      <c r="B480" s="39" t="s">
        <v>596</v>
      </c>
      <c r="C480" s="379" t="s">
        <v>595</v>
      </c>
      <c r="D480" s="381"/>
      <c r="E480" s="382"/>
      <c r="F480" s="380" t="s">
        <v>218</v>
      </c>
      <c r="G480" s="382"/>
      <c r="H480" s="383">
        <v>115.36</v>
      </c>
      <c r="I480" s="382"/>
      <c r="J480" s="383">
        <v>1.2649999999999999</v>
      </c>
      <c r="K480" s="382"/>
      <c r="L480" s="37">
        <v>3.9401207999999999</v>
      </c>
      <c r="M480" s="378"/>
      <c r="N480" s="382"/>
      <c r="O480" s="39" t="s">
        <v>100</v>
      </c>
      <c r="P480" s="383">
        <v>590.79</v>
      </c>
      <c r="Q480" s="382"/>
      <c r="R480" s="378"/>
      <c r="S480" s="381"/>
      <c r="T480" s="382"/>
      <c r="U480" s="37">
        <v>2327.7800000000002</v>
      </c>
    </row>
    <row r="481" spans="1:21" ht="14.25" customHeight="1" x14ac:dyDescent="0.25">
      <c r="A481" s="39" t="s">
        <v>100</v>
      </c>
      <c r="B481" s="39" t="s">
        <v>222</v>
      </c>
      <c r="C481" s="379" t="s">
        <v>221</v>
      </c>
      <c r="D481" s="381"/>
      <c r="E481" s="382"/>
      <c r="F481" s="380" t="s">
        <v>179</v>
      </c>
      <c r="G481" s="382"/>
      <c r="H481" s="383">
        <v>115.36</v>
      </c>
      <c r="I481" s="382"/>
      <c r="J481" s="383">
        <v>1.2649999999999999</v>
      </c>
      <c r="K481" s="382"/>
      <c r="L481" s="37">
        <v>3.9401207999999999</v>
      </c>
      <c r="M481" s="378"/>
      <c r="N481" s="382"/>
      <c r="O481" s="39" t="s">
        <v>100</v>
      </c>
      <c r="P481" s="383">
        <v>563.22</v>
      </c>
      <c r="Q481" s="382"/>
      <c r="R481" s="383">
        <v>1</v>
      </c>
      <c r="S481" s="381"/>
      <c r="T481" s="382"/>
      <c r="U481" s="37">
        <v>2219.15</v>
      </c>
    </row>
    <row r="482" spans="1:21" ht="14.25" customHeight="1" x14ac:dyDescent="0.25">
      <c r="A482" s="39" t="s">
        <v>100</v>
      </c>
      <c r="B482" s="39" t="s">
        <v>178</v>
      </c>
      <c r="C482" s="379" t="s">
        <v>177</v>
      </c>
      <c r="D482" s="381"/>
      <c r="E482" s="382"/>
      <c r="F482" s="380" t="s">
        <v>100</v>
      </c>
      <c r="G482" s="382"/>
      <c r="H482" s="378"/>
      <c r="I482" s="382"/>
      <c r="J482" s="378"/>
      <c r="K482" s="382"/>
      <c r="L482" s="38"/>
      <c r="M482" s="378"/>
      <c r="N482" s="382"/>
      <c r="O482" s="39" t="s">
        <v>100</v>
      </c>
      <c r="P482" s="378"/>
      <c r="Q482" s="382"/>
      <c r="R482" s="378"/>
      <c r="S482" s="381"/>
      <c r="T482" s="382"/>
      <c r="U482" s="37">
        <v>0</v>
      </c>
    </row>
    <row r="483" spans="1:21" ht="14.25" customHeight="1" x14ac:dyDescent="0.25">
      <c r="A483" s="39" t="s">
        <v>100</v>
      </c>
      <c r="B483" s="39" t="s">
        <v>100</v>
      </c>
      <c r="C483" s="365" t="s">
        <v>166</v>
      </c>
      <c r="D483" s="381"/>
      <c r="E483" s="382"/>
      <c r="F483" s="380" t="s">
        <v>100</v>
      </c>
      <c r="G483" s="382"/>
      <c r="H483" s="378"/>
      <c r="I483" s="382"/>
      <c r="J483" s="378"/>
      <c r="K483" s="382"/>
      <c r="L483" s="38"/>
      <c r="M483" s="378"/>
      <c r="N483" s="382"/>
      <c r="O483" s="39" t="s">
        <v>100</v>
      </c>
      <c r="P483" s="378"/>
      <c r="Q483" s="382"/>
      <c r="R483" s="378"/>
      <c r="S483" s="381"/>
      <c r="T483" s="382"/>
      <c r="U483" s="35">
        <v>4862.08</v>
      </c>
    </row>
    <row r="484" spans="1:21" ht="14.25" customHeight="1" x14ac:dyDescent="0.25">
      <c r="A484" s="41" t="s">
        <v>100</v>
      </c>
      <c r="B484" s="41" t="s">
        <v>100</v>
      </c>
      <c r="C484" s="379" t="s">
        <v>165</v>
      </c>
      <c r="D484" s="381"/>
      <c r="E484" s="382"/>
      <c r="F484" s="380" t="s">
        <v>100</v>
      </c>
      <c r="G484" s="382"/>
      <c r="H484" s="378"/>
      <c r="I484" s="382"/>
      <c r="J484" s="379" t="s">
        <v>100</v>
      </c>
      <c r="K484" s="382"/>
      <c r="L484" s="39" t="s">
        <v>100</v>
      </c>
      <c r="M484" s="379" t="s">
        <v>100</v>
      </c>
      <c r="N484" s="382"/>
      <c r="O484" s="41" t="s">
        <v>100</v>
      </c>
      <c r="P484" s="378"/>
      <c r="Q484" s="382"/>
      <c r="R484" s="379" t="s">
        <v>100</v>
      </c>
      <c r="S484" s="381"/>
      <c r="T484" s="382"/>
      <c r="U484" s="37">
        <v>2534.3000000000002</v>
      </c>
    </row>
    <row r="485" spans="1:21" ht="38.85" customHeight="1" x14ac:dyDescent="0.25">
      <c r="A485" s="41" t="s">
        <v>100</v>
      </c>
      <c r="B485" s="39" t="s">
        <v>337</v>
      </c>
      <c r="C485" s="379" t="s">
        <v>336</v>
      </c>
      <c r="D485" s="381"/>
      <c r="E485" s="382"/>
      <c r="F485" s="380" t="s">
        <v>160</v>
      </c>
      <c r="G485" s="382"/>
      <c r="H485" s="383">
        <v>92</v>
      </c>
      <c r="I485" s="382"/>
      <c r="J485" s="383">
        <v>1</v>
      </c>
      <c r="K485" s="382"/>
      <c r="L485" s="37">
        <v>92</v>
      </c>
      <c r="M485" s="378"/>
      <c r="N485" s="382"/>
      <c r="O485" s="39" t="s">
        <v>100</v>
      </c>
      <c r="P485" s="378"/>
      <c r="Q485" s="382"/>
      <c r="R485" s="384" t="s">
        <v>100</v>
      </c>
      <c r="S485" s="381"/>
      <c r="T485" s="382"/>
      <c r="U485" s="37">
        <v>2331.56</v>
      </c>
    </row>
    <row r="486" spans="1:21" ht="38.85" customHeight="1" x14ac:dyDescent="0.25">
      <c r="A486" s="41" t="s">
        <v>100</v>
      </c>
      <c r="B486" s="39" t="s">
        <v>335</v>
      </c>
      <c r="C486" s="379" t="s">
        <v>334</v>
      </c>
      <c r="D486" s="381"/>
      <c r="E486" s="382"/>
      <c r="F486" s="380" t="s">
        <v>160</v>
      </c>
      <c r="G486" s="382"/>
      <c r="H486" s="383">
        <v>46</v>
      </c>
      <c r="I486" s="382"/>
      <c r="J486" s="383">
        <v>1</v>
      </c>
      <c r="K486" s="382"/>
      <c r="L486" s="37">
        <v>46</v>
      </c>
      <c r="M486" s="378"/>
      <c r="N486" s="382"/>
      <c r="O486" s="39" t="s">
        <v>100</v>
      </c>
      <c r="P486" s="378"/>
      <c r="Q486" s="382"/>
      <c r="R486" s="384" t="s">
        <v>100</v>
      </c>
      <c r="S486" s="381"/>
      <c r="T486" s="382"/>
      <c r="U486" s="37">
        <v>1165.78</v>
      </c>
    </row>
    <row r="487" spans="1:21" ht="14.25" customHeight="1" x14ac:dyDescent="0.25">
      <c r="A487" s="36" t="s">
        <v>100</v>
      </c>
      <c r="B487" s="36" t="s">
        <v>100</v>
      </c>
      <c r="C487" s="365" t="s">
        <v>136</v>
      </c>
      <c r="D487" s="381"/>
      <c r="E487" s="381"/>
      <c r="F487" s="381"/>
      <c r="G487" s="381"/>
      <c r="H487" s="381"/>
      <c r="I487" s="381"/>
      <c r="J487" s="381"/>
      <c r="K487" s="381"/>
      <c r="L487" s="382"/>
      <c r="M487" s="385" t="s">
        <v>100</v>
      </c>
      <c r="N487" s="381"/>
      <c r="O487" s="382"/>
      <c r="P487" s="386">
        <v>309608.15000000002</v>
      </c>
      <c r="Q487" s="382"/>
      <c r="R487" s="369"/>
      <c r="S487" s="381"/>
      <c r="T487" s="382"/>
      <c r="U487" s="35">
        <v>8359.42</v>
      </c>
    </row>
    <row r="488" spans="1:21" ht="71.45" customHeight="1" x14ac:dyDescent="0.25">
      <c r="A488" s="44" t="s">
        <v>599</v>
      </c>
      <c r="B488" s="43" t="s">
        <v>598</v>
      </c>
      <c r="C488" s="365" t="s">
        <v>930</v>
      </c>
      <c r="D488" s="381"/>
      <c r="E488" s="382"/>
      <c r="F488" s="367" t="s">
        <v>349</v>
      </c>
      <c r="G488" s="382"/>
      <c r="H488" s="368">
        <v>2.7E-2</v>
      </c>
      <c r="I488" s="382"/>
      <c r="J488" s="368">
        <v>1</v>
      </c>
      <c r="K488" s="382"/>
      <c r="L488" s="35">
        <v>2.7E-2</v>
      </c>
      <c r="M488" s="369"/>
      <c r="N488" s="382"/>
      <c r="O488" s="42"/>
      <c r="P488" s="369"/>
      <c r="Q488" s="382"/>
      <c r="R488" s="369"/>
      <c r="S488" s="381"/>
      <c r="T488" s="382"/>
      <c r="U488" s="38"/>
    </row>
    <row r="489" spans="1:21" ht="50.25" customHeight="1" x14ac:dyDescent="0.25">
      <c r="A489" s="40" t="s">
        <v>100</v>
      </c>
      <c r="B489" s="39" t="s">
        <v>480</v>
      </c>
      <c r="C489" s="379" t="s">
        <v>479</v>
      </c>
      <c r="D489" s="381"/>
      <c r="E489" s="381"/>
      <c r="F489" s="381"/>
      <c r="G489" s="381"/>
      <c r="H489" s="381"/>
      <c r="I489" s="381"/>
      <c r="J489" s="381"/>
      <c r="K489" s="381"/>
      <c r="L489" s="381"/>
      <c r="M489" s="381"/>
      <c r="N489" s="381"/>
      <c r="O489" s="381"/>
      <c r="P489" s="381"/>
      <c r="Q489" s="381"/>
      <c r="R489" s="381"/>
      <c r="S489" s="381"/>
      <c r="T489" s="382"/>
      <c r="U489" s="41" t="s">
        <v>100</v>
      </c>
    </row>
    <row r="490" spans="1:21" ht="14.25" customHeight="1" x14ac:dyDescent="0.25">
      <c r="A490" s="39" t="s">
        <v>100</v>
      </c>
      <c r="B490" s="39" t="s">
        <v>187</v>
      </c>
      <c r="C490" s="379" t="s">
        <v>186</v>
      </c>
      <c r="D490" s="381"/>
      <c r="E490" s="382"/>
      <c r="F490" s="380" t="s">
        <v>179</v>
      </c>
      <c r="G490" s="382"/>
      <c r="H490" s="378"/>
      <c r="I490" s="382"/>
      <c r="J490" s="378"/>
      <c r="K490" s="382"/>
      <c r="L490" s="37">
        <v>0.62534699999999999</v>
      </c>
      <c r="M490" s="378"/>
      <c r="N490" s="382"/>
      <c r="O490" s="39" t="s">
        <v>100</v>
      </c>
      <c r="P490" s="378"/>
      <c r="Q490" s="382"/>
      <c r="R490" s="378"/>
      <c r="S490" s="381"/>
      <c r="T490" s="382"/>
      <c r="U490" s="37">
        <v>286.5</v>
      </c>
    </row>
    <row r="491" spans="1:21" ht="14.25" customHeight="1" x14ac:dyDescent="0.25">
      <c r="A491" s="39" t="s">
        <v>100</v>
      </c>
      <c r="B491" s="39" t="s">
        <v>363</v>
      </c>
      <c r="C491" s="379" t="s">
        <v>362</v>
      </c>
      <c r="D491" s="381"/>
      <c r="E491" s="382"/>
      <c r="F491" s="380" t="s">
        <v>179</v>
      </c>
      <c r="G491" s="382"/>
      <c r="H491" s="383">
        <v>20.14</v>
      </c>
      <c r="I491" s="382"/>
      <c r="J491" s="383">
        <v>1.1499999999999999</v>
      </c>
      <c r="K491" s="382"/>
      <c r="L491" s="37">
        <v>0.62534699999999999</v>
      </c>
      <c r="M491" s="378"/>
      <c r="N491" s="382"/>
      <c r="O491" s="39" t="s">
        <v>100</v>
      </c>
      <c r="P491" s="383">
        <v>458.14</v>
      </c>
      <c r="Q491" s="382"/>
      <c r="R491" s="383">
        <v>1</v>
      </c>
      <c r="S491" s="381"/>
      <c r="T491" s="382"/>
      <c r="U491" s="37">
        <v>286.5</v>
      </c>
    </row>
    <row r="492" spans="1:21" ht="14.25" customHeight="1" x14ac:dyDescent="0.25">
      <c r="A492" s="39" t="s">
        <v>100</v>
      </c>
      <c r="B492" s="39" t="s">
        <v>183</v>
      </c>
      <c r="C492" s="379" t="s">
        <v>182</v>
      </c>
      <c r="D492" s="381"/>
      <c r="E492" s="382"/>
      <c r="F492" s="380" t="s">
        <v>100</v>
      </c>
      <c r="G492" s="382"/>
      <c r="H492" s="378"/>
      <c r="I492" s="382"/>
      <c r="J492" s="378"/>
      <c r="K492" s="382"/>
      <c r="L492" s="38"/>
      <c r="M492" s="378"/>
      <c r="N492" s="382"/>
      <c r="O492" s="39" t="s">
        <v>100</v>
      </c>
      <c r="P492" s="378"/>
      <c r="Q492" s="382"/>
      <c r="R492" s="378"/>
      <c r="S492" s="381"/>
      <c r="T492" s="382"/>
      <c r="U492" s="37">
        <v>2116.17</v>
      </c>
    </row>
    <row r="493" spans="1:21" ht="14.25" customHeight="1" x14ac:dyDescent="0.25">
      <c r="A493" s="39" t="s">
        <v>100</v>
      </c>
      <c r="B493" s="39" t="s">
        <v>181</v>
      </c>
      <c r="C493" s="379" t="s">
        <v>180</v>
      </c>
      <c r="D493" s="381"/>
      <c r="E493" s="382"/>
      <c r="F493" s="380" t="s">
        <v>179</v>
      </c>
      <c r="G493" s="382"/>
      <c r="H493" s="378"/>
      <c r="I493" s="382"/>
      <c r="J493" s="378"/>
      <c r="K493" s="382"/>
      <c r="L493" s="37">
        <v>3.581928</v>
      </c>
      <c r="M493" s="378"/>
      <c r="N493" s="382"/>
      <c r="O493" s="39" t="s">
        <v>100</v>
      </c>
      <c r="P493" s="378"/>
      <c r="Q493" s="382"/>
      <c r="R493" s="378"/>
      <c r="S493" s="381"/>
      <c r="T493" s="382"/>
      <c r="U493" s="37">
        <v>2017.41</v>
      </c>
    </row>
    <row r="494" spans="1:21" ht="18.95" customHeight="1" x14ac:dyDescent="0.25">
      <c r="A494" s="39" t="s">
        <v>100</v>
      </c>
      <c r="B494" s="39" t="s">
        <v>596</v>
      </c>
      <c r="C494" s="379" t="s">
        <v>595</v>
      </c>
      <c r="D494" s="381"/>
      <c r="E494" s="382"/>
      <c r="F494" s="380" t="s">
        <v>218</v>
      </c>
      <c r="G494" s="382"/>
      <c r="H494" s="383">
        <v>115.36</v>
      </c>
      <c r="I494" s="382"/>
      <c r="J494" s="383">
        <v>1.1499999999999999</v>
      </c>
      <c r="K494" s="382"/>
      <c r="L494" s="37">
        <v>3.581928</v>
      </c>
      <c r="M494" s="378"/>
      <c r="N494" s="382"/>
      <c r="O494" s="39" t="s">
        <v>100</v>
      </c>
      <c r="P494" s="383">
        <v>590.79</v>
      </c>
      <c r="Q494" s="382"/>
      <c r="R494" s="378"/>
      <c r="S494" s="381"/>
      <c r="T494" s="382"/>
      <c r="U494" s="37">
        <v>2116.17</v>
      </c>
    </row>
    <row r="495" spans="1:21" ht="14.25" customHeight="1" x14ac:dyDescent="0.25">
      <c r="A495" s="39" t="s">
        <v>100</v>
      </c>
      <c r="B495" s="39" t="s">
        <v>222</v>
      </c>
      <c r="C495" s="379" t="s">
        <v>221</v>
      </c>
      <c r="D495" s="381"/>
      <c r="E495" s="382"/>
      <c r="F495" s="380" t="s">
        <v>179</v>
      </c>
      <c r="G495" s="382"/>
      <c r="H495" s="383">
        <v>115.36</v>
      </c>
      <c r="I495" s="382"/>
      <c r="J495" s="383">
        <v>1.1499999999999999</v>
      </c>
      <c r="K495" s="382"/>
      <c r="L495" s="37">
        <v>3.581928</v>
      </c>
      <c r="M495" s="378"/>
      <c r="N495" s="382"/>
      <c r="O495" s="39" t="s">
        <v>100</v>
      </c>
      <c r="P495" s="383">
        <v>563.22</v>
      </c>
      <c r="Q495" s="382"/>
      <c r="R495" s="383">
        <v>1</v>
      </c>
      <c r="S495" s="381"/>
      <c r="T495" s="382"/>
      <c r="U495" s="37">
        <v>2017.41</v>
      </c>
    </row>
    <row r="496" spans="1:21" ht="14.25" customHeight="1" x14ac:dyDescent="0.25">
      <c r="A496" s="39" t="s">
        <v>100</v>
      </c>
      <c r="B496" s="39" t="s">
        <v>178</v>
      </c>
      <c r="C496" s="379" t="s">
        <v>177</v>
      </c>
      <c r="D496" s="381"/>
      <c r="E496" s="382"/>
      <c r="F496" s="380" t="s">
        <v>100</v>
      </c>
      <c r="G496" s="382"/>
      <c r="H496" s="378"/>
      <c r="I496" s="382"/>
      <c r="J496" s="378"/>
      <c r="K496" s="382"/>
      <c r="L496" s="38"/>
      <c r="M496" s="378"/>
      <c r="N496" s="382"/>
      <c r="O496" s="39" t="s">
        <v>100</v>
      </c>
      <c r="P496" s="378"/>
      <c r="Q496" s="382"/>
      <c r="R496" s="378"/>
      <c r="S496" s="381"/>
      <c r="T496" s="382"/>
      <c r="U496" s="37">
        <v>0</v>
      </c>
    </row>
    <row r="497" spans="1:21" ht="14.25" customHeight="1" x14ac:dyDescent="0.25">
      <c r="A497" s="39" t="s">
        <v>100</v>
      </c>
      <c r="B497" s="39" t="s">
        <v>100</v>
      </c>
      <c r="C497" s="365" t="s">
        <v>166</v>
      </c>
      <c r="D497" s="381"/>
      <c r="E497" s="382"/>
      <c r="F497" s="380" t="s">
        <v>100</v>
      </c>
      <c r="G497" s="382"/>
      <c r="H497" s="378"/>
      <c r="I497" s="382"/>
      <c r="J497" s="378"/>
      <c r="K497" s="382"/>
      <c r="L497" s="38"/>
      <c r="M497" s="378"/>
      <c r="N497" s="382"/>
      <c r="O497" s="39" t="s">
        <v>100</v>
      </c>
      <c r="P497" s="378"/>
      <c r="Q497" s="382"/>
      <c r="R497" s="378"/>
      <c r="S497" s="381"/>
      <c r="T497" s="382"/>
      <c r="U497" s="35">
        <v>4420.08</v>
      </c>
    </row>
    <row r="498" spans="1:21" ht="14.25" customHeight="1" x14ac:dyDescent="0.25">
      <c r="A498" s="41" t="s">
        <v>100</v>
      </c>
      <c r="B498" s="41" t="s">
        <v>100</v>
      </c>
      <c r="C498" s="379" t="s">
        <v>165</v>
      </c>
      <c r="D498" s="381"/>
      <c r="E498" s="382"/>
      <c r="F498" s="380" t="s">
        <v>100</v>
      </c>
      <c r="G498" s="382"/>
      <c r="H498" s="378"/>
      <c r="I498" s="382"/>
      <c r="J498" s="379" t="s">
        <v>100</v>
      </c>
      <c r="K498" s="382"/>
      <c r="L498" s="39" t="s">
        <v>100</v>
      </c>
      <c r="M498" s="379" t="s">
        <v>100</v>
      </c>
      <c r="N498" s="382"/>
      <c r="O498" s="41" t="s">
        <v>100</v>
      </c>
      <c r="P498" s="378"/>
      <c r="Q498" s="382"/>
      <c r="R498" s="379" t="s">
        <v>100</v>
      </c>
      <c r="S498" s="381"/>
      <c r="T498" s="382"/>
      <c r="U498" s="37">
        <v>2303.91</v>
      </c>
    </row>
    <row r="499" spans="1:21" ht="38.85" customHeight="1" x14ac:dyDescent="0.25">
      <c r="A499" s="41" t="s">
        <v>100</v>
      </c>
      <c r="B499" s="39" t="s">
        <v>337</v>
      </c>
      <c r="C499" s="379" t="s">
        <v>336</v>
      </c>
      <c r="D499" s="381"/>
      <c r="E499" s="382"/>
      <c r="F499" s="380" t="s">
        <v>160</v>
      </c>
      <c r="G499" s="382"/>
      <c r="H499" s="383">
        <v>92</v>
      </c>
      <c r="I499" s="382"/>
      <c r="J499" s="383">
        <v>1</v>
      </c>
      <c r="K499" s="382"/>
      <c r="L499" s="37">
        <v>92</v>
      </c>
      <c r="M499" s="378"/>
      <c r="N499" s="382"/>
      <c r="O499" s="39" t="s">
        <v>100</v>
      </c>
      <c r="P499" s="378"/>
      <c r="Q499" s="382"/>
      <c r="R499" s="384" t="s">
        <v>100</v>
      </c>
      <c r="S499" s="381"/>
      <c r="T499" s="382"/>
      <c r="U499" s="37">
        <v>2119.6</v>
      </c>
    </row>
    <row r="500" spans="1:21" ht="38.85" customHeight="1" x14ac:dyDescent="0.25">
      <c r="A500" s="41" t="s">
        <v>100</v>
      </c>
      <c r="B500" s="39" t="s">
        <v>335</v>
      </c>
      <c r="C500" s="379" t="s">
        <v>334</v>
      </c>
      <c r="D500" s="381"/>
      <c r="E500" s="382"/>
      <c r="F500" s="380" t="s">
        <v>160</v>
      </c>
      <c r="G500" s="382"/>
      <c r="H500" s="383">
        <v>46</v>
      </c>
      <c r="I500" s="382"/>
      <c r="J500" s="383">
        <v>1</v>
      </c>
      <c r="K500" s="382"/>
      <c r="L500" s="37">
        <v>46</v>
      </c>
      <c r="M500" s="378"/>
      <c r="N500" s="382"/>
      <c r="O500" s="39" t="s">
        <v>100</v>
      </c>
      <c r="P500" s="378"/>
      <c r="Q500" s="382"/>
      <c r="R500" s="384" t="s">
        <v>100</v>
      </c>
      <c r="S500" s="381"/>
      <c r="T500" s="382"/>
      <c r="U500" s="37">
        <v>1059.8</v>
      </c>
    </row>
    <row r="501" spans="1:21" ht="14.25" customHeight="1" x14ac:dyDescent="0.25">
      <c r="A501" s="36" t="s">
        <v>100</v>
      </c>
      <c r="B501" s="36" t="s">
        <v>100</v>
      </c>
      <c r="C501" s="365" t="s">
        <v>136</v>
      </c>
      <c r="D501" s="381"/>
      <c r="E501" s="381"/>
      <c r="F501" s="381"/>
      <c r="G501" s="381"/>
      <c r="H501" s="381"/>
      <c r="I501" s="381"/>
      <c r="J501" s="381"/>
      <c r="K501" s="381"/>
      <c r="L501" s="382"/>
      <c r="M501" s="385" t="s">
        <v>100</v>
      </c>
      <c r="N501" s="381"/>
      <c r="O501" s="382"/>
      <c r="P501" s="386">
        <v>281462.21999999997</v>
      </c>
      <c r="Q501" s="382"/>
      <c r="R501" s="369"/>
      <c r="S501" s="381"/>
      <c r="T501" s="382"/>
      <c r="U501" s="35">
        <v>7599.48</v>
      </c>
    </row>
    <row r="502" spans="1:21" ht="137.1" customHeight="1" x14ac:dyDescent="0.25">
      <c r="A502" s="44" t="s">
        <v>594</v>
      </c>
      <c r="B502" s="43" t="s">
        <v>370</v>
      </c>
      <c r="C502" s="365" t="s">
        <v>929</v>
      </c>
      <c r="D502" s="381"/>
      <c r="E502" s="382"/>
      <c r="F502" s="367" t="s">
        <v>343</v>
      </c>
      <c r="G502" s="382"/>
      <c r="H502" s="368">
        <v>0.27</v>
      </c>
      <c r="I502" s="382"/>
      <c r="J502" s="368">
        <v>1</v>
      </c>
      <c r="K502" s="382"/>
      <c r="L502" s="35">
        <v>0.27</v>
      </c>
      <c r="M502" s="369"/>
      <c r="N502" s="382"/>
      <c r="O502" s="42"/>
      <c r="P502" s="369"/>
      <c r="Q502" s="382"/>
      <c r="R502" s="369"/>
      <c r="S502" s="381"/>
      <c r="T502" s="382"/>
      <c r="U502" s="38"/>
    </row>
    <row r="503" spans="1:21" ht="50.25" customHeight="1" x14ac:dyDescent="0.25">
      <c r="A503" s="40" t="s">
        <v>100</v>
      </c>
      <c r="B503" s="39" t="s">
        <v>480</v>
      </c>
      <c r="C503" s="379" t="s">
        <v>479</v>
      </c>
      <c r="D503" s="381"/>
      <c r="E503" s="381"/>
      <c r="F503" s="381"/>
      <c r="G503" s="381"/>
      <c r="H503" s="381"/>
      <c r="I503" s="381"/>
      <c r="J503" s="381"/>
      <c r="K503" s="381"/>
      <c r="L503" s="381"/>
      <c r="M503" s="381"/>
      <c r="N503" s="381"/>
      <c r="O503" s="381"/>
      <c r="P503" s="381"/>
      <c r="Q503" s="381"/>
      <c r="R503" s="381"/>
      <c r="S503" s="381"/>
      <c r="T503" s="382"/>
      <c r="U503" s="41" t="s">
        <v>100</v>
      </c>
    </row>
    <row r="504" spans="1:21" ht="28.35" customHeight="1" x14ac:dyDescent="0.25">
      <c r="A504" s="40" t="s">
        <v>100</v>
      </c>
      <c r="B504" s="39" t="s">
        <v>588</v>
      </c>
      <c r="C504" s="379" t="s">
        <v>587</v>
      </c>
      <c r="D504" s="381"/>
      <c r="E504" s="381"/>
      <c r="F504" s="381"/>
      <c r="G504" s="381"/>
      <c r="H504" s="381"/>
      <c r="I504" s="381"/>
      <c r="J504" s="381"/>
      <c r="K504" s="381"/>
      <c r="L504" s="381"/>
      <c r="M504" s="381"/>
      <c r="N504" s="381"/>
      <c r="O504" s="381"/>
      <c r="P504" s="381"/>
      <c r="Q504" s="381"/>
      <c r="R504" s="381"/>
      <c r="S504" s="381"/>
      <c r="T504" s="382"/>
      <c r="U504" s="41" t="s">
        <v>100</v>
      </c>
    </row>
    <row r="505" spans="1:21" ht="38.85" customHeight="1" x14ac:dyDescent="0.25">
      <c r="A505" s="40" t="s">
        <v>100</v>
      </c>
      <c r="B505" s="39" t="s">
        <v>590</v>
      </c>
      <c r="C505" s="379" t="s">
        <v>589</v>
      </c>
      <c r="D505" s="381"/>
      <c r="E505" s="381"/>
      <c r="F505" s="381"/>
      <c r="G505" s="381"/>
      <c r="H505" s="381"/>
      <c r="I505" s="381"/>
      <c r="J505" s="381"/>
      <c r="K505" s="381"/>
      <c r="L505" s="381"/>
      <c r="M505" s="381"/>
      <c r="N505" s="381"/>
      <c r="O505" s="381"/>
      <c r="P505" s="381"/>
      <c r="Q505" s="381"/>
      <c r="R505" s="381"/>
      <c r="S505" s="381"/>
      <c r="T505" s="382"/>
      <c r="U505" s="41" t="s">
        <v>100</v>
      </c>
    </row>
    <row r="506" spans="1:21" ht="14.25" customHeight="1" x14ac:dyDescent="0.25">
      <c r="A506" s="39" t="s">
        <v>100</v>
      </c>
      <c r="B506" s="39" t="s">
        <v>187</v>
      </c>
      <c r="C506" s="379" t="s">
        <v>186</v>
      </c>
      <c r="D506" s="381"/>
      <c r="E506" s="382"/>
      <c r="F506" s="380" t="s">
        <v>179</v>
      </c>
      <c r="G506" s="382"/>
      <c r="H506" s="378"/>
      <c r="I506" s="382"/>
      <c r="J506" s="378"/>
      <c r="K506" s="382"/>
      <c r="L506" s="37">
        <v>65.987459999999999</v>
      </c>
      <c r="M506" s="378"/>
      <c r="N506" s="382"/>
      <c r="O506" s="39" t="s">
        <v>100</v>
      </c>
      <c r="P506" s="378"/>
      <c r="Q506" s="382"/>
      <c r="R506" s="378"/>
      <c r="S506" s="381"/>
      <c r="T506" s="382"/>
      <c r="U506" s="37">
        <v>30231.49</v>
      </c>
    </row>
    <row r="507" spans="1:21" ht="14.25" customHeight="1" x14ac:dyDescent="0.25">
      <c r="A507" s="39" t="s">
        <v>100</v>
      </c>
      <c r="B507" s="39" t="s">
        <v>363</v>
      </c>
      <c r="C507" s="379" t="s">
        <v>362</v>
      </c>
      <c r="D507" s="381"/>
      <c r="E507" s="382"/>
      <c r="F507" s="380" t="s">
        <v>179</v>
      </c>
      <c r="G507" s="382"/>
      <c r="H507" s="383">
        <v>154</v>
      </c>
      <c r="I507" s="382"/>
      <c r="J507" s="383">
        <v>1.587</v>
      </c>
      <c r="K507" s="382"/>
      <c r="L507" s="37">
        <v>65.987459999999999</v>
      </c>
      <c r="M507" s="378"/>
      <c r="N507" s="382"/>
      <c r="O507" s="39" t="s">
        <v>100</v>
      </c>
      <c r="P507" s="383">
        <v>458.14</v>
      </c>
      <c r="Q507" s="382"/>
      <c r="R507" s="383">
        <v>1</v>
      </c>
      <c r="S507" s="381"/>
      <c r="T507" s="382"/>
      <c r="U507" s="37">
        <v>30231.49</v>
      </c>
    </row>
    <row r="508" spans="1:21" ht="14.25" customHeight="1" x14ac:dyDescent="0.25">
      <c r="A508" s="39" t="s">
        <v>100</v>
      </c>
      <c r="B508" s="39" t="s">
        <v>183</v>
      </c>
      <c r="C508" s="379" t="s">
        <v>182</v>
      </c>
      <c r="D508" s="381"/>
      <c r="E508" s="382"/>
      <c r="F508" s="380" t="s">
        <v>100</v>
      </c>
      <c r="G508" s="382"/>
      <c r="H508" s="378"/>
      <c r="I508" s="382"/>
      <c r="J508" s="378"/>
      <c r="K508" s="382"/>
      <c r="L508" s="38"/>
      <c r="M508" s="378"/>
      <c r="N508" s="382"/>
      <c r="O508" s="39" t="s">
        <v>100</v>
      </c>
      <c r="P508" s="378"/>
      <c r="Q508" s="382"/>
      <c r="R508" s="378"/>
      <c r="S508" s="381"/>
      <c r="T508" s="382"/>
      <c r="U508" s="37">
        <v>0</v>
      </c>
    </row>
    <row r="509" spans="1:21" ht="14.25" customHeight="1" x14ac:dyDescent="0.25">
      <c r="A509" s="39" t="s">
        <v>100</v>
      </c>
      <c r="B509" s="39" t="s">
        <v>181</v>
      </c>
      <c r="C509" s="379" t="s">
        <v>180</v>
      </c>
      <c r="D509" s="381"/>
      <c r="E509" s="382"/>
      <c r="F509" s="380" t="s">
        <v>179</v>
      </c>
      <c r="G509" s="382"/>
      <c r="H509" s="378"/>
      <c r="I509" s="382"/>
      <c r="J509" s="378"/>
      <c r="K509" s="382"/>
      <c r="L509" s="38"/>
      <c r="M509" s="378"/>
      <c r="N509" s="382"/>
      <c r="O509" s="39" t="s">
        <v>100</v>
      </c>
      <c r="P509" s="378"/>
      <c r="Q509" s="382"/>
      <c r="R509" s="378"/>
      <c r="S509" s="381"/>
      <c r="T509" s="382"/>
      <c r="U509" s="37">
        <v>0</v>
      </c>
    </row>
    <row r="510" spans="1:21" ht="14.25" customHeight="1" x14ac:dyDescent="0.25">
      <c r="A510" s="39" t="s">
        <v>100</v>
      </c>
      <c r="B510" s="39" t="s">
        <v>178</v>
      </c>
      <c r="C510" s="379" t="s">
        <v>177</v>
      </c>
      <c r="D510" s="381"/>
      <c r="E510" s="382"/>
      <c r="F510" s="380" t="s">
        <v>100</v>
      </c>
      <c r="G510" s="382"/>
      <c r="H510" s="378"/>
      <c r="I510" s="382"/>
      <c r="J510" s="378"/>
      <c r="K510" s="382"/>
      <c r="L510" s="38"/>
      <c r="M510" s="378"/>
      <c r="N510" s="382"/>
      <c r="O510" s="39" t="s">
        <v>100</v>
      </c>
      <c r="P510" s="378"/>
      <c r="Q510" s="382"/>
      <c r="R510" s="378"/>
      <c r="S510" s="381"/>
      <c r="T510" s="382"/>
      <c r="U510" s="37">
        <v>0</v>
      </c>
    </row>
    <row r="511" spans="1:21" ht="14.25" customHeight="1" x14ac:dyDescent="0.25">
      <c r="A511" s="39" t="s">
        <v>100</v>
      </c>
      <c r="B511" s="39" t="s">
        <v>100</v>
      </c>
      <c r="C511" s="365" t="s">
        <v>166</v>
      </c>
      <c r="D511" s="381"/>
      <c r="E511" s="382"/>
      <c r="F511" s="380" t="s">
        <v>100</v>
      </c>
      <c r="G511" s="382"/>
      <c r="H511" s="378"/>
      <c r="I511" s="382"/>
      <c r="J511" s="378"/>
      <c r="K511" s="382"/>
      <c r="L511" s="38"/>
      <c r="M511" s="378"/>
      <c r="N511" s="382"/>
      <c r="O511" s="39" t="s">
        <v>100</v>
      </c>
      <c r="P511" s="378"/>
      <c r="Q511" s="382"/>
      <c r="R511" s="378"/>
      <c r="S511" s="381"/>
      <c r="T511" s="382"/>
      <c r="U511" s="35">
        <v>30231.49</v>
      </c>
    </row>
    <row r="512" spans="1:21" ht="14.25" customHeight="1" x14ac:dyDescent="0.25">
      <c r="A512" s="41" t="s">
        <v>100</v>
      </c>
      <c r="B512" s="41" t="s">
        <v>100</v>
      </c>
      <c r="C512" s="379" t="s">
        <v>165</v>
      </c>
      <c r="D512" s="381"/>
      <c r="E512" s="382"/>
      <c r="F512" s="380" t="s">
        <v>100</v>
      </c>
      <c r="G512" s="382"/>
      <c r="H512" s="378"/>
      <c r="I512" s="382"/>
      <c r="J512" s="379" t="s">
        <v>100</v>
      </c>
      <c r="K512" s="382"/>
      <c r="L512" s="39" t="s">
        <v>100</v>
      </c>
      <c r="M512" s="379" t="s">
        <v>100</v>
      </c>
      <c r="N512" s="382"/>
      <c r="O512" s="41" t="s">
        <v>100</v>
      </c>
      <c r="P512" s="378"/>
      <c r="Q512" s="382"/>
      <c r="R512" s="379" t="s">
        <v>100</v>
      </c>
      <c r="S512" s="381"/>
      <c r="T512" s="382"/>
      <c r="U512" s="37">
        <v>30231.49</v>
      </c>
    </row>
    <row r="513" spans="1:21" ht="28.35" customHeight="1" x14ac:dyDescent="0.25">
      <c r="A513" s="41" t="s">
        <v>100</v>
      </c>
      <c r="B513" s="39" t="s">
        <v>355</v>
      </c>
      <c r="C513" s="379" t="s">
        <v>354</v>
      </c>
      <c r="D513" s="381"/>
      <c r="E513" s="382"/>
      <c r="F513" s="380" t="s">
        <v>160</v>
      </c>
      <c r="G513" s="382"/>
      <c r="H513" s="383">
        <v>89</v>
      </c>
      <c r="I513" s="382"/>
      <c r="J513" s="383">
        <v>1</v>
      </c>
      <c r="K513" s="382"/>
      <c r="L513" s="37">
        <v>89</v>
      </c>
      <c r="M513" s="378"/>
      <c r="N513" s="382"/>
      <c r="O513" s="39" t="s">
        <v>100</v>
      </c>
      <c r="P513" s="378"/>
      <c r="Q513" s="382"/>
      <c r="R513" s="384" t="s">
        <v>100</v>
      </c>
      <c r="S513" s="381"/>
      <c r="T513" s="382"/>
      <c r="U513" s="37">
        <v>26906.03</v>
      </c>
    </row>
    <row r="514" spans="1:21" ht="28.35" customHeight="1" x14ac:dyDescent="0.25">
      <c r="A514" s="41" t="s">
        <v>100</v>
      </c>
      <c r="B514" s="39" t="s">
        <v>353</v>
      </c>
      <c r="C514" s="379" t="s">
        <v>352</v>
      </c>
      <c r="D514" s="381"/>
      <c r="E514" s="382"/>
      <c r="F514" s="380" t="s">
        <v>160</v>
      </c>
      <c r="G514" s="382"/>
      <c r="H514" s="383">
        <v>40</v>
      </c>
      <c r="I514" s="382"/>
      <c r="J514" s="383">
        <v>1</v>
      </c>
      <c r="K514" s="382"/>
      <c r="L514" s="37">
        <v>40</v>
      </c>
      <c r="M514" s="378"/>
      <c r="N514" s="382"/>
      <c r="O514" s="39" t="s">
        <v>100</v>
      </c>
      <c r="P514" s="378"/>
      <c r="Q514" s="382"/>
      <c r="R514" s="384" t="s">
        <v>100</v>
      </c>
      <c r="S514" s="381"/>
      <c r="T514" s="382"/>
      <c r="U514" s="37">
        <v>12092.6</v>
      </c>
    </row>
    <row r="515" spans="1:21" ht="14.25" customHeight="1" x14ac:dyDescent="0.25">
      <c r="A515" s="36" t="s">
        <v>100</v>
      </c>
      <c r="B515" s="36" t="s">
        <v>100</v>
      </c>
      <c r="C515" s="365" t="s">
        <v>136</v>
      </c>
      <c r="D515" s="381"/>
      <c r="E515" s="381"/>
      <c r="F515" s="381"/>
      <c r="G515" s="381"/>
      <c r="H515" s="381"/>
      <c r="I515" s="381"/>
      <c r="J515" s="381"/>
      <c r="K515" s="381"/>
      <c r="L515" s="382"/>
      <c r="M515" s="385" t="s">
        <v>100</v>
      </c>
      <c r="N515" s="381"/>
      <c r="O515" s="382"/>
      <c r="P515" s="386">
        <v>256407.85</v>
      </c>
      <c r="Q515" s="382"/>
      <c r="R515" s="369"/>
      <c r="S515" s="381"/>
      <c r="T515" s="382"/>
      <c r="U515" s="35">
        <v>69230.12</v>
      </c>
    </row>
    <row r="516" spans="1:21" ht="114.75" customHeight="1" x14ac:dyDescent="0.25">
      <c r="A516" s="44" t="s">
        <v>592</v>
      </c>
      <c r="B516" s="43" t="s">
        <v>370</v>
      </c>
      <c r="C516" s="365" t="s">
        <v>928</v>
      </c>
      <c r="D516" s="381"/>
      <c r="E516" s="382"/>
      <c r="F516" s="367" t="s">
        <v>343</v>
      </c>
      <c r="G516" s="382"/>
      <c r="H516" s="368">
        <v>0.27</v>
      </c>
      <c r="I516" s="382"/>
      <c r="J516" s="368">
        <v>1</v>
      </c>
      <c r="K516" s="382"/>
      <c r="L516" s="35">
        <v>0.27</v>
      </c>
      <c r="M516" s="369"/>
      <c r="N516" s="382"/>
      <c r="O516" s="42"/>
      <c r="P516" s="369"/>
      <c r="Q516" s="382"/>
      <c r="R516" s="369"/>
      <c r="S516" s="381"/>
      <c r="T516" s="382"/>
      <c r="U516" s="38"/>
    </row>
    <row r="517" spans="1:21" ht="38.85" customHeight="1" x14ac:dyDescent="0.25">
      <c r="A517" s="40" t="s">
        <v>100</v>
      </c>
      <c r="B517" s="39" t="s">
        <v>590</v>
      </c>
      <c r="C517" s="379" t="s">
        <v>589</v>
      </c>
      <c r="D517" s="381"/>
      <c r="E517" s="381"/>
      <c r="F517" s="381"/>
      <c r="G517" s="381"/>
      <c r="H517" s="381"/>
      <c r="I517" s="381"/>
      <c r="J517" s="381"/>
      <c r="K517" s="381"/>
      <c r="L517" s="381"/>
      <c r="M517" s="381"/>
      <c r="N517" s="381"/>
      <c r="O517" s="381"/>
      <c r="P517" s="381"/>
      <c r="Q517" s="381"/>
      <c r="R517" s="381"/>
      <c r="S517" s="381"/>
      <c r="T517" s="382"/>
      <c r="U517" s="41" t="s">
        <v>100</v>
      </c>
    </row>
    <row r="518" spans="1:21" ht="28.35" customHeight="1" x14ac:dyDescent="0.25">
      <c r="A518" s="40" t="s">
        <v>100</v>
      </c>
      <c r="B518" s="39" t="s">
        <v>588</v>
      </c>
      <c r="C518" s="379" t="s">
        <v>587</v>
      </c>
      <c r="D518" s="381"/>
      <c r="E518" s="381"/>
      <c r="F518" s="381"/>
      <c r="G518" s="381"/>
      <c r="H518" s="381"/>
      <c r="I518" s="381"/>
      <c r="J518" s="381"/>
      <c r="K518" s="381"/>
      <c r="L518" s="381"/>
      <c r="M518" s="381"/>
      <c r="N518" s="381"/>
      <c r="O518" s="381"/>
      <c r="P518" s="381"/>
      <c r="Q518" s="381"/>
      <c r="R518" s="381"/>
      <c r="S518" s="381"/>
      <c r="T518" s="382"/>
      <c r="U518" s="41" t="s">
        <v>100</v>
      </c>
    </row>
    <row r="519" spans="1:21" ht="14.25" customHeight="1" x14ac:dyDescent="0.25">
      <c r="A519" s="39" t="s">
        <v>100</v>
      </c>
      <c r="B519" s="39" t="s">
        <v>187</v>
      </c>
      <c r="C519" s="379" t="s">
        <v>186</v>
      </c>
      <c r="D519" s="381"/>
      <c r="E519" s="382"/>
      <c r="F519" s="380" t="s">
        <v>179</v>
      </c>
      <c r="G519" s="382"/>
      <c r="H519" s="378"/>
      <c r="I519" s="382"/>
      <c r="J519" s="378"/>
      <c r="K519" s="382"/>
      <c r="L519" s="37">
        <v>57.380400000000002</v>
      </c>
      <c r="M519" s="378"/>
      <c r="N519" s="382"/>
      <c r="O519" s="39" t="s">
        <v>100</v>
      </c>
      <c r="P519" s="378"/>
      <c r="Q519" s="382"/>
      <c r="R519" s="378"/>
      <c r="S519" s="381"/>
      <c r="T519" s="382"/>
      <c r="U519" s="37">
        <v>26288.26</v>
      </c>
    </row>
    <row r="520" spans="1:21" ht="14.25" customHeight="1" x14ac:dyDescent="0.25">
      <c r="A520" s="39" t="s">
        <v>100</v>
      </c>
      <c r="B520" s="39" t="s">
        <v>363</v>
      </c>
      <c r="C520" s="379" t="s">
        <v>362</v>
      </c>
      <c r="D520" s="381"/>
      <c r="E520" s="382"/>
      <c r="F520" s="380" t="s">
        <v>179</v>
      </c>
      <c r="G520" s="382"/>
      <c r="H520" s="383">
        <v>154</v>
      </c>
      <c r="I520" s="382"/>
      <c r="J520" s="383">
        <v>1.38</v>
      </c>
      <c r="K520" s="382"/>
      <c r="L520" s="37">
        <v>57.380400000000002</v>
      </c>
      <c r="M520" s="378"/>
      <c r="N520" s="382"/>
      <c r="O520" s="39" t="s">
        <v>100</v>
      </c>
      <c r="P520" s="383">
        <v>458.14</v>
      </c>
      <c r="Q520" s="382"/>
      <c r="R520" s="383">
        <v>1</v>
      </c>
      <c r="S520" s="381"/>
      <c r="T520" s="382"/>
      <c r="U520" s="37">
        <v>26288.26</v>
      </c>
    </row>
    <row r="521" spans="1:21" ht="14.25" customHeight="1" x14ac:dyDescent="0.25">
      <c r="A521" s="39" t="s">
        <v>100</v>
      </c>
      <c r="B521" s="39" t="s">
        <v>183</v>
      </c>
      <c r="C521" s="379" t="s">
        <v>182</v>
      </c>
      <c r="D521" s="381"/>
      <c r="E521" s="382"/>
      <c r="F521" s="380" t="s">
        <v>100</v>
      </c>
      <c r="G521" s="382"/>
      <c r="H521" s="378"/>
      <c r="I521" s="382"/>
      <c r="J521" s="378"/>
      <c r="K521" s="382"/>
      <c r="L521" s="38"/>
      <c r="M521" s="378"/>
      <c r="N521" s="382"/>
      <c r="O521" s="39" t="s">
        <v>100</v>
      </c>
      <c r="P521" s="378"/>
      <c r="Q521" s="382"/>
      <c r="R521" s="378"/>
      <c r="S521" s="381"/>
      <c r="T521" s="382"/>
      <c r="U521" s="37">
        <v>0</v>
      </c>
    </row>
    <row r="522" spans="1:21" ht="14.25" customHeight="1" x14ac:dyDescent="0.25">
      <c r="A522" s="39" t="s">
        <v>100</v>
      </c>
      <c r="B522" s="39" t="s">
        <v>181</v>
      </c>
      <c r="C522" s="379" t="s">
        <v>180</v>
      </c>
      <c r="D522" s="381"/>
      <c r="E522" s="382"/>
      <c r="F522" s="380" t="s">
        <v>179</v>
      </c>
      <c r="G522" s="382"/>
      <c r="H522" s="378"/>
      <c r="I522" s="382"/>
      <c r="J522" s="378"/>
      <c r="K522" s="382"/>
      <c r="L522" s="38"/>
      <c r="M522" s="378"/>
      <c r="N522" s="382"/>
      <c r="O522" s="39" t="s">
        <v>100</v>
      </c>
      <c r="P522" s="378"/>
      <c r="Q522" s="382"/>
      <c r="R522" s="378"/>
      <c r="S522" s="381"/>
      <c r="T522" s="382"/>
      <c r="U522" s="37">
        <v>0</v>
      </c>
    </row>
    <row r="523" spans="1:21" ht="14.25" customHeight="1" x14ac:dyDescent="0.25">
      <c r="A523" s="39" t="s">
        <v>100</v>
      </c>
      <c r="B523" s="39" t="s">
        <v>178</v>
      </c>
      <c r="C523" s="379" t="s">
        <v>177</v>
      </c>
      <c r="D523" s="381"/>
      <c r="E523" s="382"/>
      <c r="F523" s="380" t="s">
        <v>100</v>
      </c>
      <c r="G523" s="382"/>
      <c r="H523" s="378"/>
      <c r="I523" s="382"/>
      <c r="J523" s="378"/>
      <c r="K523" s="382"/>
      <c r="L523" s="38"/>
      <c r="M523" s="378"/>
      <c r="N523" s="382"/>
      <c r="O523" s="39" t="s">
        <v>100</v>
      </c>
      <c r="P523" s="378"/>
      <c r="Q523" s="382"/>
      <c r="R523" s="378"/>
      <c r="S523" s="381"/>
      <c r="T523" s="382"/>
      <c r="U523" s="37">
        <v>0</v>
      </c>
    </row>
    <row r="524" spans="1:21" ht="14.25" customHeight="1" x14ac:dyDescent="0.25">
      <c r="A524" s="39" t="s">
        <v>100</v>
      </c>
      <c r="B524" s="39" t="s">
        <v>100</v>
      </c>
      <c r="C524" s="365" t="s">
        <v>166</v>
      </c>
      <c r="D524" s="381"/>
      <c r="E524" s="382"/>
      <c r="F524" s="380" t="s">
        <v>100</v>
      </c>
      <c r="G524" s="382"/>
      <c r="H524" s="378"/>
      <c r="I524" s="382"/>
      <c r="J524" s="378"/>
      <c r="K524" s="382"/>
      <c r="L524" s="38"/>
      <c r="M524" s="378"/>
      <c r="N524" s="382"/>
      <c r="O524" s="39" t="s">
        <v>100</v>
      </c>
      <c r="P524" s="378"/>
      <c r="Q524" s="382"/>
      <c r="R524" s="378"/>
      <c r="S524" s="381"/>
      <c r="T524" s="382"/>
      <c r="U524" s="35">
        <v>26288.26</v>
      </c>
    </row>
    <row r="525" spans="1:21" ht="14.25" customHeight="1" x14ac:dyDescent="0.25">
      <c r="A525" s="41" t="s">
        <v>100</v>
      </c>
      <c r="B525" s="41" t="s">
        <v>100</v>
      </c>
      <c r="C525" s="379" t="s">
        <v>165</v>
      </c>
      <c r="D525" s="381"/>
      <c r="E525" s="382"/>
      <c r="F525" s="380" t="s">
        <v>100</v>
      </c>
      <c r="G525" s="382"/>
      <c r="H525" s="378"/>
      <c r="I525" s="382"/>
      <c r="J525" s="379" t="s">
        <v>100</v>
      </c>
      <c r="K525" s="382"/>
      <c r="L525" s="39" t="s">
        <v>100</v>
      </c>
      <c r="M525" s="379" t="s">
        <v>100</v>
      </c>
      <c r="N525" s="382"/>
      <c r="O525" s="41" t="s">
        <v>100</v>
      </c>
      <c r="P525" s="378"/>
      <c r="Q525" s="382"/>
      <c r="R525" s="379" t="s">
        <v>100</v>
      </c>
      <c r="S525" s="381"/>
      <c r="T525" s="382"/>
      <c r="U525" s="37">
        <v>26288.26</v>
      </c>
    </row>
    <row r="526" spans="1:21" ht="28.35" customHeight="1" x14ac:dyDescent="0.25">
      <c r="A526" s="41" t="s">
        <v>100</v>
      </c>
      <c r="B526" s="39" t="s">
        <v>355</v>
      </c>
      <c r="C526" s="379" t="s">
        <v>354</v>
      </c>
      <c r="D526" s="381"/>
      <c r="E526" s="382"/>
      <c r="F526" s="380" t="s">
        <v>160</v>
      </c>
      <c r="G526" s="382"/>
      <c r="H526" s="383">
        <v>89</v>
      </c>
      <c r="I526" s="382"/>
      <c r="J526" s="383">
        <v>1</v>
      </c>
      <c r="K526" s="382"/>
      <c r="L526" s="37">
        <v>89</v>
      </c>
      <c r="M526" s="378"/>
      <c r="N526" s="382"/>
      <c r="O526" s="39" t="s">
        <v>100</v>
      </c>
      <c r="P526" s="378"/>
      <c r="Q526" s="382"/>
      <c r="R526" s="384" t="s">
        <v>100</v>
      </c>
      <c r="S526" s="381"/>
      <c r="T526" s="382"/>
      <c r="U526" s="37">
        <v>23396.55</v>
      </c>
    </row>
    <row r="527" spans="1:21" ht="28.35" customHeight="1" x14ac:dyDescent="0.25">
      <c r="A527" s="41" t="s">
        <v>100</v>
      </c>
      <c r="B527" s="39" t="s">
        <v>353</v>
      </c>
      <c r="C527" s="379" t="s">
        <v>352</v>
      </c>
      <c r="D527" s="381"/>
      <c r="E527" s="382"/>
      <c r="F527" s="380" t="s">
        <v>160</v>
      </c>
      <c r="G527" s="382"/>
      <c r="H527" s="383">
        <v>40</v>
      </c>
      <c r="I527" s="382"/>
      <c r="J527" s="383">
        <v>1</v>
      </c>
      <c r="K527" s="382"/>
      <c r="L527" s="37">
        <v>40</v>
      </c>
      <c r="M527" s="378"/>
      <c r="N527" s="382"/>
      <c r="O527" s="39" t="s">
        <v>100</v>
      </c>
      <c r="P527" s="378"/>
      <c r="Q527" s="382"/>
      <c r="R527" s="384" t="s">
        <v>100</v>
      </c>
      <c r="S527" s="381"/>
      <c r="T527" s="382"/>
      <c r="U527" s="37">
        <v>10515.3</v>
      </c>
    </row>
    <row r="528" spans="1:21" ht="14.25" customHeight="1" x14ac:dyDescent="0.25">
      <c r="A528" s="36" t="s">
        <v>100</v>
      </c>
      <c r="B528" s="36" t="s">
        <v>100</v>
      </c>
      <c r="C528" s="365" t="s">
        <v>136</v>
      </c>
      <c r="D528" s="381"/>
      <c r="E528" s="381"/>
      <c r="F528" s="381"/>
      <c r="G528" s="381"/>
      <c r="H528" s="381"/>
      <c r="I528" s="381"/>
      <c r="J528" s="381"/>
      <c r="K528" s="381"/>
      <c r="L528" s="382"/>
      <c r="M528" s="385" t="s">
        <v>100</v>
      </c>
      <c r="N528" s="381"/>
      <c r="O528" s="382"/>
      <c r="P528" s="386">
        <v>222963.37</v>
      </c>
      <c r="Q528" s="382"/>
      <c r="R528" s="369"/>
      <c r="S528" s="381"/>
      <c r="T528" s="382"/>
      <c r="U528" s="35">
        <v>60200.11</v>
      </c>
    </row>
    <row r="529" spans="1:21" ht="50.25" customHeight="1" x14ac:dyDescent="0.25">
      <c r="A529" s="44" t="s">
        <v>586</v>
      </c>
      <c r="B529" s="43" t="s">
        <v>585</v>
      </c>
      <c r="C529" s="365" t="s">
        <v>927</v>
      </c>
      <c r="D529" s="381"/>
      <c r="E529" s="382"/>
      <c r="F529" s="367" t="s">
        <v>343</v>
      </c>
      <c r="G529" s="382"/>
      <c r="H529" s="368">
        <v>0.27</v>
      </c>
      <c r="I529" s="382"/>
      <c r="J529" s="368">
        <v>1</v>
      </c>
      <c r="K529" s="382"/>
      <c r="L529" s="35">
        <v>0.27</v>
      </c>
      <c r="M529" s="369"/>
      <c r="N529" s="382"/>
      <c r="O529" s="42"/>
      <c r="P529" s="369"/>
      <c r="Q529" s="382"/>
      <c r="R529" s="369"/>
      <c r="S529" s="381"/>
      <c r="T529" s="382"/>
      <c r="U529" s="38"/>
    </row>
    <row r="530" spans="1:21" ht="50.25" customHeight="1" x14ac:dyDescent="0.25">
      <c r="A530" s="40" t="s">
        <v>100</v>
      </c>
      <c r="B530" s="39" t="s">
        <v>480</v>
      </c>
      <c r="C530" s="379" t="s">
        <v>479</v>
      </c>
      <c r="D530" s="381"/>
      <c r="E530" s="381"/>
      <c r="F530" s="381"/>
      <c r="G530" s="381"/>
      <c r="H530" s="381"/>
      <c r="I530" s="381"/>
      <c r="J530" s="381"/>
      <c r="K530" s="381"/>
      <c r="L530" s="381"/>
      <c r="M530" s="381"/>
      <c r="N530" s="381"/>
      <c r="O530" s="381"/>
      <c r="P530" s="381"/>
      <c r="Q530" s="381"/>
      <c r="R530" s="381"/>
      <c r="S530" s="381"/>
      <c r="T530" s="382"/>
      <c r="U530" s="41" t="s">
        <v>100</v>
      </c>
    </row>
    <row r="531" spans="1:21" ht="14.25" customHeight="1" x14ac:dyDescent="0.25">
      <c r="A531" s="39" t="s">
        <v>100</v>
      </c>
      <c r="B531" s="39" t="s">
        <v>187</v>
      </c>
      <c r="C531" s="379" t="s">
        <v>186</v>
      </c>
      <c r="D531" s="381"/>
      <c r="E531" s="382"/>
      <c r="F531" s="380" t="s">
        <v>179</v>
      </c>
      <c r="G531" s="382"/>
      <c r="H531" s="378"/>
      <c r="I531" s="382"/>
      <c r="J531" s="378"/>
      <c r="K531" s="382"/>
      <c r="L531" s="37">
        <v>26.640899999999998</v>
      </c>
      <c r="M531" s="378"/>
      <c r="N531" s="382"/>
      <c r="O531" s="39" t="s">
        <v>100</v>
      </c>
      <c r="P531" s="378"/>
      <c r="Q531" s="382"/>
      <c r="R531" s="378"/>
      <c r="S531" s="381"/>
      <c r="T531" s="382"/>
      <c r="U531" s="37">
        <v>12205.26</v>
      </c>
    </row>
    <row r="532" spans="1:21" ht="14.25" customHeight="1" x14ac:dyDescent="0.25">
      <c r="A532" s="39" t="s">
        <v>100</v>
      </c>
      <c r="B532" s="39" t="s">
        <v>363</v>
      </c>
      <c r="C532" s="379" t="s">
        <v>362</v>
      </c>
      <c r="D532" s="381"/>
      <c r="E532" s="382"/>
      <c r="F532" s="380" t="s">
        <v>179</v>
      </c>
      <c r="G532" s="382"/>
      <c r="H532" s="383">
        <v>85.8</v>
      </c>
      <c r="I532" s="382"/>
      <c r="J532" s="383">
        <v>1.1499999999999999</v>
      </c>
      <c r="K532" s="382"/>
      <c r="L532" s="37">
        <v>26.640899999999998</v>
      </c>
      <c r="M532" s="378"/>
      <c r="N532" s="382"/>
      <c r="O532" s="39" t="s">
        <v>100</v>
      </c>
      <c r="P532" s="383">
        <v>458.14</v>
      </c>
      <c r="Q532" s="382"/>
      <c r="R532" s="383">
        <v>1</v>
      </c>
      <c r="S532" s="381"/>
      <c r="T532" s="382"/>
      <c r="U532" s="37">
        <v>12205.26</v>
      </c>
    </row>
    <row r="533" spans="1:21" ht="14.25" customHeight="1" x14ac:dyDescent="0.25">
      <c r="A533" s="39" t="s">
        <v>100</v>
      </c>
      <c r="B533" s="39" t="s">
        <v>183</v>
      </c>
      <c r="C533" s="379" t="s">
        <v>182</v>
      </c>
      <c r="D533" s="381"/>
      <c r="E533" s="382"/>
      <c r="F533" s="380" t="s">
        <v>100</v>
      </c>
      <c r="G533" s="382"/>
      <c r="H533" s="378"/>
      <c r="I533" s="382"/>
      <c r="J533" s="378"/>
      <c r="K533" s="382"/>
      <c r="L533" s="38"/>
      <c r="M533" s="378"/>
      <c r="N533" s="382"/>
      <c r="O533" s="39" t="s">
        <v>100</v>
      </c>
      <c r="P533" s="378"/>
      <c r="Q533" s="382"/>
      <c r="R533" s="378"/>
      <c r="S533" s="381"/>
      <c r="T533" s="382"/>
      <c r="U533" s="37">
        <v>1980.31</v>
      </c>
    </row>
    <row r="534" spans="1:21" ht="14.25" customHeight="1" x14ac:dyDescent="0.25">
      <c r="A534" s="39" t="s">
        <v>100</v>
      </c>
      <c r="B534" s="39" t="s">
        <v>181</v>
      </c>
      <c r="C534" s="379" t="s">
        <v>180</v>
      </c>
      <c r="D534" s="381"/>
      <c r="E534" s="382"/>
      <c r="F534" s="380" t="s">
        <v>179</v>
      </c>
      <c r="G534" s="382"/>
      <c r="H534" s="378"/>
      <c r="I534" s="382"/>
      <c r="J534" s="378"/>
      <c r="K534" s="382"/>
      <c r="L534" s="38"/>
      <c r="M534" s="378"/>
      <c r="N534" s="382"/>
      <c r="O534" s="39" t="s">
        <v>100</v>
      </c>
      <c r="P534" s="378"/>
      <c r="Q534" s="382"/>
      <c r="R534" s="378"/>
      <c r="S534" s="381"/>
      <c r="T534" s="382"/>
      <c r="U534" s="37">
        <v>0</v>
      </c>
    </row>
    <row r="535" spans="1:21" ht="18.95" customHeight="1" x14ac:dyDescent="0.25">
      <c r="A535" s="39" t="s">
        <v>100</v>
      </c>
      <c r="B535" s="39" t="s">
        <v>361</v>
      </c>
      <c r="C535" s="379" t="s">
        <v>360</v>
      </c>
      <c r="D535" s="381"/>
      <c r="E535" s="382"/>
      <c r="F535" s="380" t="s">
        <v>218</v>
      </c>
      <c r="G535" s="382"/>
      <c r="H535" s="383">
        <v>286</v>
      </c>
      <c r="I535" s="382"/>
      <c r="J535" s="383">
        <v>1.1499999999999999</v>
      </c>
      <c r="K535" s="382"/>
      <c r="L535" s="37">
        <v>88.802999999999997</v>
      </c>
      <c r="M535" s="378">
        <v>13.04</v>
      </c>
      <c r="N535" s="382"/>
      <c r="O535" s="39" t="s">
        <v>260</v>
      </c>
      <c r="P535" s="383">
        <v>22.3</v>
      </c>
      <c r="Q535" s="382"/>
      <c r="R535" s="378"/>
      <c r="S535" s="381"/>
      <c r="T535" s="382"/>
      <c r="U535" s="37">
        <v>1980.31</v>
      </c>
    </row>
    <row r="536" spans="1:21" ht="14.25" customHeight="1" x14ac:dyDescent="0.25">
      <c r="A536" s="39" t="s">
        <v>100</v>
      </c>
      <c r="B536" s="39" t="s">
        <v>178</v>
      </c>
      <c r="C536" s="379" t="s">
        <v>177</v>
      </c>
      <c r="D536" s="381"/>
      <c r="E536" s="382"/>
      <c r="F536" s="380" t="s">
        <v>100</v>
      </c>
      <c r="G536" s="382"/>
      <c r="H536" s="378"/>
      <c r="I536" s="382"/>
      <c r="J536" s="378"/>
      <c r="K536" s="382"/>
      <c r="L536" s="38"/>
      <c r="M536" s="378"/>
      <c r="N536" s="382"/>
      <c r="O536" s="39" t="s">
        <v>100</v>
      </c>
      <c r="P536" s="378"/>
      <c r="Q536" s="382"/>
      <c r="R536" s="378"/>
      <c r="S536" s="381"/>
      <c r="T536" s="382"/>
      <c r="U536" s="37">
        <v>0</v>
      </c>
    </row>
    <row r="537" spans="1:21" ht="14.25" customHeight="1" x14ac:dyDescent="0.25">
      <c r="A537" s="39" t="s">
        <v>100</v>
      </c>
      <c r="B537" s="39" t="s">
        <v>100</v>
      </c>
      <c r="C537" s="365" t="s">
        <v>166</v>
      </c>
      <c r="D537" s="381"/>
      <c r="E537" s="382"/>
      <c r="F537" s="380" t="s">
        <v>100</v>
      </c>
      <c r="G537" s="382"/>
      <c r="H537" s="378"/>
      <c r="I537" s="382"/>
      <c r="J537" s="378"/>
      <c r="K537" s="382"/>
      <c r="L537" s="38"/>
      <c r="M537" s="378"/>
      <c r="N537" s="382"/>
      <c r="O537" s="39" t="s">
        <v>100</v>
      </c>
      <c r="P537" s="378"/>
      <c r="Q537" s="382"/>
      <c r="R537" s="378"/>
      <c r="S537" s="381"/>
      <c r="T537" s="382"/>
      <c r="U537" s="35">
        <v>14185.57</v>
      </c>
    </row>
    <row r="538" spans="1:21" ht="14.25" customHeight="1" x14ac:dyDescent="0.25">
      <c r="A538" s="41" t="s">
        <v>100</v>
      </c>
      <c r="B538" s="41" t="s">
        <v>100</v>
      </c>
      <c r="C538" s="379" t="s">
        <v>165</v>
      </c>
      <c r="D538" s="381"/>
      <c r="E538" s="382"/>
      <c r="F538" s="380" t="s">
        <v>100</v>
      </c>
      <c r="G538" s="382"/>
      <c r="H538" s="378"/>
      <c r="I538" s="382"/>
      <c r="J538" s="379" t="s">
        <v>100</v>
      </c>
      <c r="K538" s="382"/>
      <c r="L538" s="39" t="s">
        <v>100</v>
      </c>
      <c r="M538" s="379" t="s">
        <v>100</v>
      </c>
      <c r="N538" s="382"/>
      <c r="O538" s="41" t="s">
        <v>100</v>
      </c>
      <c r="P538" s="378"/>
      <c r="Q538" s="382"/>
      <c r="R538" s="379" t="s">
        <v>100</v>
      </c>
      <c r="S538" s="381"/>
      <c r="T538" s="382"/>
      <c r="U538" s="37">
        <v>12205.26</v>
      </c>
    </row>
    <row r="539" spans="1:21" ht="50.25" customHeight="1" x14ac:dyDescent="0.25">
      <c r="A539" s="41" t="s">
        <v>100</v>
      </c>
      <c r="B539" s="39" t="s">
        <v>328</v>
      </c>
      <c r="C539" s="379" t="s">
        <v>327</v>
      </c>
      <c r="D539" s="381"/>
      <c r="E539" s="382"/>
      <c r="F539" s="380" t="s">
        <v>160</v>
      </c>
      <c r="G539" s="382"/>
      <c r="H539" s="383">
        <v>89</v>
      </c>
      <c r="I539" s="382"/>
      <c r="J539" s="383">
        <v>1</v>
      </c>
      <c r="K539" s="382"/>
      <c r="L539" s="37">
        <v>89</v>
      </c>
      <c r="M539" s="378"/>
      <c r="N539" s="382"/>
      <c r="O539" s="39" t="s">
        <v>100</v>
      </c>
      <c r="P539" s="378"/>
      <c r="Q539" s="382"/>
      <c r="R539" s="384" t="s">
        <v>100</v>
      </c>
      <c r="S539" s="381"/>
      <c r="T539" s="382"/>
      <c r="U539" s="37">
        <v>10862.68</v>
      </c>
    </row>
    <row r="540" spans="1:21" ht="50.25" customHeight="1" x14ac:dyDescent="0.25">
      <c r="A540" s="41" t="s">
        <v>100</v>
      </c>
      <c r="B540" s="39" t="s">
        <v>326</v>
      </c>
      <c r="C540" s="379" t="s">
        <v>325</v>
      </c>
      <c r="D540" s="381"/>
      <c r="E540" s="382"/>
      <c r="F540" s="380" t="s">
        <v>160</v>
      </c>
      <c r="G540" s="382"/>
      <c r="H540" s="383">
        <v>41</v>
      </c>
      <c r="I540" s="382"/>
      <c r="J540" s="383">
        <v>1</v>
      </c>
      <c r="K540" s="382"/>
      <c r="L540" s="37">
        <v>41</v>
      </c>
      <c r="M540" s="378"/>
      <c r="N540" s="382"/>
      <c r="O540" s="39" t="s">
        <v>100</v>
      </c>
      <c r="P540" s="378"/>
      <c r="Q540" s="382"/>
      <c r="R540" s="384" t="s">
        <v>100</v>
      </c>
      <c r="S540" s="381"/>
      <c r="T540" s="382"/>
      <c r="U540" s="37">
        <v>5004.16</v>
      </c>
    </row>
    <row r="541" spans="1:21" ht="14.25" customHeight="1" x14ac:dyDescent="0.25">
      <c r="A541" s="36" t="s">
        <v>100</v>
      </c>
      <c r="B541" s="36" t="s">
        <v>100</v>
      </c>
      <c r="C541" s="365" t="s">
        <v>136</v>
      </c>
      <c r="D541" s="381"/>
      <c r="E541" s="381"/>
      <c r="F541" s="381"/>
      <c r="G541" s="381"/>
      <c r="H541" s="381"/>
      <c r="I541" s="381"/>
      <c r="J541" s="381"/>
      <c r="K541" s="381"/>
      <c r="L541" s="382"/>
      <c r="M541" s="385" t="s">
        <v>100</v>
      </c>
      <c r="N541" s="381"/>
      <c r="O541" s="382"/>
      <c r="P541" s="386">
        <v>111305.22</v>
      </c>
      <c r="Q541" s="382"/>
      <c r="R541" s="369"/>
      <c r="S541" s="381"/>
      <c r="T541" s="382"/>
      <c r="U541" s="35">
        <v>30052.41</v>
      </c>
    </row>
    <row r="542" spans="1:21" ht="60.75" customHeight="1" x14ac:dyDescent="0.25">
      <c r="A542" s="44" t="s">
        <v>583</v>
      </c>
      <c r="B542" s="43" t="s">
        <v>313</v>
      </c>
      <c r="C542" s="365" t="s">
        <v>781</v>
      </c>
      <c r="D542" s="381"/>
      <c r="E542" s="382"/>
      <c r="F542" s="367" t="s">
        <v>312</v>
      </c>
      <c r="G542" s="382"/>
      <c r="H542" s="368">
        <v>0.18</v>
      </c>
      <c r="I542" s="382"/>
      <c r="J542" s="368">
        <v>1</v>
      </c>
      <c r="K542" s="382"/>
      <c r="L542" s="35">
        <v>0.18</v>
      </c>
      <c r="M542" s="369"/>
      <c r="N542" s="382"/>
      <c r="O542" s="42"/>
      <c r="P542" s="369"/>
      <c r="Q542" s="382"/>
      <c r="R542" s="369"/>
      <c r="S542" s="381"/>
      <c r="T542" s="382"/>
      <c r="U542" s="38"/>
    </row>
    <row r="543" spans="1:21" ht="50.25" customHeight="1" x14ac:dyDescent="0.25">
      <c r="A543" s="40" t="s">
        <v>100</v>
      </c>
      <c r="B543" s="39" t="s">
        <v>480</v>
      </c>
      <c r="C543" s="379" t="s">
        <v>479</v>
      </c>
      <c r="D543" s="381"/>
      <c r="E543" s="381"/>
      <c r="F543" s="381"/>
      <c r="G543" s="381"/>
      <c r="H543" s="381"/>
      <c r="I543" s="381"/>
      <c r="J543" s="381"/>
      <c r="K543" s="381"/>
      <c r="L543" s="381"/>
      <c r="M543" s="381"/>
      <c r="N543" s="381"/>
      <c r="O543" s="381"/>
      <c r="P543" s="381"/>
      <c r="Q543" s="381"/>
      <c r="R543" s="381"/>
      <c r="S543" s="381"/>
      <c r="T543" s="382"/>
      <c r="U543" s="41" t="s">
        <v>100</v>
      </c>
    </row>
    <row r="544" spans="1:21" ht="14.25" customHeight="1" x14ac:dyDescent="0.25">
      <c r="A544" s="39" t="s">
        <v>100</v>
      </c>
      <c r="B544" s="39" t="s">
        <v>187</v>
      </c>
      <c r="C544" s="379" t="s">
        <v>186</v>
      </c>
      <c r="D544" s="381"/>
      <c r="E544" s="382"/>
      <c r="F544" s="380" t="s">
        <v>179</v>
      </c>
      <c r="G544" s="382"/>
      <c r="H544" s="378"/>
      <c r="I544" s="382"/>
      <c r="J544" s="378"/>
      <c r="K544" s="382"/>
      <c r="L544" s="37">
        <v>27.530999999999999</v>
      </c>
      <c r="M544" s="378"/>
      <c r="N544" s="382"/>
      <c r="O544" s="39" t="s">
        <v>100</v>
      </c>
      <c r="P544" s="378"/>
      <c r="Q544" s="382"/>
      <c r="R544" s="378"/>
      <c r="S544" s="381"/>
      <c r="T544" s="382"/>
      <c r="U544" s="37">
        <v>13654.55</v>
      </c>
    </row>
    <row r="545" spans="1:21" ht="14.25" customHeight="1" x14ac:dyDescent="0.25">
      <c r="A545" s="39" t="s">
        <v>100</v>
      </c>
      <c r="B545" s="39" t="s">
        <v>311</v>
      </c>
      <c r="C545" s="379" t="s">
        <v>310</v>
      </c>
      <c r="D545" s="381"/>
      <c r="E545" s="382"/>
      <c r="F545" s="380" t="s">
        <v>179</v>
      </c>
      <c r="G545" s="382"/>
      <c r="H545" s="383">
        <v>133</v>
      </c>
      <c r="I545" s="382"/>
      <c r="J545" s="383">
        <v>1.1499999999999999</v>
      </c>
      <c r="K545" s="382"/>
      <c r="L545" s="37">
        <v>27.530999999999999</v>
      </c>
      <c r="M545" s="378"/>
      <c r="N545" s="382"/>
      <c r="O545" s="39" t="s">
        <v>100</v>
      </c>
      <c r="P545" s="383">
        <v>495.97</v>
      </c>
      <c r="Q545" s="382"/>
      <c r="R545" s="383">
        <v>1</v>
      </c>
      <c r="S545" s="381"/>
      <c r="T545" s="382"/>
      <c r="U545" s="37">
        <v>13654.55</v>
      </c>
    </row>
    <row r="546" spans="1:21" ht="14.25" customHeight="1" x14ac:dyDescent="0.25">
      <c r="A546" s="39" t="s">
        <v>100</v>
      </c>
      <c r="B546" s="39" t="s">
        <v>183</v>
      </c>
      <c r="C546" s="379" t="s">
        <v>182</v>
      </c>
      <c r="D546" s="381"/>
      <c r="E546" s="382"/>
      <c r="F546" s="380" t="s">
        <v>100</v>
      </c>
      <c r="G546" s="382"/>
      <c r="H546" s="378"/>
      <c r="I546" s="382"/>
      <c r="J546" s="378"/>
      <c r="K546" s="382"/>
      <c r="L546" s="38"/>
      <c r="M546" s="378"/>
      <c r="N546" s="382"/>
      <c r="O546" s="39" t="s">
        <v>100</v>
      </c>
      <c r="P546" s="378"/>
      <c r="Q546" s="382"/>
      <c r="R546" s="378"/>
      <c r="S546" s="381"/>
      <c r="T546" s="382"/>
      <c r="U546" s="37">
        <v>0</v>
      </c>
    </row>
    <row r="547" spans="1:21" ht="14.25" customHeight="1" x14ac:dyDescent="0.25">
      <c r="A547" s="39" t="s">
        <v>100</v>
      </c>
      <c r="B547" s="39" t="s">
        <v>181</v>
      </c>
      <c r="C547" s="379" t="s">
        <v>180</v>
      </c>
      <c r="D547" s="381"/>
      <c r="E547" s="382"/>
      <c r="F547" s="380" t="s">
        <v>179</v>
      </c>
      <c r="G547" s="382"/>
      <c r="H547" s="378"/>
      <c r="I547" s="382"/>
      <c r="J547" s="378"/>
      <c r="K547" s="382"/>
      <c r="L547" s="38"/>
      <c r="M547" s="378"/>
      <c r="N547" s="382"/>
      <c r="O547" s="39" t="s">
        <v>100</v>
      </c>
      <c r="P547" s="378"/>
      <c r="Q547" s="382"/>
      <c r="R547" s="378"/>
      <c r="S547" s="381"/>
      <c r="T547" s="382"/>
      <c r="U547" s="37">
        <v>0</v>
      </c>
    </row>
    <row r="548" spans="1:21" ht="14.25" customHeight="1" x14ac:dyDescent="0.25">
      <c r="A548" s="39" t="s">
        <v>100</v>
      </c>
      <c r="B548" s="39" t="s">
        <v>178</v>
      </c>
      <c r="C548" s="379" t="s">
        <v>177</v>
      </c>
      <c r="D548" s="381"/>
      <c r="E548" s="382"/>
      <c r="F548" s="380" t="s">
        <v>100</v>
      </c>
      <c r="G548" s="382"/>
      <c r="H548" s="378"/>
      <c r="I548" s="382"/>
      <c r="J548" s="378"/>
      <c r="K548" s="382"/>
      <c r="L548" s="38"/>
      <c r="M548" s="378"/>
      <c r="N548" s="382"/>
      <c r="O548" s="39" t="s">
        <v>100</v>
      </c>
      <c r="P548" s="378"/>
      <c r="Q548" s="382"/>
      <c r="R548" s="378"/>
      <c r="S548" s="381"/>
      <c r="T548" s="382"/>
      <c r="U548" s="37">
        <v>249.12</v>
      </c>
    </row>
    <row r="549" spans="1:21" ht="36.6" customHeight="1" x14ac:dyDescent="0.25">
      <c r="A549" s="39" t="s">
        <v>100</v>
      </c>
      <c r="B549" s="39" t="s">
        <v>309</v>
      </c>
      <c r="C549" s="379" t="s">
        <v>308</v>
      </c>
      <c r="D549" s="381"/>
      <c r="E549" s="382"/>
      <c r="F549" s="380" t="s">
        <v>214</v>
      </c>
      <c r="G549" s="382"/>
      <c r="H549" s="383">
        <v>0.08</v>
      </c>
      <c r="I549" s="382"/>
      <c r="J549" s="383">
        <v>1</v>
      </c>
      <c r="K549" s="382"/>
      <c r="L549" s="37">
        <v>1.44E-2</v>
      </c>
      <c r="M549" s="378">
        <v>16655</v>
      </c>
      <c r="N549" s="382"/>
      <c r="O549" s="39" t="s">
        <v>187</v>
      </c>
      <c r="P549" s="383">
        <v>16655</v>
      </c>
      <c r="Q549" s="382"/>
      <c r="R549" s="378"/>
      <c r="S549" s="381"/>
      <c r="T549" s="382"/>
      <c r="U549" s="37">
        <v>239.83</v>
      </c>
    </row>
    <row r="550" spans="1:21" ht="14.25" customHeight="1" x14ac:dyDescent="0.25">
      <c r="A550" s="39" t="s">
        <v>100</v>
      </c>
      <c r="B550" s="39" t="s">
        <v>307</v>
      </c>
      <c r="C550" s="379" t="s">
        <v>306</v>
      </c>
      <c r="D550" s="381"/>
      <c r="E550" s="382"/>
      <c r="F550" s="380" t="s">
        <v>174</v>
      </c>
      <c r="G550" s="382"/>
      <c r="H550" s="383">
        <v>8.0000000000000004E-4</v>
      </c>
      <c r="I550" s="382"/>
      <c r="J550" s="383">
        <v>1</v>
      </c>
      <c r="K550" s="382"/>
      <c r="L550" s="37">
        <v>1.44E-4</v>
      </c>
      <c r="M550" s="378"/>
      <c r="N550" s="382"/>
      <c r="O550" s="39" t="s">
        <v>100</v>
      </c>
      <c r="P550" s="383">
        <v>64494.01</v>
      </c>
      <c r="Q550" s="382"/>
      <c r="R550" s="378"/>
      <c r="S550" s="381"/>
      <c r="T550" s="382"/>
      <c r="U550" s="37">
        <v>9.2899999999999991</v>
      </c>
    </row>
    <row r="551" spans="1:21" ht="14.25" customHeight="1" x14ac:dyDescent="0.25">
      <c r="A551" s="39" t="s">
        <v>100</v>
      </c>
      <c r="B551" s="39" t="s">
        <v>100</v>
      </c>
      <c r="C551" s="365" t="s">
        <v>166</v>
      </c>
      <c r="D551" s="381"/>
      <c r="E551" s="382"/>
      <c r="F551" s="380" t="s">
        <v>100</v>
      </c>
      <c r="G551" s="382"/>
      <c r="H551" s="378"/>
      <c r="I551" s="382"/>
      <c r="J551" s="378"/>
      <c r="K551" s="382"/>
      <c r="L551" s="38"/>
      <c r="M551" s="378"/>
      <c r="N551" s="382"/>
      <c r="O551" s="39" t="s">
        <v>100</v>
      </c>
      <c r="P551" s="378"/>
      <c r="Q551" s="382"/>
      <c r="R551" s="378"/>
      <c r="S551" s="381"/>
      <c r="T551" s="382"/>
      <c r="U551" s="35">
        <v>13903.67</v>
      </c>
    </row>
    <row r="552" spans="1:21" ht="60.75" customHeight="1" x14ac:dyDescent="0.25">
      <c r="A552" s="40" t="s">
        <v>581</v>
      </c>
      <c r="B552" s="39" t="s">
        <v>304</v>
      </c>
      <c r="C552" s="379" t="s">
        <v>303</v>
      </c>
      <c r="D552" s="381"/>
      <c r="E552" s="382"/>
      <c r="F552" s="380" t="s">
        <v>302</v>
      </c>
      <c r="G552" s="382"/>
      <c r="H552" s="383">
        <v>180</v>
      </c>
      <c r="I552" s="382"/>
      <c r="J552" s="384" t="s">
        <v>187</v>
      </c>
      <c r="K552" s="382"/>
      <c r="L552" s="37">
        <v>180</v>
      </c>
      <c r="M552" s="383">
        <v>815.16</v>
      </c>
      <c r="N552" s="382"/>
      <c r="O552" s="39" t="s">
        <v>60</v>
      </c>
      <c r="P552" s="383">
        <v>896.68</v>
      </c>
      <c r="Q552" s="382"/>
      <c r="R552" s="378"/>
      <c r="S552" s="381"/>
      <c r="T552" s="382"/>
      <c r="U552" s="37">
        <v>161402.4</v>
      </c>
    </row>
    <row r="553" spans="1:21" ht="14.25" customHeight="1" x14ac:dyDescent="0.25">
      <c r="A553" s="41" t="s">
        <v>100</v>
      </c>
      <c r="B553" s="41" t="s">
        <v>100</v>
      </c>
      <c r="C553" s="379" t="s">
        <v>165</v>
      </c>
      <c r="D553" s="381"/>
      <c r="E553" s="382"/>
      <c r="F553" s="380" t="s">
        <v>100</v>
      </c>
      <c r="G553" s="382"/>
      <c r="H553" s="378"/>
      <c r="I553" s="382"/>
      <c r="J553" s="379" t="s">
        <v>100</v>
      </c>
      <c r="K553" s="382"/>
      <c r="L553" s="39" t="s">
        <v>100</v>
      </c>
      <c r="M553" s="379" t="s">
        <v>100</v>
      </c>
      <c r="N553" s="382"/>
      <c r="O553" s="41" t="s">
        <v>100</v>
      </c>
      <c r="P553" s="378"/>
      <c r="Q553" s="382"/>
      <c r="R553" s="379" t="s">
        <v>100</v>
      </c>
      <c r="S553" s="381"/>
      <c r="T553" s="382"/>
      <c r="U553" s="37">
        <v>13654.55</v>
      </c>
    </row>
    <row r="554" spans="1:21" ht="28.35" customHeight="1" x14ac:dyDescent="0.25">
      <c r="A554" s="41" t="s">
        <v>100</v>
      </c>
      <c r="B554" s="39" t="s">
        <v>301</v>
      </c>
      <c r="C554" s="379" t="s">
        <v>300</v>
      </c>
      <c r="D554" s="381"/>
      <c r="E554" s="382"/>
      <c r="F554" s="380" t="s">
        <v>160</v>
      </c>
      <c r="G554" s="382"/>
      <c r="H554" s="383">
        <v>98</v>
      </c>
      <c r="I554" s="382"/>
      <c r="J554" s="383">
        <v>1</v>
      </c>
      <c r="K554" s="382"/>
      <c r="L554" s="37">
        <v>98</v>
      </c>
      <c r="M554" s="378"/>
      <c r="N554" s="382"/>
      <c r="O554" s="39" t="s">
        <v>100</v>
      </c>
      <c r="P554" s="378"/>
      <c r="Q554" s="382"/>
      <c r="R554" s="384" t="s">
        <v>100</v>
      </c>
      <c r="S554" s="381"/>
      <c r="T554" s="382"/>
      <c r="U554" s="37">
        <v>13381.46</v>
      </c>
    </row>
    <row r="555" spans="1:21" ht="28.35" customHeight="1" x14ac:dyDescent="0.25">
      <c r="A555" s="41" t="s">
        <v>100</v>
      </c>
      <c r="B555" s="39" t="s">
        <v>299</v>
      </c>
      <c r="C555" s="379" t="s">
        <v>298</v>
      </c>
      <c r="D555" s="381"/>
      <c r="E555" s="382"/>
      <c r="F555" s="380" t="s">
        <v>160</v>
      </c>
      <c r="G555" s="382"/>
      <c r="H555" s="383">
        <v>58</v>
      </c>
      <c r="I555" s="382"/>
      <c r="J555" s="383">
        <v>1</v>
      </c>
      <c r="K555" s="382"/>
      <c r="L555" s="37">
        <v>58</v>
      </c>
      <c r="M555" s="378"/>
      <c r="N555" s="382"/>
      <c r="O555" s="39" t="s">
        <v>100</v>
      </c>
      <c r="P555" s="378"/>
      <c r="Q555" s="382"/>
      <c r="R555" s="384" t="s">
        <v>100</v>
      </c>
      <c r="S555" s="381"/>
      <c r="T555" s="382"/>
      <c r="U555" s="37">
        <v>7919.64</v>
      </c>
    </row>
    <row r="556" spans="1:21" ht="14.25" customHeight="1" x14ac:dyDescent="0.25">
      <c r="A556" s="36" t="s">
        <v>100</v>
      </c>
      <c r="B556" s="36" t="s">
        <v>100</v>
      </c>
      <c r="C556" s="365" t="s">
        <v>136</v>
      </c>
      <c r="D556" s="381"/>
      <c r="E556" s="381"/>
      <c r="F556" s="381"/>
      <c r="G556" s="381"/>
      <c r="H556" s="381"/>
      <c r="I556" s="381"/>
      <c r="J556" s="381"/>
      <c r="K556" s="381"/>
      <c r="L556" s="382"/>
      <c r="M556" s="385" t="s">
        <v>100</v>
      </c>
      <c r="N556" s="381"/>
      <c r="O556" s="382"/>
      <c r="P556" s="386">
        <v>1092262.06</v>
      </c>
      <c r="Q556" s="382"/>
      <c r="R556" s="369"/>
      <c r="S556" s="381"/>
      <c r="T556" s="382"/>
      <c r="U556" s="35">
        <v>196607.17</v>
      </c>
    </row>
    <row r="557" spans="1:21" ht="60.75" customHeight="1" x14ac:dyDescent="0.25">
      <c r="A557" s="44" t="s">
        <v>580</v>
      </c>
      <c r="B557" s="43" t="s">
        <v>579</v>
      </c>
      <c r="C557" s="365" t="s">
        <v>926</v>
      </c>
      <c r="D557" s="381"/>
      <c r="E557" s="382"/>
      <c r="F557" s="367" t="s">
        <v>343</v>
      </c>
      <c r="G557" s="382"/>
      <c r="H557" s="368">
        <v>0.18</v>
      </c>
      <c r="I557" s="382"/>
      <c r="J557" s="368">
        <v>1</v>
      </c>
      <c r="K557" s="382"/>
      <c r="L557" s="35">
        <v>0.18</v>
      </c>
      <c r="M557" s="369"/>
      <c r="N557" s="382"/>
      <c r="O557" s="42"/>
      <c r="P557" s="369"/>
      <c r="Q557" s="382"/>
      <c r="R557" s="369"/>
      <c r="S557" s="381"/>
      <c r="T557" s="382"/>
      <c r="U557" s="38"/>
    </row>
    <row r="558" spans="1:21" ht="50.25" customHeight="1" x14ac:dyDescent="0.25">
      <c r="A558" s="40" t="s">
        <v>100</v>
      </c>
      <c r="B558" s="39" t="s">
        <v>480</v>
      </c>
      <c r="C558" s="379" t="s">
        <v>479</v>
      </c>
      <c r="D558" s="381"/>
      <c r="E558" s="381"/>
      <c r="F558" s="381"/>
      <c r="G558" s="381"/>
      <c r="H558" s="381"/>
      <c r="I558" s="381"/>
      <c r="J558" s="381"/>
      <c r="K558" s="381"/>
      <c r="L558" s="381"/>
      <c r="M558" s="381"/>
      <c r="N558" s="381"/>
      <c r="O558" s="381"/>
      <c r="P558" s="381"/>
      <c r="Q558" s="381"/>
      <c r="R558" s="381"/>
      <c r="S558" s="381"/>
      <c r="T558" s="382"/>
      <c r="U558" s="41" t="s">
        <v>100</v>
      </c>
    </row>
    <row r="559" spans="1:21" ht="14.25" customHeight="1" x14ac:dyDescent="0.25">
      <c r="A559" s="39" t="s">
        <v>100</v>
      </c>
      <c r="B559" s="39" t="s">
        <v>187</v>
      </c>
      <c r="C559" s="379" t="s">
        <v>186</v>
      </c>
      <c r="D559" s="381"/>
      <c r="E559" s="382"/>
      <c r="F559" s="380" t="s">
        <v>179</v>
      </c>
      <c r="G559" s="382"/>
      <c r="H559" s="378"/>
      <c r="I559" s="382"/>
      <c r="J559" s="378"/>
      <c r="K559" s="382"/>
      <c r="L559" s="37">
        <v>20.1204</v>
      </c>
      <c r="M559" s="378"/>
      <c r="N559" s="382"/>
      <c r="O559" s="39" t="s">
        <v>100</v>
      </c>
      <c r="P559" s="378"/>
      <c r="Q559" s="382"/>
      <c r="R559" s="378"/>
      <c r="S559" s="381"/>
      <c r="T559" s="382"/>
      <c r="U559" s="37">
        <v>8837.2800000000007</v>
      </c>
    </row>
    <row r="560" spans="1:21" ht="14.25" customHeight="1" x14ac:dyDescent="0.25">
      <c r="A560" s="39" t="s">
        <v>100</v>
      </c>
      <c r="B560" s="39" t="s">
        <v>357</v>
      </c>
      <c r="C560" s="379" t="s">
        <v>356</v>
      </c>
      <c r="D560" s="381"/>
      <c r="E560" s="382"/>
      <c r="F560" s="380" t="s">
        <v>179</v>
      </c>
      <c r="G560" s="382"/>
      <c r="H560" s="383">
        <v>97.2</v>
      </c>
      <c r="I560" s="382"/>
      <c r="J560" s="383">
        <v>1.1499999999999999</v>
      </c>
      <c r="K560" s="382"/>
      <c r="L560" s="37">
        <v>20.1204</v>
      </c>
      <c r="M560" s="378"/>
      <c r="N560" s="382"/>
      <c r="O560" s="39" t="s">
        <v>100</v>
      </c>
      <c r="P560" s="383">
        <v>439.22</v>
      </c>
      <c r="Q560" s="382"/>
      <c r="R560" s="383">
        <v>1</v>
      </c>
      <c r="S560" s="381"/>
      <c r="T560" s="382"/>
      <c r="U560" s="37">
        <v>8837.2800000000007</v>
      </c>
    </row>
    <row r="561" spans="1:21" ht="14.25" customHeight="1" x14ac:dyDescent="0.25">
      <c r="A561" s="39" t="s">
        <v>100</v>
      </c>
      <c r="B561" s="39" t="s">
        <v>183</v>
      </c>
      <c r="C561" s="379" t="s">
        <v>182</v>
      </c>
      <c r="D561" s="381"/>
      <c r="E561" s="382"/>
      <c r="F561" s="380" t="s">
        <v>100</v>
      </c>
      <c r="G561" s="382"/>
      <c r="H561" s="378"/>
      <c r="I561" s="382"/>
      <c r="J561" s="378"/>
      <c r="K561" s="382"/>
      <c r="L561" s="38"/>
      <c r="M561" s="378"/>
      <c r="N561" s="382"/>
      <c r="O561" s="39" t="s">
        <v>100</v>
      </c>
      <c r="P561" s="378"/>
      <c r="Q561" s="382"/>
      <c r="R561" s="378"/>
      <c r="S561" s="381"/>
      <c r="T561" s="382"/>
      <c r="U561" s="37">
        <v>0</v>
      </c>
    </row>
    <row r="562" spans="1:21" ht="14.25" customHeight="1" x14ac:dyDescent="0.25">
      <c r="A562" s="39" t="s">
        <v>100</v>
      </c>
      <c r="B562" s="39" t="s">
        <v>181</v>
      </c>
      <c r="C562" s="379" t="s">
        <v>180</v>
      </c>
      <c r="D562" s="381"/>
      <c r="E562" s="382"/>
      <c r="F562" s="380" t="s">
        <v>179</v>
      </c>
      <c r="G562" s="382"/>
      <c r="H562" s="378"/>
      <c r="I562" s="382"/>
      <c r="J562" s="378"/>
      <c r="K562" s="382"/>
      <c r="L562" s="38"/>
      <c r="M562" s="378"/>
      <c r="N562" s="382"/>
      <c r="O562" s="39" t="s">
        <v>100</v>
      </c>
      <c r="P562" s="378"/>
      <c r="Q562" s="382"/>
      <c r="R562" s="378"/>
      <c r="S562" s="381"/>
      <c r="T562" s="382"/>
      <c r="U562" s="37">
        <v>0</v>
      </c>
    </row>
    <row r="563" spans="1:21" ht="14.25" customHeight="1" x14ac:dyDescent="0.25">
      <c r="A563" s="39" t="s">
        <v>100</v>
      </c>
      <c r="B563" s="39" t="s">
        <v>178</v>
      </c>
      <c r="C563" s="379" t="s">
        <v>177</v>
      </c>
      <c r="D563" s="381"/>
      <c r="E563" s="382"/>
      <c r="F563" s="380" t="s">
        <v>100</v>
      </c>
      <c r="G563" s="382"/>
      <c r="H563" s="378"/>
      <c r="I563" s="382"/>
      <c r="J563" s="378"/>
      <c r="K563" s="382"/>
      <c r="L563" s="38"/>
      <c r="M563" s="378"/>
      <c r="N563" s="382"/>
      <c r="O563" s="39" t="s">
        <v>100</v>
      </c>
      <c r="P563" s="378"/>
      <c r="Q563" s="382"/>
      <c r="R563" s="378"/>
      <c r="S563" s="381"/>
      <c r="T563" s="382"/>
      <c r="U563" s="37">
        <v>0</v>
      </c>
    </row>
    <row r="564" spans="1:21" ht="14.25" customHeight="1" x14ac:dyDescent="0.25">
      <c r="A564" s="39" t="s">
        <v>100</v>
      </c>
      <c r="B564" s="39" t="s">
        <v>100</v>
      </c>
      <c r="C564" s="365" t="s">
        <v>166</v>
      </c>
      <c r="D564" s="381"/>
      <c r="E564" s="382"/>
      <c r="F564" s="380" t="s">
        <v>100</v>
      </c>
      <c r="G564" s="382"/>
      <c r="H564" s="378"/>
      <c r="I564" s="382"/>
      <c r="J564" s="378"/>
      <c r="K564" s="382"/>
      <c r="L564" s="38"/>
      <c r="M564" s="378"/>
      <c r="N564" s="382"/>
      <c r="O564" s="39" t="s">
        <v>100</v>
      </c>
      <c r="P564" s="378"/>
      <c r="Q564" s="382"/>
      <c r="R564" s="378"/>
      <c r="S564" s="381"/>
      <c r="T564" s="382"/>
      <c r="U564" s="35">
        <v>8837.2800000000007</v>
      </c>
    </row>
    <row r="565" spans="1:21" ht="38.85" customHeight="1" x14ac:dyDescent="0.25">
      <c r="A565" s="40" t="s">
        <v>577</v>
      </c>
      <c r="B565" s="39" t="s">
        <v>576</v>
      </c>
      <c r="C565" s="379" t="s">
        <v>575</v>
      </c>
      <c r="D565" s="381"/>
      <c r="E565" s="382"/>
      <c r="F565" s="380" t="s">
        <v>214</v>
      </c>
      <c r="G565" s="382"/>
      <c r="H565" s="383">
        <v>19.8</v>
      </c>
      <c r="I565" s="382"/>
      <c r="J565" s="384" t="s">
        <v>187</v>
      </c>
      <c r="K565" s="382"/>
      <c r="L565" s="37">
        <v>19.8</v>
      </c>
      <c r="M565" s="378"/>
      <c r="N565" s="382"/>
      <c r="O565" s="39" t="s">
        <v>100</v>
      </c>
      <c r="P565" s="383">
        <v>685.4</v>
      </c>
      <c r="Q565" s="382"/>
      <c r="R565" s="378"/>
      <c r="S565" s="381"/>
      <c r="T565" s="382"/>
      <c r="U565" s="37">
        <v>13570.92</v>
      </c>
    </row>
    <row r="566" spans="1:21" ht="14.25" customHeight="1" x14ac:dyDescent="0.25">
      <c r="A566" s="41" t="s">
        <v>100</v>
      </c>
      <c r="B566" s="41" t="s">
        <v>100</v>
      </c>
      <c r="C566" s="379" t="s">
        <v>165</v>
      </c>
      <c r="D566" s="381"/>
      <c r="E566" s="382"/>
      <c r="F566" s="380" t="s">
        <v>100</v>
      </c>
      <c r="G566" s="382"/>
      <c r="H566" s="378"/>
      <c r="I566" s="382"/>
      <c r="J566" s="379" t="s">
        <v>100</v>
      </c>
      <c r="K566" s="382"/>
      <c r="L566" s="39" t="s">
        <v>100</v>
      </c>
      <c r="M566" s="379" t="s">
        <v>100</v>
      </c>
      <c r="N566" s="382"/>
      <c r="O566" s="41" t="s">
        <v>100</v>
      </c>
      <c r="P566" s="378"/>
      <c r="Q566" s="382"/>
      <c r="R566" s="379" t="s">
        <v>100</v>
      </c>
      <c r="S566" s="381"/>
      <c r="T566" s="382"/>
      <c r="U566" s="37">
        <v>8837.2800000000007</v>
      </c>
    </row>
    <row r="567" spans="1:21" ht="28.35" customHeight="1" x14ac:dyDescent="0.25">
      <c r="A567" s="41" t="s">
        <v>100</v>
      </c>
      <c r="B567" s="39" t="s">
        <v>355</v>
      </c>
      <c r="C567" s="379" t="s">
        <v>354</v>
      </c>
      <c r="D567" s="381"/>
      <c r="E567" s="382"/>
      <c r="F567" s="380" t="s">
        <v>160</v>
      </c>
      <c r="G567" s="382"/>
      <c r="H567" s="383">
        <v>89</v>
      </c>
      <c r="I567" s="382"/>
      <c r="J567" s="383">
        <v>1</v>
      </c>
      <c r="K567" s="382"/>
      <c r="L567" s="37">
        <v>89</v>
      </c>
      <c r="M567" s="378"/>
      <c r="N567" s="382"/>
      <c r="O567" s="39" t="s">
        <v>100</v>
      </c>
      <c r="P567" s="378"/>
      <c r="Q567" s="382"/>
      <c r="R567" s="384" t="s">
        <v>100</v>
      </c>
      <c r="S567" s="381"/>
      <c r="T567" s="382"/>
      <c r="U567" s="37">
        <v>7865.18</v>
      </c>
    </row>
    <row r="568" spans="1:21" ht="28.35" customHeight="1" x14ac:dyDescent="0.25">
      <c r="A568" s="41" t="s">
        <v>100</v>
      </c>
      <c r="B568" s="39" t="s">
        <v>353</v>
      </c>
      <c r="C568" s="379" t="s">
        <v>352</v>
      </c>
      <c r="D568" s="381"/>
      <c r="E568" s="382"/>
      <c r="F568" s="380" t="s">
        <v>160</v>
      </c>
      <c r="G568" s="382"/>
      <c r="H568" s="383">
        <v>40</v>
      </c>
      <c r="I568" s="382"/>
      <c r="J568" s="383">
        <v>1</v>
      </c>
      <c r="K568" s="382"/>
      <c r="L568" s="37">
        <v>40</v>
      </c>
      <c r="M568" s="378"/>
      <c r="N568" s="382"/>
      <c r="O568" s="39" t="s">
        <v>100</v>
      </c>
      <c r="P568" s="378"/>
      <c r="Q568" s="382"/>
      <c r="R568" s="384" t="s">
        <v>100</v>
      </c>
      <c r="S568" s="381"/>
      <c r="T568" s="382"/>
      <c r="U568" s="37">
        <v>3534.91</v>
      </c>
    </row>
    <row r="569" spans="1:21" ht="14.25" customHeight="1" x14ac:dyDescent="0.25">
      <c r="A569" s="36" t="s">
        <v>100</v>
      </c>
      <c r="B569" s="36" t="s">
        <v>100</v>
      </c>
      <c r="C569" s="365" t="s">
        <v>136</v>
      </c>
      <c r="D569" s="381"/>
      <c r="E569" s="381"/>
      <c r="F569" s="381"/>
      <c r="G569" s="381"/>
      <c r="H569" s="381"/>
      <c r="I569" s="381"/>
      <c r="J569" s="381"/>
      <c r="K569" s="381"/>
      <c r="L569" s="382"/>
      <c r="M569" s="385" t="s">
        <v>100</v>
      </c>
      <c r="N569" s="381"/>
      <c r="O569" s="382"/>
      <c r="P569" s="386">
        <v>187823.83</v>
      </c>
      <c r="Q569" s="382"/>
      <c r="R569" s="369"/>
      <c r="S569" s="381"/>
      <c r="T569" s="382"/>
      <c r="U569" s="35">
        <v>33808.29</v>
      </c>
    </row>
    <row r="570" spans="1:21" ht="82.35" customHeight="1" x14ac:dyDescent="0.25">
      <c r="A570" s="44" t="s">
        <v>574</v>
      </c>
      <c r="B570" s="43" t="s">
        <v>350</v>
      </c>
      <c r="C570" s="365" t="s">
        <v>925</v>
      </c>
      <c r="D570" s="381"/>
      <c r="E570" s="382"/>
      <c r="F570" s="367" t="s">
        <v>349</v>
      </c>
      <c r="G570" s="382"/>
      <c r="H570" s="368">
        <v>7.1999999999999995E-2</v>
      </c>
      <c r="I570" s="382"/>
      <c r="J570" s="368">
        <v>1</v>
      </c>
      <c r="K570" s="382"/>
      <c r="L570" s="35">
        <v>7.1999999999999995E-2</v>
      </c>
      <c r="M570" s="369"/>
      <c r="N570" s="382"/>
      <c r="O570" s="42"/>
      <c r="P570" s="369"/>
      <c r="Q570" s="382"/>
      <c r="R570" s="369"/>
      <c r="S570" s="381"/>
      <c r="T570" s="382"/>
      <c r="U570" s="38"/>
    </row>
    <row r="571" spans="1:21" ht="50.25" customHeight="1" x14ac:dyDescent="0.25">
      <c r="A571" s="40" t="s">
        <v>100</v>
      </c>
      <c r="B571" s="39" t="s">
        <v>480</v>
      </c>
      <c r="C571" s="379" t="s">
        <v>479</v>
      </c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1"/>
      <c r="P571" s="381"/>
      <c r="Q571" s="381"/>
      <c r="R571" s="381"/>
      <c r="S571" s="381"/>
      <c r="T571" s="382"/>
      <c r="U571" s="41" t="s">
        <v>100</v>
      </c>
    </row>
    <row r="572" spans="1:21" ht="14.25" customHeight="1" x14ac:dyDescent="0.25">
      <c r="A572" s="39" t="s">
        <v>100</v>
      </c>
      <c r="B572" s="39" t="s">
        <v>187</v>
      </c>
      <c r="C572" s="379" t="s">
        <v>186</v>
      </c>
      <c r="D572" s="381"/>
      <c r="E572" s="382"/>
      <c r="F572" s="380" t="s">
        <v>179</v>
      </c>
      <c r="G572" s="382"/>
      <c r="H572" s="378"/>
      <c r="I572" s="382"/>
      <c r="J572" s="378"/>
      <c r="K572" s="382"/>
      <c r="L572" s="38"/>
      <c r="M572" s="378"/>
      <c r="N572" s="382"/>
      <c r="O572" s="39" t="s">
        <v>100</v>
      </c>
      <c r="P572" s="378"/>
      <c r="Q572" s="382"/>
      <c r="R572" s="378"/>
      <c r="S572" s="381"/>
      <c r="T572" s="382"/>
      <c r="U572" s="37">
        <v>0</v>
      </c>
    </row>
    <row r="573" spans="1:21" ht="14.25" customHeight="1" x14ac:dyDescent="0.25">
      <c r="A573" s="39" t="s">
        <v>100</v>
      </c>
      <c r="B573" s="39" t="s">
        <v>183</v>
      </c>
      <c r="C573" s="379" t="s">
        <v>182</v>
      </c>
      <c r="D573" s="381"/>
      <c r="E573" s="382"/>
      <c r="F573" s="380" t="s">
        <v>100</v>
      </c>
      <c r="G573" s="382"/>
      <c r="H573" s="378"/>
      <c r="I573" s="382"/>
      <c r="J573" s="378"/>
      <c r="K573" s="382"/>
      <c r="L573" s="38"/>
      <c r="M573" s="378"/>
      <c r="N573" s="382"/>
      <c r="O573" s="39" t="s">
        <v>100</v>
      </c>
      <c r="P573" s="378"/>
      <c r="Q573" s="382"/>
      <c r="R573" s="378"/>
      <c r="S573" s="381"/>
      <c r="T573" s="382"/>
      <c r="U573" s="37">
        <v>740.22</v>
      </c>
    </row>
    <row r="574" spans="1:21" ht="14.25" customHeight="1" x14ac:dyDescent="0.25">
      <c r="A574" s="39" t="s">
        <v>100</v>
      </c>
      <c r="B574" s="39" t="s">
        <v>181</v>
      </c>
      <c r="C574" s="379" t="s">
        <v>180</v>
      </c>
      <c r="D574" s="381"/>
      <c r="E574" s="382"/>
      <c r="F574" s="380" t="s">
        <v>179</v>
      </c>
      <c r="G574" s="382"/>
      <c r="H574" s="378"/>
      <c r="I574" s="382"/>
      <c r="J574" s="378"/>
      <c r="K574" s="382"/>
      <c r="L574" s="37">
        <v>0.50507999999999997</v>
      </c>
      <c r="M574" s="378"/>
      <c r="N574" s="382"/>
      <c r="O574" s="39" t="s">
        <v>100</v>
      </c>
      <c r="P574" s="378"/>
      <c r="Q574" s="382"/>
      <c r="R574" s="378"/>
      <c r="S574" s="381"/>
      <c r="T574" s="382"/>
      <c r="U574" s="37">
        <v>382.12</v>
      </c>
    </row>
    <row r="575" spans="1:21" ht="14.25" customHeight="1" x14ac:dyDescent="0.25">
      <c r="A575" s="39" t="s">
        <v>100</v>
      </c>
      <c r="B575" s="39" t="s">
        <v>348</v>
      </c>
      <c r="C575" s="379" t="s">
        <v>347</v>
      </c>
      <c r="D575" s="381"/>
      <c r="E575" s="382"/>
      <c r="F575" s="380" t="s">
        <v>218</v>
      </c>
      <c r="G575" s="382"/>
      <c r="H575" s="383">
        <v>6.1</v>
      </c>
      <c r="I575" s="382"/>
      <c r="J575" s="383">
        <v>1.1499999999999999</v>
      </c>
      <c r="K575" s="382"/>
      <c r="L575" s="37">
        <v>0.50507999999999997</v>
      </c>
      <c r="M575" s="378">
        <v>1061.99</v>
      </c>
      <c r="N575" s="382"/>
      <c r="O575" s="39" t="s">
        <v>346</v>
      </c>
      <c r="P575" s="383">
        <v>1465.55</v>
      </c>
      <c r="Q575" s="382"/>
      <c r="R575" s="378"/>
      <c r="S575" s="381"/>
      <c r="T575" s="382"/>
      <c r="U575" s="37">
        <v>740.22</v>
      </c>
    </row>
    <row r="576" spans="1:21" ht="14.25" customHeight="1" x14ac:dyDescent="0.25">
      <c r="A576" s="39" t="s">
        <v>100</v>
      </c>
      <c r="B576" s="39" t="s">
        <v>252</v>
      </c>
      <c r="C576" s="379" t="s">
        <v>251</v>
      </c>
      <c r="D576" s="381"/>
      <c r="E576" s="382"/>
      <c r="F576" s="380" t="s">
        <v>179</v>
      </c>
      <c r="G576" s="382"/>
      <c r="H576" s="383">
        <v>6.1</v>
      </c>
      <c r="I576" s="382"/>
      <c r="J576" s="383">
        <v>1.1499999999999999</v>
      </c>
      <c r="K576" s="382"/>
      <c r="L576" s="37">
        <v>0.50507999999999997</v>
      </c>
      <c r="M576" s="378"/>
      <c r="N576" s="382"/>
      <c r="O576" s="39" t="s">
        <v>100</v>
      </c>
      <c r="P576" s="383">
        <v>756.56</v>
      </c>
      <c r="Q576" s="382"/>
      <c r="R576" s="383">
        <v>1</v>
      </c>
      <c r="S576" s="381"/>
      <c r="T576" s="382"/>
      <c r="U576" s="37">
        <v>382.12</v>
      </c>
    </row>
    <row r="577" spans="1:21" ht="14.25" customHeight="1" x14ac:dyDescent="0.25">
      <c r="A577" s="39" t="s">
        <v>100</v>
      </c>
      <c r="B577" s="39" t="s">
        <v>178</v>
      </c>
      <c r="C577" s="379" t="s">
        <v>177</v>
      </c>
      <c r="D577" s="381"/>
      <c r="E577" s="382"/>
      <c r="F577" s="380" t="s">
        <v>100</v>
      </c>
      <c r="G577" s="382"/>
      <c r="H577" s="378"/>
      <c r="I577" s="382"/>
      <c r="J577" s="378"/>
      <c r="K577" s="382"/>
      <c r="L577" s="38"/>
      <c r="M577" s="378"/>
      <c r="N577" s="382"/>
      <c r="O577" s="39" t="s">
        <v>100</v>
      </c>
      <c r="P577" s="378"/>
      <c r="Q577" s="382"/>
      <c r="R577" s="378"/>
      <c r="S577" s="381"/>
      <c r="T577" s="382"/>
      <c r="U577" s="37">
        <v>0</v>
      </c>
    </row>
    <row r="578" spans="1:21" ht="14.25" customHeight="1" x14ac:dyDescent="0.25">
      <c r="A578" s="39" t="s">
        <v>100</v>
      </c>
      <c r="B578" s="39" t="s">
        <v>100</v>
      </c>
      <c r="C578" s="365" t="s">
        <v>166</v>
      </c>
      <c r="D578" s="381"/>
      <c r="E578" s="382"/>
      <c r="F578" s="380" t="s">
        <v>100</v>
      </c>
      <c r="G578" s="382"/>
      <c r="H578" s="378"/>
      <c r="I578" s="382"/>
      <c r="J578" s="378"/>
      <c r="K578" s="382"/>
      <c r="L578" s="38"/>
      <c r="M578" s="378"/>
      <c r="N578" s="382"/>
      <c r="O578" s="39" t="s">
        <v>100</v>
      </c>
      <c r="P578" s="378"/>
      <c r="Q578" s="382"/>
      <c r="R578" s="378"/>
      <c r="S578" s="381"/>
      <c r="T578" s="382"/>
      <c r="U578" s="35">
        <v>1122.3399999999999</v>
      </c>
    </row>
    <row r="579" spans="1:21" ht="14.25" customHeight="1" x14ac:dyDescent="0.25">
      <c r="A579" s="41" t="s">
        <v>100</v>
      </c>
      <c r="B579" s="41" t="s">
        <v>100</v>
      </c>
      <c r="C579" s="379" t="s">
        <v>165</v>
      </c>
      <c r="D579" s="381"/>
      <c r="E579" s="382"/>
      <c r="F579" s="380" t="s">
        <v>100</v>
      </c>
      <c r="G579" s="382"/>
      <c r="H579" s="378"/>
      <c r="I579" s="382"/>
      <c r="J579" s="379" t="s">
        <v>100</v>
      </c>
      <c r="K579" s="382"/>
      <c r="L579" s="39" t="s">
        <v>100</v>
      </c>
      <c r="M579" s="379" t="s">
        <v>100</v>
      </c>
      <c r="N579" s="382"/>
      <c r="O579" s="41" t="s">
        <v>100</v>
      </c>
      <c r="P579" s="378"/>
      <c r="Q579" s="382"/>
      <c r="R579" s="379" t="s">
        <v>100</v>
      </c>
      <c r="S579" s="381"/>
      <c r="T579" s="382"/>
      <c r="U579" s="37">
        <v>382.12</v>
      </c>
    </row>
    <row r="580" spans="1:21" ht="38.85" customHeight="1" x14ac:dyDescent="0.25">
      <c r="A580" s="41" t="s">
        <v>100</v>
      </c>
      <c r="B580" s="39" t="s">
        <v>337</v>
      </c>
      <c r="C580" s="379" t="s">
        <v>336</v>
      </c>
      <c r="D580" s="381"/>
      <c r="E580" s="382"/>
      <c r="F580" s="380" t="s">
        <v>160</v>
      </c>
      <c r="G580" s="382"/>
      <c r="H580" s="383">
        <v>92</v>
      </c>
      <c r="I580" s="382"/>
      <c r="J580" s="383">
        <v>1</v>
      </c>
      <c r="K580" s="382"/>
      <c r="L580" s="37">
        <v>92</v>
      </c>
      <c r="M580" s="378"/>
      <c r="N580" s="382"/>
      <c r="O580" s="39" t="s">
        <v>100</v>
      </c>
      <c r="P580" s="378"/>
      <c r="Q580" s="382"/>
      <c r="R580" s="384" t="s">
        <v>100</v>
      </c>
      <c r="S580" s="381"/>
      <c r="T580" s="382"/>
      <c r="U580" s="37">
        <v>351.55</v>
      </c>
    </row>
    <row r="581" spans="1:21" ht="38.85" customHeight="1" x14ac:dyDescent="0.25">
      <c r="A581" s="41" t="s">
        <v>100</v>
      </c>
      <c r="B581" s="39" t="s">
        <v>335</v>
      </c>
      <c r="C581" s="379" t="s">
        <v>334</v>
      </c>
      <c r="D581" s="381"/>
      <c r="E581" s="382"/>
      <c r="F581" s="380" t="s">
        <v>160</v>
      </c>
      <c r="G581" s="382"/>
      <c r="H581" s="383">
        <v>46</v>
      </c>
      <c r="I581" s="382"/>
      <c r="J581" s="383">
        <v>1</v>
      </c>
      <c r="K581" s="382"/>
      <c r="L581" s="37">
        <v>46</v>
      </c>
      <c r="M581" s="378"/>
      <c r="N581" s="382"/>
      <c r="O581" s="39" t="s">
        <v>100</v>
      </c>
      <c r="P581" s="378"/>
      <c r="Q581" s="382"/>
      <c r="R581" s="384" t="s">
        <v>100</v>
      </c>
      <c r="S581" s="381"/>
      <c r="T581" s="382"/>
      <c r="U581" s="37">
        <v>175.78</v>
      </c>
    </row>
    <row r="582" spans="1:21" ht="14.25" customHeight="1" x14ac:dyDescent="0.25">
      <c r="A582" s="36" t="s">
        <v>100</v>
      </c>
      <c r="B582" s="36" t="s">
        <v>100</v>
      </c>
      <c r="C582" s="365" t="s">
        <v>136</v>
      </c>
      <c r="D582" s="381"/>
      <c r="E582" s="381"/>
      <c r="F582" s="381"/>
      <c r="G582" s="381"/>
      <c r="H582" s="381"/>
      <c r="I582" s="381"/>
      <c r="J582" s="381"/>
      <c r="K582" s="381"/>
      <c r="L582" s="382"/>
      <c r="M582" s="385" t="s">
        <v>100</v>
      </c>
      <c r="N582" s="381"/>
      <c r="O582" s="382"/>
      <c r="P582" s="386">
        <v>22912.080000000002</v>
      </c>
      <c r="Q582" s="382"/>
      <c r="R582" s="369"/>
      <c r="S582" s="381"/>
      <c r="T582" s="382"/>
      <c r="U582" s="35">
        <v>1649.67</v>
      </c>
    </row>
    <row r="583" spans="1:21" ht="60.75" customHeight="1" x14ac:dyDescent="0.25">
      <c r="A583" s="44" t="s">
        <v>572</v>
      </c>
      <c r="B583" s="43" t="s">
        <v>344</v>
      </c>
      <c r="C583" s="365" t="s">
        <v>924</v>
      </c>
      <c r="D583" s="381"/>
      <c r="E583" s="382"/>
      <c r="F583" s="367" t="s">
        <v>343</v>
      </c>
      <c r="G583" s="382"/>
      <c r="H583" s="368">
        <v>0.72</v>
      </c>
      <c r="I583" s="382"/>
      <c r="J583" s="368">
        <v>1</v>
      </c>
      <c r="K583" s="382"/>
      <c r="L583" s="35">
        <v>0.72</v>
      </c>
      <c r="M583" s="369"/>
      <c r="N583" s="382"/>
      <c r="O583" s="42"/>
      <c r="P583" s="369"/>
      <c r="Q583" s="382"/>
      <c r="R583" s="369"/>
      <c r="S583" s="381"/>
      <c r="T583" s="382"/>
      <c r="U583" s="38"/>
    </row>
    <row r="584" spans="1:21" ht="50.25" customHeight="1" x14ac:dyDescent="0.25">
      <c r="A584" s="40" t="s">
        <v>100</v>
      </c>
      <c r="B584" s="39" t="s">
        <v>480</v>
      </c>
      <c r="C584" s="379" t="s">
        <v>479</v>
      </c>
      <c r="D584" s="381"/>
      <c r="E584" s="381"/>
      <c r="F584" s="381"/>
      <c r="G584" s="381"/>
      <c r="H584" s="381"/>
      <c r="I584" s="381"/>
      <c r="J584" s="381"/>
      <c r="K584" s="381"/>
      <c r="L584" s="381"/>
      <c r="M584" s="381"/>
      <c r="N584" s="381"/>
      <c r="O584" s="381"/>
      <c r="P584" s="381"/>
      <c r="Q584" s="381"/>
      <c r="R584" s="381"/>
      <c r="S584" s="381"/>
      <c r="T584" s="382"/>
      <c r="U584" s="41" t="s">
        <v>100</v>
      </c>
    </row>
    <row r="585" spans="1:21" ht="14.25" customHeight="1" x14ac:dyDescent="0.25">
      <c r="A585" s="39" t="s">
        <v>100</v>
      </c>
      <c r="B585" s="39" t="s">
        <v>187</v>
      </c>
      <c r="C585" s="379" t="s">
        <v>186</v>
      </c>
      <c r="D585" s="381"/>
      <c r="E585" s="382"/>
      <c r="F585" s="380" t="s">
        <v>179</v>
      </c>
      <c r="G585" s="382"/>
      <c r="H585" s="378"/>
      <c r="I585" s="382"/>
      <c r="J585" s="378"/>
      <c r="K585" s="382"/>
      <c r="L585" s="37">
        <v>10.374840000000001</v>
      </c>
      <c r="M585" s="378"/>
      <c r="N585" s="382"/>
      <c r="O585" s="39" t="s">
        <v>100</v>
      </c>
      <c r="P585" s="378"/>
      <c r="Q585" s="382"/>
      <c r="R585" s="378"/>
      <c r="S585" s="381"/>
      <c r="T585" s="382"/>
      <c r="U585" s="37">
        <v>5189.18</v>
      </c>
    </row>
    <row r="586" spans="1:21" ht="14.25" customHeight="1" x14ac:dyDescent="0.25">
      <c r="A586" s="39" t="s">
        <v>100</v>
      </c>
      <c r="B586" s="39" t="s">
        <v>330</v>
      </c>
      <c r="C586" s="379" t="s">
        <v>329</v>
      </c>
      <c r="D586" s="381"/>
      <c r="E586" s="382"/>
      <c r="F586" s="380" t="s">
        <v>179</v>
      </c>
      <c r="G586" s="382"/>
      <c r="H586" s="383">
        <v>12.53</v>
      </c>
      <c r="I586" s="382"/>
      <c r="J586" s="383">
        <v>1.1499999999999999</v>
      </c>
      <c r="K586" s="382"/>
      <c r="L586" s="37">
        <v>10.374840000000001</v>
      </c>
      <c r="M586" s="378"/>
      <c r="N586" s="382"/>
      <c r="O586" s="39" t="s">
        <v>100</v>
      </c>
      <c r="P586" s="383">
        <v>500.17</v>
      </c>
      <c r="Q586" s="382"/>
      <c r="R586" s="383">
        <v>1</v>
      </c>
      <c r="S586" s="381"/>
      <c r="T586" s="382"/>
      <c r="U586" s="37">
        <v>5189.18</v>
      </c>
    </row>
    <row r="587" spans="1:21" ht="14.25" customHeight="1" x14ac:dyDescent="0.25">
      <c r="A587" s="39" t="s">
        <v>100</v>
      </c>
      <c r="B587" s="39" t="s">
        <v>183</v>
      </c>
      <c r="C587" s="379" t="s">
        <v>182</v>
      </c>
      <c r="D587" s="381"/>
      <c r="E587" s="382"/>
      <c r="F587" s="380" t="s">
        <v>100</v>
      </c>
      <c r="G587" s="382"/>
      <c r="H587" s="378"/>
      <c r="I587" s="382"/>
      <c r="J587" s="378"/>
      <c r="K587" s="382"/>
      <c r="L587" s="38"/>
      <c r="M587" s="378"/>
      <c r="N587" s="382"/>
      <c r="O587" s="39" t="s">
        <v>100</v>
      </c>
      <c r="P587" s="378"/>
      <c r="Q587" s="382"/>
      <c r="R587" s="378"/>
      <c r="S587" s="381"/>
      <c r="T587" s="382"/>
      <c r="U587" s="37">
        <v>888.27</v>
      </c>
    </row>
    <row r="588" spans="1:21" ht="14.25" customHeight="1" x14ac:dyDescent="0.25">
      <c r="A588" s="39" t="s">
        <v>100</v>
      </c>
      <c r="B588" s="39" t="s">
        <v>181</v>
      </c>
      <c r="C588" s="379" t="s">
        <v>180</v>
      </c>
      <c r="D588" s="381"/>
      <c r="E588" s="382"/>
      <c r="F588" s="380" t="s">
        <v>179</v>
      </c>
      <c r="G588" s="382"/>
      <c r="H588" s="378"/>
      <c r="I588" s="382"/>
      <c r="J588" s="378"/>
      <c r="K588" s="382"/>
      <c r="L588" s="37">
        <v>2.1693600000000002</v>
      </c>
      <c r="M588" s="378"/>
      <c r="N588" s="382"/>
      <c r="O588" s="39" t="s">
        <v>100</v>
      </c>
      <c r="P588" s="378"/>
      <c r="Q588" s="382"/>
      <c r="R588" s="378"/>
      <c r="S588" s="381"/>
      <c r="T588" s="382"/>
      <c r="U588" s="37">
        <v>1221.83</v>
      </c>
    </row>
    <row r="589" spans="1:21" ht="18.95" customHeight="1" x14ac:dyDescent="0.25">
      <c r="A589" s="39" t="s">
        <v>100</v>
      </c>
      <c r="B589" s="39" t="s">
        <v>342</v>
      </c>
      <c r="C589" s="379" t="s">
        <v>341</v>
      </c>
      <c r="D589" s="381"/>
      <c r="E589" s="382"/>
      <c r="F589" s="380" t="s">
        <v>218</v>
      </c>
      <c r="G589" s="382"/>
      <c r="H589" s="383">
        <v>10.5</v>
      </c>
      <c r="I589" s="382"/>
      <c r="J589" s="383">
        <v>1.1499999999999999</v>
      </c>
      <c r="K589" s="382"/>
      <c r="L589" s="37">
        <v>8.6940000000000008</v>
      </c>
      <c r="M589" s="378">
        <v>2.41</v>
      </c>
      <c r="N589" s="382"/>
      <c r="O589" s="39" t="s">
        <v>340</v>
      </c>
      <c r="P589" s="383">
        <v>2.68</v>
      </c>
      <c r="Q589" s="382"/>
      <c r="R589" s="378"/>
      <c r="S589" s="381"/>
      <c r="T589" s="382"/>
      <c r="U589" s="37">
        <v>23.3</v>
      </c>
    </row>
    <row r="590" spans="1:21" ht="36.6" customHeight="1" x14ac:dyDescent="0.25">
      <c r="A590" s="39" t="s">
        <v>100</v>
      </c>
      <c r="B590" s="39" t="s">
        <v>339</v>
      </c>
      <c r="C590" s="379" t="s">
        <v>338</v>
      </c>
      <c r="D590" s="381"/>
      <c r="E590" s="382"/>
      <c r="F590" s="380" t="s">
        <v>218</v>
      </c>
      <c r="G590" s="382"/>
      <c r="H590" s="383">
        <v>2.62</v>
      </c>
      <c r="I590" s="382"/>
      <c r="J590" s="383">
        <v>1.1499999999999999</v>
      </c>
      <c r="K590" s="382"/>
      <c r="L590" s="37">
        <v>2.1693600000000002</v>
      </c>
      <c r="M590" s="378"/>
      <c r="N590" s="382"/>
      <c r="O590" s="39" t="s">
        <v>100</v>
      </c>
      <c r="P590" s="383">
        <v>398.72</v>
      </c>
      <c r="Q590" s="382"/>
      <c r="R590" s="378"/>
      <c r="S590" s="381"/>
      <c r="T590" s="382"/>
      <c r="U590" s="37">
        <v>864.97</v>
      </c>
    </row>
    <row r="591" spans="1:21" ht="14.25" customHeight="1" x14ac:dyDescent="0.25">
      <c r="A591" s="39" t="s">
        <v>100</v>
      </c>
      <c r="B591" s="39" t="s">
        <v>222</v>
      </c>
      <c r="C591" s="379" t="s">
        <v>221</v>
      </c>
      <c r="D591" s="381"/>
      <c r="E591" s="382"/>
      <c r="F591" s="380" t="s">
        <v>179</v>
      </c>
      <c r="G591" s="382"/>
      <c r="H591" s="383">
        <v>2.62</v>
      </c>
      <c r="I591" s="382"/>
      <c r="J591" s="383">
        <v>1.1499999999999999</v>
      </c>
      <c r="K591" s="382"/>
      <c r="L591" s="37">
        <v>2.1693600000000002</v>
      </c>
      <c r="M591" s="378"/>
      <c r="N591" s="382"/>
      <c r="O591" s="39" t="s">
        <v>100</v>
      </c>
      <c r="P591" s="383">
        <v>563.22</v>
      </c>
      <c r="Q591" s="382"/>
      <c r="R591" s="383">
        <v>1</v>
      </c>
      <c r="S591" s="381"/>
      <c r="T591" s="382"/>
      <c r="U591" s="37">
        <v>1221.83</v>
      </c>
    </row>
    <row r="592" spans="1:21" ht="14.25" customHeight="1" x14ac:dyDescent="0.25">
      <c r="A592" s="39" t="s">
        <v>100</v>
      </c>
      <c r="B592" s="39" t="s">
        <v>178</v>
      </c>
      <c r="C592" s="379" t="s">
        <v>177</v>
      </c>
      <c r="D592" s="381"/>
      <c r="E592" s="382"/>
      <c r="F592" s="380" t="s">
        <v>100</v>
      </c>
      <c r="G592" s="382"/>
      <c r="H592" s="378"/>
      <c r="I592" s="382"/>
      <c r="J592" s="378"/>
      <c r="K592" s="382"/>
      <c r="L592" s="38"/>
      <c r="M592" s="378"/>
      <c r="N592" s="382"/>
      <c r="O592" s="39" t="s">
        <v>100</v>
      </c>
      <c r="P592" s="378"/>
      <c r="Q592" s="382"/>
      <c r="R592" s="378"/>
      <c r="S592" s="381"/>
      <c r="T592" s="382"/>
      <c r="U592" s="37">
        <v>0</v>
      </c>
    </row>
    <row r="593" spans="1:21" ht="14.25" customHeight="1" x14ac:dyDescent="0.25">
      <c r="A593" s="39" t="s">
        <v>100</v>
      </c>
      <c r="B593" s="39" t="s">
        <v>100</v>
      </c>
      <c r="C593" s="365" t="s">
        <v>166</v>
      </c>
      <c r="D593" s="381"/>
      <c r="E593" s="382"/>
      <c r="F593" s="380" t="s">
        <v>100</v>
      </c>
      <c r="G593" s="382"/>
      <c r="H593" s="378"/>
      <c r="I593" s="382"/>
      <c r="J593" s="378"/>
      <c r="K593" s="382"/>
      <c r="L593" s="38"/>
      <c r="M593" s="378"/>
      <c r="N593" s="382"/>
      <c r="O593" s="39" t="s">
        <v>100</v>
      </c>
      <c r="P593" s="378"/>
      <c r="Q593" s="382"/>
      <c r="R593" s="378"/>
      <c r="S593" s="381"/>
      <c r="T593" s="382"/>
      <c r="U593" s="35">
        <v>7299.28</v>
      </c>
    </row>
    <row r="594" spans="1:21" ht="14.25" customHeight="1" x14ac:dyDescent="0.25">
      <c r="A594" s="41" t="s">
        <v>100</v>
      </c>
      <c r="B594" s="41" t="s">
        <v>100</v>
      </c>
      <c r="C594" s="379" t="s">
        <v>165</v>
      </c>
      <c r="D594" s="381"/>
      <c r="E594" s="382"/>
      <c r="F594" s="380" t="s">
        <v>100</v>
      </c>
      <c r="G594" s="382"/>
      <c r="H594" s="378"/>
      <c r="I594" s="382"/>
      <c r="J594" s="379" t="s">
        <v>100</v>
      </c>
      <c r="K594" s="382"/>
      <c r="L594" s="39" t="s">
        <v>100</v>
      </c>
      <c r="M594" s="379" t="s">
        <v>100</v>
      </c>
      <c r="N594" s="382"/>
      <c r="O594" s="41" t="s">
        <v>100</v>
      </c>
      <c r="P594" s="378"/>
      <c r="Q594" s="382"/>
      <c r="R594" s="379" t="s">
        <v>100</v>
      </c>
      <c r="S594" s="381"/>
      <c r="T594" s="382"/>
      <c r="U594" s="37">
        <v>6411.01</v>
      </c>
    </row>
    <row r="595" spans="1:21" ht="38.85" customHeight="1" x14ac:dyDescent="0.25">
      <c r="A595" s="41" t="s">
        <v>100</v>
      </c>
      <c r="B595" s="39" t="s">
        <v>337</v>
      </c>
      <c r="C595" s="379" t="s">
        <v>336</v>
      </c>
      <c r="D595" s="381"/>
      <c r="E595" s="382"/>
      <c r="F595" s="380" t="s">
        <v>160</v>
      </c>
      <c r="G595" s="382"/>
      <c r="H595" s="383">
        <v>92</v>
      </c>
      <c r="I595" s="382"/>
      <c r="J595" s="383">
        <v>1</v>
      </c>
      <c r="K595" s="382"/>
      <c r="L595" s="37">
        <v>92</v>
      </c>
      <c r="M595" s="378"/>
      <c r="N595" s="382"/>
      <c r="O595" s="39" t="s">
        <v>100</v>
      </c>
      <c r="P595" s="378"/>
      <c r="Q595" s="382"/>
      <c r="R595" s="384" t="s">
        <v>100</v>
      </c>
      <c r="S595" s="381"/>
      <c r="T595" s="382"/>
      <c r="U595" s="37">
        <v>5898.13</v>
      </c>
    </row>
    <row r="596" spans="1:21" ht="38.85" customHeight="1" x14ac:dyDescent="0.25">
      <c r="A596" s="41" t="s">
        <v>100</v>
      </c>
      <c r="B596" s="39" t="s">
        <v>335</v>
      </c>
      <c r="C596" s="379" t="s">
        <v>334</v>
      </c>
      <c r="D596" s="381"/>
      <c r="E596" s="382"/>
      <c r="F596" s="380" t="s">
        <v>160</v>
      </c>
      <c r="G596" s="382"/>
      <c r="H596" s="383">
        <v>46</v>
      </c>
      <c r="I596" s="382"/>
      <c r="J596" s="383">
        <v>1</v>
      </c>
      <c r="K596" s="382"/>
      <c r="L596" s="37">
        <v>46</v>
      </c>
      <c r="M596" s="378"/>
      <c r="N596" s="382"/>
      <c r="O596" s="39" t="s">
        <v>100</v>
      </c>
      <c r="P596" s="378"/>
      <c r="Q596" s="382"/>
      <c r="R596" s="384" t="s">
        <v>100</v>
      </c>
      <c r="S596" s="381"/>
      <c r="T596" s="382"/>
      <c r="U596" s="37">
        <v>2949.06</v>
      </c>
    </row>
    <row r="597" spans="1:21" ht="14.25" customHeight="1" x14ac:dyDescent="0.25">
      <c r="A597" s="36" t="s">
        <v>100</v>
      </c>
      <c r="B597" s="36" t="s">
        <v>100</v>
      </c>
      <c r="C597" s="365" t="s">
        <v>136</v>
      </c>
      <c r="D597" s="381"/>
      <c r="E597" s="381"/>
      <c r="F597" s="381"/>
      <c r="G597" s="381"/>
      <c r="H597" s="381"/>
      <c r="I597" s="381"/>
      <c r="J597" s="381"/>
      <c r="K597" s="381"/>
      <c r="L597" s="382"/>
      <c r="M597" s="385" t="s">
        <v>100</v>
      </c>
      <c r="N597" s="381"/>
      <c r="O597" s="382"/>
      <c r="P597" s="386">
        <v>22425.65</v>
      </c>
      <c r="Q597" s="382"/>
      <c r="R597" s="369"/>
      <c r="S597" s="381"/>
      <c r="T597" s="382"/>
      <c r="U597" s="35">
        <v>16146.47</v>
      </c>
    </row>
    <row r="598" spans="1:21" ht="50.25" customHeight="1" x14ac:dyDescent="0.25">
      <c r="A598" s="40" t="s">
        <v>570</v>
      </c>
      <c r="B598" s="39" t="s">
        <v>141</v>
      </c>
      <c r="C598" s="379" t="s">
        <v>668</v>
      </c>
      <c r="D598" s="381"/>
      <c r="E598" s="382"/>
      <c r="F598" s="380" t="s">
        <v>140</v>
      </c>
      <c r="G598" s="382"/>
      <c r="H598" s="383">
        <v>64.8</v>
      </c>
      <c r="I598" s="382"/>
      <c r="J598" s="383">
        <v>1</v>
      </c>
      <c r="K598" s="382"/>
      <c r="L598" s="37">
        <v>64.8</v>
      </c>
      <c r="M598" s="378"/>
      <c r="N598" s="382"/>
      <c r="O598" s="38"/>
      <c r="P598" s="383">
        <v>101.28</v>
      </c>
      <c r="Q598" s="382"/>
      <c r="R598" s="383">
        <v>1</v>
      </c>
      <c r="S598" s="381"/>
      <c r="T598" s="382"/>
      <c r="U598" s="37">
        <v>6562.94</v>
      </c>
    </row>
    <row r="599" spans="1:21" ht="14.25" customHeight="1" x14ac:dyDescent="0.25">
      <c r="A599" s="36" t="s">
        <v>100</v>
      </c>
      <c r="B599" s="36" t="s">
        <v>100</v>
      </c>
      <c r="C599" s="365" t="s">
        <v>136</v>
      </c>
      <c r="D599" s="381"/>
      <c r="E599" s="381"/>
      <c r="F599" s="381"/>
      <c r="G599" s="381"/>
      <c r="H599" s="381"/>
      <c r="I599" s="381"/>
      <c r="J599" s="381"/>
      <c r="K599" s="381"/>
      <c r="L599" s="382"/>
      <c r="M599" s="385" t="s">
        <v>100</v>
      </c>
      <c r="N599" s="381"/>
      <c r="O599" s="382"/>
      <c r="P599" s="386">
        <v>101.28</v>
      </c>
      <c r="Q599" s="382"/>
      <c r="R599" s="369"/>
      <c r="S599" s="381"/>
      <c r="T599" s="382"/>
      <c r="U599" s="35">
        <v>6562.94</v>
      </c>
    </row>
    <row r="600" spans="1:21" ht="104.25" customHeight="1" x14ac:dyDescent="0.25">
      <c r="A600" s="40" t="s">
        <v>568</v>
      </c>
      <c r="B600" s="39" t="s">
        <v>567</v>
      </c>
      <c r="C600" s="379" t="s">
        <v>923</v>
      </c>
      <c r="D600" s="381"/>
      <c r="E600" s="382"/>
      <c r="F600" s="380" t="s">
        <v>137</v>
      </c>
      <c r="G600" s="382"/>
      <c r="H600" s="383">
        <v>64.8</v>
      </c>
      <c r="I600" s="382"/>
      <c r="J600" s="383">
        <v>1</v>
      </c>
      <c r="K600" s="382"/>
      <c r="L600" s="37">
        <v>64.8</v>
      </c>
      <c r="M600" s="378"/>
      <c r="N600" s="382"/>
      <c r="O600" s="38"/>
      <c r="P600" s="383">
        <v>369.3</v>
      </c>
      <c r="Q600" s="382"/>
      <c r="R600" s="383">
        <v>1</v>
      </c>
      <c r="S600" s="381"/>
      <c r="T600" s="382"/>
      <c r="U600" s="37">
        <v>23930.639999999999</v>
      </c>
    </row>
    <row r="601" spans="1:21" ht="14.25" customHeight="1" x14ac:dyDescent="0.25">
      <c r="A601" s="36" t="s">
        <v>100</v>
      </c>
      <c r="B601" s="36" t="s">
        <v>100</v>
      </c>
      <c r="C601" s="365" t="s">
        <v>136</v>
      </c>
      <c r="D601" s="381"/>
      <c r="E601" s="381"/>
      <c r="F601" s="381"/>
      <c r="G601" s="381"/>
      <c r="H601" s="381"/>
      <c r="I601" s="381"/>
      <c r="J601" s="381"/>
      <c r="K601" s="381"/>
      <c r="L601" s="382"/>
      <c r="M601" s="385" t="s">
        <v>100</v>
      </c>
      <c r="N601" s="381"/>
      <c r="O601" s="382"/>
      <c r="P601" s="386">
        <v>369.3</v>
      </c>
      <c r="Q601" s="382"/>
      <c r="R601" s="369"/>
      <c r="S601" s="381"/>
      <c r="T601" s="382"/>
      <c r="U601" s="35">
        <v>23930.639999999999</v>
      </c>
    </row>
    <row r="602" spans="1:21" ht="14.25" customHeight="1" x14ac:dyDescent="0.25"/>
    <row r="603" spans="1:21" ht="14.25" customHeight="1" x14ac:dyDescent="0.25">
      <c r="A603" s="34" t="s">
        <v>100</v>
      </c>
      <c r="B603" s="34" t="s">
        <v>100</v>
      </c>
      <c r="C603" s="387" t="s">
        <v>133</v>
      </c>
      <c r="D603" s="381"/>
      <c r="E603" s="381"/>
      <c r="F603" s="381"/>
      <c r="G603" s="381"/>
      <c r="H603" s="381"/>
      <c r="I603" s="381"/>
      <c r="J603" s="381"/>
      <c r="K603" s="381"/>
      <c r="L603" s="381"/>
      <c r="M603" s="381"/>
      <c r="N603" s="381"/>
      <c r="O603" s="382"/>
      <c r="P603" s="388" t="s">
        <v>100</v>
      </c>
      <c r="Q603" s="382"/>
      <c r="R603" s="388" t="s">
        <v>100</v>
      </c>
      <c r="S603" s="381"/>
      <c r="T603" s="382"/>
      <c r="U603" s="33" t="s">
        <v>100</v>
      </c>
    </row>
    <row r="604" spans="1:21" ht="14.25" customHeight="1" x14ac:dyDescent="0.25">
      <c r="A604" s="34" t="s">
        <v>100</v>
      </c>
      <c r="B604" s="34" t="s">
        <v>100</v>
      </c>
      <c r="C604" s="387" t="s">
        <v>135</v>
      </c>
      <c r="D604" s="381"/>
      <c r="E604" s="381"/>
      <c r="F604" s="381"/>
      <c r="G604" s="381"/>
      <c r="H604" s="381"/>
      <c r="I604" s="381"/>
      <c r="J604" s="381"/>
      <c r="K604" s="381"/>
      <c r="L604" s="381"/>
      <c r="M604" s="381"/>
      <c r="N604" s="381"/>
      <c r="O604" s="382"/>
      <c r="P604" s="388" t="s">
        <v>100</v>
      </c>
      <c r="Q604" s="382"/>
      <c r="R604" s="388" t="s">
        <v>100</v>
      </c>
      <c r="S604" s="381"/>
      <c r="T604" s="382"/>
      <c r="U604" s="33" t="s">
        <v>922</v>
      </c>
    </row>
    <row r="605" spans="1:21" ht="14.25" customHeight="1" x14ac:dyDescent="0.25">
      <c r="A605" s="34" t="s">
        <v>100</v>
      </c>
      <c r="B605" s="34" t="s">
        <v>100</v>
      </c>
      <c r="C605" s="387" t="s">
        <v>155</v>
      </c>
      <c r="D605" s="381"/>
      <c r="E605" s="381"/>
      <c r="F605" s="381"/>
      <c r="G605" s="381"/>
      <c r="H605" s="381"/>
      <c r="I605" s="381"/>
      <c r="J605" s="381"/>
      <c r="K605" s="381"/>
      <c r="L605" s="381"/>
      <c r="M605" s="381"/>
      <c r="N605" s="381"/>
      <c r="O605" s="382"/>
      <c r="P605" s="388" t="s">
        <v>100</v>
      </c>
      <c r="Q605" s="382"/>
      <c r="R605" s="388" t="s">
        <v>100</v>
      </c>
      <c r="S605" s="381"/>
      <c r="T605" s="382"/>
      <c r="U605" s="33" t="s">
        <v>921</v>
      </c>
    </row>
    <row r="606" spans="1:21" ht="14.25" customHeight="1" x14ac:dyDescent="0.25">
      <c r="A606" s="34" t="s">
        <v>100</v>
      </c>
      <c r="B606" s="34" t="s">
        <v>100</v>
      </c>
      <c r="C606" s="387" t="s">
        <v>154</v>
      </c>
      <c r="D606" s="381"/>
      <c r="E606" s="381"/>
      <c r="F606" s="381"/>
      <c r="G606" s="381"/>
      <c r="H606" s="381"/>
      <c r="I606" s="381"/>
      <c r="J606" s="381"/>
      <c r="K606" s="381"/>
      <c r="L606" s="381"/>
      <c r="M606" s="381"/>
      <c r="N606" s="381"/>
      <c r="O606" s="382"/>
      <c r="P606" s="388" t="s">
        <v>100</v>
      </c>
      <c r="Q606" s="382"/>
      <c r="R606" s="388" t="s">
        <v>100</v>
      </c>
      <c r="S606" s="381"/>
      <c r="T606" s="382"/>
      <c r="U606" s="33" t="s">
        <v>920</v>
      </c>
    </row>
    <row r="607" spans="1:21" ht="14.25" customHeight="1" x14ac:dyDescent="0.25">
      <c r="A607" s="34" t="s">
        <v>100</v>
      </c>
      <c r="B607" s="34" t="s">
        <v>100</v>
      </c>
      <c r="C607" s="387" t="s">
        <v>153</v>
      </c>
      <c r="D607" s="381"/>
      <c r="E607" s="381"/>
      <c r="F607" s="381"/>
      <c r="G607" s="381"/>
      <c r="H607" s="381"/>
      <c r="I607" s="381"/>
      <c r="J607" s="381"/>
      <c r="K607" s="381"/>
      <c r="L607" s="381"/>
      <c r="M607" s="381"/>
      <c r="N607" s="381"/>
      <c r="O607" s="382"/>
      <c r="P607" s="388" t="s">
        <v>100</v>
      </c>
      <c r="Q607" s="382"/>
      <c r="R607" s="388" t="s">
        <v>100</v>
      </c>
      <c r="S607" s="381"/>
      <c r="T607" s="382"/>
      <c r="U607" s="33" t="s">
        <v>919</v>
      </c>
    </row>
    <row r="608" spans="1:21" ht="14.25" customHeight="1" x14ac:dyDescent="0.25">
      <c r="A608" s="34" t="s">
        <v>100</v>
      </c>
      <c r="B608" s="34" t="s">
        <v>100</v>
      </c>
      <c r="C608" s="387" t="s">
        <v>152</v>
      </c>
      <c r="D608" s="381"/>
      <c r="E608" s="381"/>
      <c r="F608" s="381"/>
      <c r="G608" s="381"/>
      <c r="H608" s="381"/>
      <c r="I608" s="381"/>
      <c r="J608" s="381"/>
      <c r="K608" s="381"/>
      <c r="L608" s="381"/>
      <c r="M608" s="381"/>
      <c r="N608" s="381"/>
      <c r="O608" s="382"/>
      <c r="P608" s="388" t="s">
        <v>100</v>
      </c>
      <c r="Q608" s="382"/>
      <c r="R608" s="388" t="s">
        <v>100</v>
      </c>
      <c r="S608" s="381"/>
      <c r="T608" s="382"/>
      <c r="U608" s="33" t="s">
        <v>918</v>
      </c>
    </row>
    <row r="609" spans="1:21" ht="14.25" customHeight="1" x14ac:dyDescent="0.25">
      <c r="A609" s="34" t="s">
        <v>100</v>
      </c>
      <c r="B609" s="34" t="s">
        <v>100</v>
      </c>
      <c r="C609" s="387" t="s">
        <v>151</v>
      </c>
      <c r="D609" s="381"/>
      <c r="E609" s="381"/>
      <c r="F609" s="381"/>
      <c r="G609" s="381"/>
      <c r="H609" s="381"/>
      <c r="I609" s="381"/>
      <c r="J609" s="381"/>
      <c r="K609" s="381"/>
      <c r="L609" s="381"/>
      <c r="M609" s="381"/>
      <c r="N609" s="381"/>
      <c r="O609" s="382"/>
      <c r="P609" s="388" t="s">
        <v>100</v>
      </c>
      <c r="Q609" s="382"/>
      <c r="R609" s="388" t="s">
        <v>100</v>
      </c>
      <c r="S609" s="381"/>
      <c r="T609" s="382"/>
      <c r="U609" s="33" t="s">
        <v>770</v>
      </c>
    </row>
    <row r="610" spans="1:21" ht="14.25" customHeight="1" x14ac:dyDescent="0.25">
      <c r="A610" s="34" t="s">
        <v>100</v>
      </c>
      <c r="B610" s="34" t="s">
        <v>100</v>
      </c>
      <c r="C610" s="387" t="s">
        <v>134</v>
      </c>
      <c r="D610" s="381"/>
      <c r="E610" s="381"/>
      <c r="F610" s="381"/>
      <c r="G610" s="381"/>
      <c r="H610" s="381"/>
      <c r="I610" s="381"/>
      <c r="J610" s="381"/>
      <c r="K610" s="381"/>
      <c r="L610" s="381"/>
      <c r="M610" s="381"/>
      <c r="N610" s="381"/>
      <c r="O610" s="382"/>
      <c r="P610" s="388" t="s">
        <v>100</v>
      </c>
      <c r="Q610" s="382"/>
      <c r="R610" s="388" t="s">
        <v>100</v>
      </c>
      <c r="S610" s="381"/>
      <c r="T610" s="382"/>
      <c r="U610" s="33" t="s">
        <v>917</v>
      </c>
    </row>
    <row r="611" spans="1:21" ht="14.25" customHeight="1" x14ac:dyDescent="0.25">
      <c r="A611" s="34" t="s">
        <v>100</v>
      </c>
      <c r="B611" s="34" t="s">
        <v>100</v>
      </c>
      <c r="C611" s="387" t="s">
        <v>149</v>
      </c>
      <c r="D611" s="381"/>
      <c r="E611" s="381"/>
      <c r="F611" s="381"/>
      <c r="G611" s="381"/>
      <c r="H611" s="381"/>
      <c r="I611" s="381"/>
      <c r="J611" s="381"/>
      <c r="K611" s="381"/>
      <c r="L611" s="381"/>
      <c r="M611" s="381"/>
      <c r="N611" s="381"/>
      <c r="O611" s="382"/>
      <c r="P611" s="388" t="s">
        <v>100</v>
      </c>
      <c r="Q611" s="382"/>
      <c r="R611" s="388" t="s">
        <v>100</v>
      </c>
      <c r="S611" s="381"/>
      <c r="T611" s="382"/>
      <c r="U611" s="33" t="s">
        <v>916</v>
      </c>
    </row>
    <row r="612" spans="1:21" ht="14.25" customHeight="1" x14ac:dyDescent="0.25">
      <c r="A612" s="34" t="s">
        <v>100</v>
      </c>
      <c r="B612" s="34" t="s">
        <v>100</v>
      </c>
      <c r="C612" s="387" t="s">
        <v>148</v>
      </c>
      <c r="D612" s="381"/>
      <c r="E612" s="381"/>
      <c r="F612" s="381"/>
      <c r="G612" s="381"/>
      <c r="H612" s="381"/>
      <c r="I612" s="381"/>
      <c r="J612" s="381"/>
      <c r="K612" s="381"/>
      <c r="L612" s="381"/>
      <c r="M612" s="381"/>
      <c r="N612" s="381"/>
      <c r="O612" s="382"/>
      <c r="P612" s="388" t="s">
        <v>100</v>
      </c>
      <c r="Q612" s="382"/>
      <c r="R612" s="388" t="s">
        <v>100</v>
      </c>
      <c r="S612" s="381"/>
      <c r="T612" s="382"/>
      <c r="U612" s="33" t="s">
        <v>915</v>
      </c>
    </row>
    <row r="613" spans="1:21" ht="14.25" customHeight="1" x14ac:dyDescent="0.25">
      <c r="A613" s="34" t="s">
        <v>100</v>
      </c>
      <c r="B613" s="34" t="s">
        <v>100</v>
      </c>
      <c r="C613" s="387" t="s">
        <v>147</v>
      </c>
      <c r="D613" s="381"/>
      <c r="E613" s="381"/>
      <c r="F613" s="381"/>
      <c r="G613" s="381"/>
      <c r="H613" s="381"/>
      <c r="I613" s="381"/>
      <c r="J613" s="381"/>
      <c r="K613" s="381"/>
      <c r="L613" s="381"/>
      <c r="M613" s="381"/>
      <c r="N613" s="381"/>
      <c r="O613" s="382"/>
      <c r="P613" s="388" t="s">
        <v>100</v>
      </c>
      <c r="Q613" s="382"/>
      <c r="R613" s="388" t="s">
        <v>100</v>
      </c>
      <c r="S613" s="381"/>
      <c r="T613" s="382"/>
      <c r="U613" s="33" t="s">
        <v>914</v>
      </c>
    </row>
    <row r="614" spans="1:21" ht="14.25" customHeight="1" x14ac:dyDescent="0.25">
      <c r="A614" s="34" t="s">
        <v>100</v>
      </c>
      <c r="B614" s="34" t="s">
        <v>100</v>
      </c>
      <c r="C614" s="387" t="s">
        <v>146</v>
      </c>
      <c r="D614" s="381"/>
      <c r="E614" s="381"/>
      <c r="F614" s="381"/>
      <c r="G614" s="381"/>
      <c r="H614" s="381"/>
      <c r="I614" s="381"/>
      <c r="J614" s="381"/>
      <c r="K614" s="381"/>
      <c r="L614" s="381"/>
      <c r="M614" s="381"/>
      <c r="N614" s="381"/>
      <c r="O614" s="382"/>
      <c r="P614" s="388" t="s">
        <v>100</v>
      </c>
      <c r="Q614" s="382"/>
      <c r="R614" s="388" t="s">
        <v>100</v>
      </c>
      <c r="S614" s="381"/>
      <c r="T614" s="382"/>
      <c r="U614" s="33" t="s">
        <v>913</v>
      </c>
    </row>
    <row r="615" spans="1:21" ht="14.25" customHeight="1" x14ac:dyDescent="0.25">
      <c r="A615" s="34" t="s">
        <v>100</v>
      </c>
      <c r="B615" s="34" t="s">
        <v>100</v>
      </c>
      <c r="C615" s="387" t="s">
        <v>133</v>
      </c>
      <c r="D615" s="381"/>
      <c r="E615" s="381"/>
      <c r="F615" s="381"/>
      <c r="G615" s="381"/>
      <c r="H615" s="381"/>
      <c r="I615" s="381"/>
      <c r="J615" s="381"/>
      <c r="K615" s="381"/>
      <c r="L615" s="381"/>
      <c r="M615" s="381"/>
      <c r="N615" s="381"/>
      <c r="O615" s="382"/>
      <c r="P615" s="388" t="s">
        <v>100</v>
      </c>
      <c r="Q615" s="382"/>
      <c r="R615" s="388" t="s">
        <v>100</v>
      </c>
      <c r="S615" s="381"/>
      <c r="T615" s="382"/>
      <c r="U615" s="33" t="s">
        <v>913</v>
      </c>
    </row>
    <row r="616" spans="1:21" ht="14.25" customHeight="1" x14ac:dyDescent="0.25">
      <c r="A616" s="34" t="s">
        <v>100</v>
      </c>
      <c r="B616" s="34" t="s">
        <v>100</v>
      </c>
      <c r="C616" s="387" t="s">
        <v>119</v>
      </c>
      <c r="D616" s="381"/>
      <c r="E616" s="381"/>
      <c r="F616" s="381"/>
      <c r="G616" s="381"/>
      <c r="H616" s="381"/>
      <c r="I616" s="381"/>
      <c r="J616" s="381"/>
      <c r="K616" s="381"/>
      <c r="L616" s="381"/>
      <c r="M616" s="381"/>
      <c r="N616" s="381"/>
      <c r="O616" s="382"/>
      <c r="P616" s="388" t="s">
        <v>100</v>
      </c>
      <c r="Q616" s="382"/>
      <c r="R616" s="388" t="s">
        <v>100</v>
      </c>
      <c r="S616" s="381"/>
      <c r="T616" s="382"/>
      <c r="U616" s="33" t="s">
        <v>100</v>
      </c>
    </row>
    <row r="617" spans="1:21" ht="14.25" customHeight="1" x14ac:dyDescent="0.25">
      <c r="A617" s="34" t="s">
        <v>100</v>
      </c>
      <c r="B617" s="34" t="s">
        <v>100</v>
      </c>
      <c r="C617" s="387" t="s">
        <v>145</v>
      </c>
      <c r="D617" s="381"/>
      <c r="E617" s="381"/>
      <c r="F617" s="381"/>
      <c r="G617" s="381"/>
      <c r="H617" s="381"/>
      <c r="I617" s="381"/>
      <c r="J617" s="381"/>
      <c r="K617" s="381"/>
      <c r="L617" s="381"/>
      <c r="M617" s="381"/>
      <c r="N617" s="381"/>
      <c r="O617" s="382"/>
      <c r="P617" s="388" t="s">
        <v>100</v>
      </c>
      <c r="Q617" s="382"/>
      <c r="R617" s="388" t="s">
        <v>100</v>
      </c>
      <c r="S617" s="358"/>
      <c r="T617" s="366"/>
      <c r="U617" s="33" t="s">
        <v>912</v>
      </c>
    </row>
    <row r="618" spans="1:21" ht="14.25" customHeight="1" x14ac:dyDescent="0.25">
      <c r="A618" s="34" t="s">
        <v>100</v>
      </c>
      <c r="B618" s="34" t="s">
        <v>100</v>
      </c>
      <c r="C618" s="387" t="s">
        <v>144</v>
      </c>
      <c r="D618" s="358"/>
      <c r="E618" s="358"/>
      <c r="F618" s="358"/>
      <c r="G618" s="358"/>
      <c r="H618" s="358"/>
      <c r="I618" s="358"/>
      <c r="J618" s="358"/>
      <c r="K618" s="358"/>
      <c r="L618" s="358"/>
      <c r="M618" s="358"/>
      <c r="N618" s="358"/>
      <c r="O618" s="366"/>
      <c r="P618" s="388" t="s">
        <v>100</v>
      </c>
      <c r="Q618" s="366"/>
      <c r="R618" s="388" t="s">
        <v>100</v>
      </c>
      <c r="S618" s="358"/>
      <c r="T618" s="366"/>
      <c r="U618" s="33" t="s">
        <v>911</v>
      </c>
    </row>
    <row r="619" spans="1:21" ht="18.2" customHeight="1" x14ac:dyDescent="0.25">
      <c r="A619" s="389" t="s">
        <v>552</v>
      </c>
      <c r="B619" s="358"/>
      <c r="C619" s="358"/>
      <c r="D619" s="358"/>
      <c r="E619" s="358"/>
      <c r="F619" s="358"/>
      <c r="G619" s="358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</row>
    <row r="620" spans="1:21" ht="38.85" customHeight="1" x14ac:dyDescent="0.25">
      <c r="A620" s="44" t="s">
        <v>551</v>
      </c>
      <c r="B620" s="43" t="s">
        <v>322</v>
      </c>
      <c r="C620" s="365" t="s">
        <v>550</v>
      </c>
      <c r="D620" s="358"/>
      <c r="E620" s="366"/>
      <c r="F620" s="367" t="s">
        <v>279</v>
      </c>
      <c r="G620" s="366"/>
      <c r="H620" s="368">
        <v>1.4</v>
      </c>
      <c r="I620" s="366"/>
      <c r="J620" s="368">
        <v>1</v>
      </c>
      <c r="K620" s="366"/>
      <c r="L620" s="35">
        <v>1.4</v>
      </c>
      <c r="M620" s="369"/>
      <c r="N620" s="366"/>
      <c r="O620" s="42"/>
      <c r="P620" s="369"/>
      <c r="Q620" s="366"/>
      <c r="R620" s="369"/>
      <c r="S620" s="358"/>
      <c r="T620" s="366"/>
      <c r="U620" s="38"/>
    </row>
    <row r="621" spans="1:21" ht="50.25" customHeight="1" x14ac:dyDescent="0.25">
      <c r="A621" s="40" t="s">
        <v>100</v>
      </c>
      <c r="B621" s="39" t="s">
        <v>483</v>
      </c>
      <c r="C621" s="379" t="s">
        <v>479</v>
      </c>
      <c r="D621" s="358"/>
      <c r="E621" s="358"/>
      <c r="F621" s="358"/>
      <c r="G621" s="358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66"/>
      <c r="U621" s="41" t="s">
        <v>100</v>
      </c>
    </row>
    <row r="622" spans="1:21" ht="14.25" customHeight="1" x14ac:dyDescent="0.25">
      <c r="A622" s="39" t="s">
        <v>100</v>
      </c>
      <c r="B622" s="39" t="s">
        <v>187</v>
      </c>
      <c r="C622" s="379" t="s">
        <v>186</v>
      </c>
      <c r="D622" s="358"/>
      <c r="E622" s="366"/>
      <c r="F622" s="380" t="s">
        <v>179</v>
      </c>
      <c r="G622" s="366"/>
      <c r="H622" s="378"/>
      <c r="I622" s="366"/>
      <c r="J622" s="378"/>
      <c r="K622" s="366"/>
      <c r="L622" s="37">
        <v>8.5329999999999995</v>
      </c>
      <c r="M622" s="378"/>
      <c r="N622" s="366"/>
      <c r="O622" s="39" t="s">
        <v>100</v>
      </c>
      <c r="P622" s="378"/>
      <c r="Q622" s="366"/>
      <c r="R622" s="378"/>
      <c r="S622" s="358"/>
      <c r="T622" s="366"/>
      <c r="U622" s="37">
        <v>4698.3599999999997</v>
      </c>
    </row>
    <row r="623" spans="1:21" ht="14.25" customHeight="1" x14ac:dyDescent="0.25">
      <c r="A623" s="39" t="s">
        <v>100</v>
      </c>
      <c r="B623" s="39" t="s">
        <v>185</v>
      </c>
      <c r="C623" s="379" t="s">
        <v>184</v>
      </c>
      <c r="D623" s="358"/>
      <c r="E623" s="366"/>
      <c r="F623" s="380" t="s">
        <v>179</v>
      </c>
      <c r="G623" s="366"/>
      <c r="H623" s="383">
        <v>5.3</v>
      </c>
      <c r="I623" s="366"/>
      <c r="J623" s="383">
        <v>1.1499999999999999</v>
      </c>
      <c r="K623" s="366"/>
      <c r="L623" s="37">
        <v>8.5329999999999995</v>
      </c>
      <c r="M623" s="378"/>
      <c r="N623" s="366"/>
      <c r="O623" s="39" t="s">
        <v>100</v>
      </c>
      <c r="P623" s="383">
        <v>550.61</v>
      </c>
      <c r="Q623" s="382"/>
      <c r="R623" s="383">
        <v>1</v>
      </c>
      <c r="S623" s="381"/>
      <c r="T623" s="382"/>
      <c r="U623" s="37">
        <v>4698.3599999999997</v>
      </c>
    </row>
    <row r="624" spans="1:21" ht="14.25" customHeight="1" x14ac:dyDescent="0.25">
      <c r="A624" s="39" t="s">
        <v>100</v>
      </c>
      <c r="B624" s="39" t="s">
        <v>183</v>
      </c>
      <c r="C624" s="379" t="s">
        <v>182</v>
      </c>
      <c r="D624" s="381"/>
      <c r="E624" s="382"/>
      <c r="F624" s="380" t="s">
        <v>100</v>
      </c>
      <c r="G624" s="382"/>
      <c r="H624" s="378"/>
      <c r="I624" s="382"/>
      <c r="J624" s="378"/>
      <c r="K624" s="382"/>
      <c r="L624" s="38"/>
      <c r="M624" s="378"/>
      <c r="N624" s="382"/>
      <c r="O624" s="39" t="s">
        <v>100</v>
      </c>
      <c r="P624" s="378"/>
      <c r="Q624" s="382"/>
      <c r="R624" s="378"/>
      <c r="S624" s="381"/>
      <c r="T624" s="382"/>
      <c r="U624" s="37">
        <v>4122.92</v>
      </c>
    </row>
    <row r="625" spans="1:21" ht="14.25" customHeight="1" x14ac:dyDescent="0.25">
      <c r="A625" s="39" t="s">
        <v>100</v>
      </c>
      <c r="B625" s="39" t="s">
        <v>181</v>
      </c>
      <c r="C625" s="379" t="s">
        <v>180</v>
      </c>
      <c r="D625" s="381"/>
      <c r="E625" s="382"/>
      <c r="F625" s="380" t="s">
        <v>179</v>
      </c>
      <c r="G625" s="382"/>
      <c r="H625" s="378"/>
      <c r="I625" s="382"/>
      <c r="J625" s="378"/>
      <c r="K625" s="382"/>
      <c r="L625" s="37">
        <v>6.2789999999999999</v>
      </c>
      <c r="M625" s="378"/>
      <c r="N625" s="382"/>
      <c r="O625" s="39" t="s">
        <v>100</v>
      </c>
      <c r="P625" s="378"/>
      <c r="Q625" s="382"/>
      <c r="R625" s="378"/>
      <c r="S625" s="381"/>
      <c r="T625" s="382"/>
      <c r="U625" s="37">
        <v>3536.46</v>
      </c>
    </row>
    <row r="626" spans="1:21" ht="18.95" customHeight="1" x14ac:dyDescent="0.25">
      <c r="A626" s="39" t="s">
        <v>100</v>
      </c>
      <c r="B626" s="39" t="s">
        <v>224</v>
      </c>
      <c r="C626" s="379" t="s">
        <v>223</v>
      </c>
      <c r="D626" s="381"/>
      <c r="E626" s="382"/>
      <c r="F626" s="380" t="s">
        <v>218</v>
      </c>
      <c r="G626" s="382"/>
      <c r="H626" s="383">
        <v>3.9</v>
      </c>
      <c r="I626" s="382"/>
      <c r="J626" s="383">
        <v>1.1499999999999999</v>
      </c>
      <c r="K626" s="382"/>
      <c r="L626" s="37">
        <v>6.2789999999999999</v>
      </c>
      <c r="M626" s="378"/>
      <c r="N626" s="382"/>
      <c r="O626" s="39" t="s">
        <v>100</v>
      </c>
      <c r="P626" s="383">
        <v>656.62</v>
      </c>
      <c r="Q626" s="382"/>
      <c r="R626" s="378"/>
      <c r="S626" s="381"/>
      <c r="T626" s="382"/>
      <c r="U626" s="37">
        <v>4122.92</v>
      </c>
    </row>
    <row r="627" spans="1:21" ht="14.25" customHeight="1" x14ac:dyDescent="0.25">
      <c r="A627" s="39" t="s">
        <v>100</v>
      </c>
      <c r="B627" s="39" t="s">
        <v>222</v>
      </c>
      <c r="C627" s="379" t="s">
        <v>221</v>
      </c>
      <c r="D627" s="381"/>
      <c r="E627" s="382"/>
      <c r="F627" s="380" t="s">
        <v>179</v>
      </c>
      <c r="G627" s="382"/>
      <c r="H627" s="383">
        <v>3.9</v>
      </c>
      <c r="I627" s="382"/>
      <c r="J627" s="383">
        <v>1.1499999999999999</v>
      </c>
      <c r="K627" s="382"/>
      <c r="L627" s="37">
        <v>6.2789999999999999</v>
      </c>
      <c r="M627" s="378"/>
      <c r="N627" s="382"/>
      <c r="O627" s="39" t="s">
        <v>100</v>
      </c>
      <c r="P627" s="383">
        <v>563.22</v>
      </c>
      <c r="Q627" s="382"/>
      <c r="R627" s="383">
        <v>1</v>
      </c>
      <c r="S627" s="381"/>
      <c r="T627" s="382"/>
      <c r="U627" s="37">
        <v>3536.46</v>
      </c>
    </row>
    <row r="628" spans="1:21" ht="14.25" customHeight="1" x14ac:dyDescent="0.25">
      <c r="A628" s="39" t="s">
        <v>100</v>
      </c>
      <c r="B628" s="39" t="s">
        <v>178</v>
      </c>
      <c r="C628" s="379" t="s">
        <v>177</v>
      </c>
      <c r="D628" s="381"/>
      <c r="E628" s="382"/>
      <c r="F628" s="380" t="s">
        <v>100</v>
      </c>
      <c r="G628" s="382"/>
      <c r="H628" s="378"/>
      <c r="I628" s="382"/>
      <c r="J628" s="378"/>
      <c r="K628" s="382"/>
      <c r="L628" s="38"/>
      <c r="M628" s="378"/>
      <c r="N628" s="382"/>
      <c r="O628" s="39" t="s">
        <v>100</v>
      </c>
      <c r="P628" s="378"/>
      <c r="Q628" s="382"/>
      <c r="R628" s="378"/>
      <c r="S628" s="381"/>
      <c r="T628" s="382"/>
      <c r="U628" s="37">
        <v>81.709999999999994</v>
      </c>
    </row>
    <row r="629" spans="1:21" ht="18.95" customHeight="1" x14ac:dyDescent="0.25">
      <c r="A629" s="39" t="s">
        <v>100</v>
      </c>
      <c r="B629" s="39" t="s">
        <v>238</v>
      </c>
      <c r="C629" s="379" t="s">
        <v>237</v>
      </c>
      <c r="D629" s="381"/>
      <c r="E629" s="382"/>
      <c r="F629" s="380" t="s">
        <v>160</v>
      </c>
      <c r="G629" s="382"/>
      <c r="H629" s="383">
        <v>1</v>
      </c>
      <c r="I629" s="382"/>
      <c r="J629" s="383">
        <v>1</v>
      </c>
      <c r="K629" s="382"/>
      <c r="L629" s="37">
        <v>81.710440000000006</v>
      </c>
      <c r="M629" s="378"/>
      <c r="N629" s="382"/>
      <c r="O629" s="39" t="s">
        <v>100</v>
      </c>
      <c r="P629" s="383">
        <v>1</v>
      </c>
      <c r="Q629" s="382"/>
      <c r="R629" s="378"/>
      <c r="S629" s="381"/>
      <c r="T629" s="382"/>
      <c r="U629" s="37">
        <v>81.709999999999994</v>
      </c>
    </row>
    <row r="630" spans="1:21" ht="14.25" customHeight="1" x14ac:dyDescent="0.25">
      <c r="A630" s="39" t="s">
        <v>100</v>
      </c>
      <c r="B630" s="39" t="s">
        <v>100</v>
      </c>
      <c r="C630" s="365" t="s">
        <v>166</v>
      </c>
      <c r="D630" s="381"/>
      <c r="E630" s="382"/>
      <c r="F630" s="380" t="s">
        <v>100</v>
      </c>
      <c r="G630" s="382"/>
      <c r="H630" s="378"/>
      <c r="I630" s="382"/>
      <c r="J630" s="378"/>
      <c r="K630" s="382"/>
      <c r="L630" s="38"/>
      <c r="M630" s="378"/>
      <c r="N630" s="382"/>
      <c r="O630" s="39" t="s">
        <v>100</v>
      </c>
      <c r="P630" s="378"/>
      <c r="Q630" s="382"/>
      <c r="R630" s="378"/>
      <c r="S630" s="381"/>
      <c r="T630" s="382"/>
      <c r="U630" s="35">
        <v>12439.45</v>
      </c>
    </row>
    <row r="631" spans="1:21" ht="14.25" customHeight="1" x14ac:dyDescent="0.25">
      <c r="A631" s="41" t="s">
        <v>100</v>
      </c>
      <c r="B631" s="41" t="s">
        <v>100</v>
      </c>
      <c r="C631" s="379" t="s">
        <v>165</v>
      </c>
      <c r="D631" s="381"/>
      <c r="E631" s="382"/>
      <c r="F631" s="380" t="s">
        <v>100</v>
      </c>
      <c r="G631" s="382"/>
      <c r="H631" s="378"/>
      <c r="I631" s="382"/>
      <c r="J631" s="379" t="s">
        <v>100</v>
      </c>
      <c r="K631" s="382"/>
      <c r="L631" s="39" t="s">
        <v>100</v>
      </c>
      <c r="M631" s="379" t="s">
        <v>100</v>
      </c>
      <c r="N631" s="382"/>
      <c r="O631" s="41" t="s">
        <v>100</v>
      </c>
      <c r="P631" s="378"/>
      <c r="Q631" s="382"/>
      <c r="R631" s="379" t="s">
        <v>100</v>
      </c>
      <c r="S631" s="381"/>
      <c r="T631" s="382"/>
      <c r="U631" s="37">
        <v>8234.82</v>
      </c>
    </row>
    <row r="632" spans="1:21" ht="28.35" customHeight="1" x14ac:dyDescent="0.25">
      <c r="A632" s="41" t="s">
        <v>100</v>
      </c>
      <c r="B632" s="39" t="s">
        <v>164</v>
      </c>
      <c r="C632" s="379" t="s">
        <v>163</v>
      </c>
      <c r="D632" s="381"/>
      <c r="E632" s="382"/>
      <c r="F632" s="380" t="s">
        <v>160</v>
      </c>
      <c r="G632" s="382"/>
      <c r="H632" s="383">
        <v>97</v>
      </c>
      <c r="I632" s="382"/>
      <c r="J632" s="383">
        <v>1</v>
      </c>
      <c r="K632" s="382"/>
      <c r="L632" s="37">
        <v>97</v>
      </c>
      <c r="M632" s="378"/>
      <c r="N632" s="382"/>
      <c r="O632" s="39" t="s">
        <v>100</v>
      </c>
      <c r="P632" s="378"/>
      <c r="Q632" s="382"/>
      <c r="R632" s="384" t="s">
        <v>100</v>
      </c>
      <c r="S632" s="381"/>
      <c r="T632" s="382"/>
      <c r="U632" s="37">
        <v>7987.78</v>
      </c>
    </row>
    <row r="633" spans="1:21" ht="28.35" customHeight="1" x14ac:dyDescent="0.25">
      <c r="A633" s="41" t="s">
        <v>100</v>
      </c>
      <c r="B633" s="39" t="s">
        <v>162</v>
      </c>
      <c r="C633" s="379" t="s">
        <v>161</v>
      </c>
      <c r="D633" s="381"/>
      <c r="E633" s="382"/>
      <c r="F633" s="380" t="s">
        <v>160</v>
      </c>
      <c r="G633" s="382"/>
      <c r="H633" s="383">
        <v>51</v>
      </c>
      <c r="I633" s="382"/>
      <c r="J633" s="383">
        <v>1</v>
      </c>
      <c r="K633" s="382"/>
      <c r="L633" s="37">
        <v>51</v>
      </c>
      <c r="M633" s="378"/>
      <c r="N633" s="382"/>
      <c r="O633" s="39" t="s">
        <v>100</v>
      </c>
      <c r="P633" s="378"/>
      <c r="Q633" s="382"/>
      <c r="R633" s="384" t="s">
        <v>100</v>
      </c>
      <c r="S633" s="381"/>
      <c r="T633" s="382"/>
      <c r="U633" s="37">
        <v>4199.76</v>
      </c>
    </row>
    <row r="634" spans="1:21" ht="14.25" customHeight="1" x14ac:dyDescent="0.25">
      <c r="A634" s="36" t="s">
        <v>100</v>
      </c>
      <c r="B634" s="36" t="s">
        <v>100</v>
      </c>
      <c r="C634" s="365" t="s">
        <v>136</v>
      </c>
      <c r="D634" s="381"/>
      <c r="E634" s="381"/>
      <c r="F634" s="381"/>
      <c r="G634" s="381"/>
      <c r="H634" s="381"/>
      <c r="I634" s="381"/>
      <c r="J634" s="381"/>
      <c r="K634" s="381"/>
      <c r="L634" s="382"/>
      <c r="M634" s="385" t="s">
        <v>100</v>
      </c>
      <c r="N634" s="381"/>
      <c r="O634" s="382"/>
      <c r="P634" s="386">
        <v>17590.71</v>
      </c>
      <c r="Q634" s="382"/>
      <c r="R634" s="369"/>
      <c r="S634" s="381"/>
      <c r="T634" s="382"/>
      <c r="U634" s="35">
        <v>24626.99</v>
      </c>
    </row>
    <row r="635" spans="1:21" ht="50.25" customHeight="1" x14ac:dyDescent="0.25">
      <c r="A635" s="44" t="s">
        <v>549</v>
      </c>
      <c r="B635" s="43" t="s">
        <v>319</v>
      </c>
      <c r="C635" s="365" t="s">
        <v>548</v>
      </c>
      <c r="D635" s="381"/>
      <c r="E635" s="382"/>
      <c r="F635" s="367" t="s">
        <v>279</v>
      </c>
      <c r="G635" s="382"/>
      <c r="H635" s="368">
        <v>1.4</v>
      </c>
      <c r="I635" s="382"/>
      <c r="J635" s="368">
        <v>1</v>
      </c>
      <c r="K635" s="382"/>
      <c r="L635" s="35">
        <v>1.4</v>
      </c>
      <c r="M635" s="369"/>
      <c r="N635" s="382"/>
      <c r="O635" s="42"/>
      <c r="P635" s="369"/>
      <c r="Q635" s="382"/>
      <c r="R635" s="369"/>
      <c r="S635" s="381"/>
      <c r="T635" s="382"/>
      <c r="U635" s="38"/>
    </row>
    <row r="636" spans="1:21" ht="50.25" customHeight="1" x14ac:dyDescent="0.25">
      <c r="A636" s="40" t="s">
        <v>100</v>
      </c>
      <c r="B636" s="39" t="s">
        <v>483</v>
      </c>
      <c r="C636" s="379" t="s">
        <v>479</v>
      </c>
      <c r="D636" s="381"/>
      <c r="E636" s="381"/>
      <c r="F636" s="381"/>
      <c r="G636" s="381"/>
      <c r="H636" s="381"/>
      <c r="I636" s="381"/>
      <c r="J636" s="381"/>
      <c r="K636" s="381"/>
      <c r="L636" s="381"/>
      <c r="M636" s="381"/>
      <c r="N636" s="381"/>
      <c r="O636" s="381"/>
      <c r="P636" s="381"/>
      <c r="Q636" s="381"/>
      <c r="R636" s="381"/>
      <c r="S636" s="381"/>
      <c r="T636" s="382"/>
      <c r="U636" s="41" t="s">
        <v>100</v>
      </c>
    </row>
    <row r="637" spans="1:21" ht="14.25" customHeight="1" x14ac:dyDescent="0.25">
      <c r="A637" s="39" t="s">
        <v>100</v>
      </c>
      <c r="B637" s="39" t="s">
        <v>187</v>
      </c>
      <c r="C637" s="379" t="s">
        <v>186</v>
      </c>
      <c r="D637" s="381"/>
      <c r="E637" s="382"/>
      <c r="F637" s="380" t="s">
        <v>179</v>
      </c>
      <c r="G637" s="382"/>
      <c r="H637" s="378"/>
      <c r="I637" s="382"/>
      <c r="J637" s="378"/>
      <c r="K637" s="382"/>
      <c r="L637" s="37">
        <v>3.2039</v>
      </c>
      <c r="M637" s="378"/>
      <c r="N637" s="382"/>
      <c r="O637" s="39" t="s">
        <v>100</v>
      </c>
      <c r="P637" s="378"/>
      <c r="Q637" s="382"/>
      <c r="R637" s="378"/>
      <c r="S637" s="381"/>
      <c r="T637" s="382"/>
      <c r="U637" s="37">
        <v>1764.1</v>
      </c>
    </row>
    <row r="638" spans="1:21" ht="14.25" customHeight="1" x14ac:dyDescent="0.25">
      <c r="A638" s="39" t="s">
        <v>100</v>
      </c>
      <c r="B638" s="39" t="s">
        <v>185</v>
      </c>
      <c r="C638" s="379" t="s">
        <v>184</v>
      </c>
      <c r="D638" s="381"/>
      <c r="E638" s="382"/>
      <c r="F638" s="380" t="s">
        <v>179</v>
      </c>
      <c r="G638" s="382"/>
      <c r="H638" s="383">
        <v>1.99</v>
      </c>
      <c r="I638" s="382"/>
      <c r="J638" s="383">
        <v>1.1499999999999999</v>
      </c>
      <c r="K638" s="382"/>
      <c r="L638" s="37">
        <v>3.2039</v>
      </c>
      <c r="M638" s="378"/>
      <c r="N638" s="382"/>
      <c r="O638" s="39" t="s">
        <v>100</v>
      </c>
      <c r="P638" s="383">
        <v>550.61</v>
      </c>
      <c r="Q638" s="382"/>
      <c r="R638" s="383">
        <v>1</v>
      </c>
      <c r="S638" s="381"/>
      <c r="T638" s="382"/>
      <c r="U638" s="37">
        <v>1764.1</v>
      </c>
    </row>
    <row r="639" spans="1:21" ht="14.25" customHeight="1" x14ac:dyDescent="0.25">
      <c r="A639" s="39" t="s">
        <v>100</v>
      </c>
      <c r="B639" s="39" t="s">
        <v>183</v>
      </c>
      <c r="C639" s="379" t="s">
        <v>182</v>
      </c>
      <c r="D639" s="381"/>
      <c r="E639" s="382"/>
      <c r="F639" s="380" t="s">
        <v>100</v>
      </c>
      <c r="G639" s="382"/>
      <c r="H639" s="378"/>
      <c r="I639" s="382"/>
      <c r="J639" s="378"/>
      <c r="K639" s="382"/>
      <c r="L639" s="38"/>
      <c r="M639" s="378"/>
      <c r="N639" s="382"/>
      <c r="O639" s="39" t="s">
        <v>100</v>
      </c>
      <c r="P639" s="378"/>
      <c r="Q639" s="382"/>
      <c r="R639" s="378"/>
      <c r="S639" s="381"/>
      <c r="T639" s="382"/>
      <c r="U639" s="37">
        <v>84.57</v>
      </c>
    </row>
    <row r="640" spans="1:21" ht="14.25" customHeight="1" x14ac:dyDescent="0.25">
      <c r="A640" s="39" t="s">
        <v>100</v>
      </c>
      <c r="B640" s="39" t="s">
        <v>181</v>
      </c>
      <c r="C640" s="379" t="s">
        <v>180</v>
      </c>
      <c r="D640" s="381"/>
      <c r="E640" s="382"/>
      <c r="F640" s="380" t="s">
        <v>179</v>
      </c>
      <c r="G640" s="382"/>
      <c r="H640" s="378"/>
      <c r="I640" s="382"/>
      <c r="J640" s="378"/>
      <c r="K640" s="382"/>
      <c r="L640" s="37">
        <v>0.1288</v>
      </c>
      <c r="M640" s="378"/>
      <c r="N640" s="382"/>
      <c r="O640" s="39" t="s">
        <v>100</v>
      </c>
      <c r="P640" s="378"/>
      <c r="Q640" s="382"/>
      <c r="R640" s="378"/>
      <c r="S640" s="381"/>
      <c r="T640" s="382"/>
      <c r="U640" s="37">
        <v>72.540000000000006</v>
      </c>
    </row>
    <row r="641" spans="1:21" ht="18.95" customHeight="1" x14ac:dyDescent="0.25">
      <c r="A641" s="39" t="s">
        <v>100</v>
      </c>
      <c r="B641" s="39" t="s">
        <v>224</v>
      </c>
      <c r="C641" s="379" t="s">
        <v>223</v>
      </c>
      <c r="D641" s="381"/>
      <c r="E641" s="382"/>
      <c r="F641" s="380" t="s">
        <v>218</v>
      </c>
      <c r="G641" s="382"/>
      <c r="H641" s="383">
        <v>0.08</v>
      </c>
      <c r="I641" s="382"/>
      <c r="J641" s="383">
        <v>1.1499999999999999</v>
      </c>
      <c r="K641" s="382"/>
      <c r="L641" s="37">
        <v>0.1288</v>
      </c>
      <c r="M641" s="378"/>
      <c r="N641" s="382"/>
      <c r="O641" s="39" t="s">
        <v>100</v>
      </c>
      <c r="P641" s="383">
        <v>656.62</v>
      </c>
      <c r="Q641" s="382"/>
      <c r="R641" s="378"/>
      <c r="S641" s="381"/>
      <c r="T641" s="382"/>
      <c r="U641" s="37">
        <v>84.57</v>
      </c>
    </row>
    <row r="642" spans="1:21" ht="14.25" customHeight="1" x14ac:dyDescent="0.25">
      <c r="A642" s="39" t="s">
        <v>100</v>
      </c>
      <c r="B642" s="39" t="s">
        <v>222</v>
      </c>
      <c r="C642" s="379" t="s">
        <v>221</v>
      </c>
      <c r="D642" s="381"/>
      <c r="E642" s="382"/>
      <c r="F642" s="380" t="s">
        <v>179</v>
      </c>
      <c r="G642" s="382"/>
      <c r="H642" s="383">
        <v>0.08</v>
      </c>
      <c r="I642" s="382"/>
      <c r="J642" s="383">
        <v>1.1499999999999999</v>
      </c>
      <c r="K642" s="382"/>
      <c r="L642" s="37">
        <v>0.1288</v>
      </c>
      <c r="M642" s="378"/>
      <c r="N642" s="382"/>
      <c r="O642" s="39" t="s">
        <v>100</v>
      </c>
      <c r="P642" s="383">
        <v>563.22</v>
      </c>
      <c r="Q642" s="382"/>
      <c r="R642" s="383">
        <v>1</v>
      </c>
      <c r="S642" s="381"/>
      <c r="T642" s="382"/>
      <c r="U642" s="37">
        <v>72.540000000000006</v>
      </c>
    </row>
    <row r="643" spans="1:21" ht="14.25" customHeight="1" x14ac:dyDescent="0.25">
      <c r="A643" s="39" t="s">
        <v>100</v>
      </c>
      <c r="B643" s="39" t="s">
        <v>178</v>
      </c>
      <c r="C643" s="379" t="s">
        <v>177</v>
      </c>
      <c r="D643" s="381"/>
      <c r="E643" s="382"/>
      <c r="F643" s="380" t="s">
        <v>100</v>
      </c>
      <c r="G643" s="382"/>
      <c r="H643" s="378"/>
      <c r="I643" s="382"/>
      <c r="J643" s="378"/>
      <c r="K643" s="382"/>
      <c r="L643" s="38"/>
      <c r="M643" s="378"/>
      <c r="N643" s="382"/>
      <c r="O643" s="39" t="s">
        <v>100</v>
      </c>
      <c r="P643" s="378"/>
      <c r="Q643" s="382"/>
      <c r="R643" s="378"/>
      <c r="S643" s="381"/>
      <c r="T643" s="382"/>
      <c r="U643" s="37">
        <v>30.68</v>
      </c>
    </row>
    <row r="644" spans="1:21" ht="18.95" customHeight="1" x14ac:dyDescent="0.25">
      <c r="A644" s="39" t="s">
        <v>100</v>
      </c>
      <c r="B644" s="39" t="s">
        <v>238</v>
      </c>
      <c r="C644" s="379" t="s">
        <v>237</v>
      </c>
      <c r="D644" s="381"/>
      <c r="E644" s="382"/>
      <c r="F644" s="380" t="s">
        <v>160</v>
      </c>
      <c r="G644" s="382"/>
      <c r="H644" s="383">
        <v>1</v>
      </c>
      <c r="I644" s="382"/>
      <c r="J644" s="383">
        <v>1</v>
      </c>
      <c r="K644" s="382"/>
      <c r="L644" s="37">
        <v>30.679880000000001</v>
      </c>
      <c r="M644" s="378"/>
      <c r="N644" s="382"/>
      <c r="O644" s="39" t="s">
        <v>100</v>
      </c>
      <c r="P644" s="383">
        <v>1</v>
      </c>
      <c r="Q644" s="382"/>
      <c r="R644" s="378"/>
      <c r="S644" s="381"/>
      <c r="T644" s="382"/>
      <c r="U644" s="37">
        <v>30.68</v>
      </c>
    </row>
    <row r="645" spans="1:21" ht="14.25" customHeight="1" x14ac:dyDescent="0.25">
      <c r="A645" s="39" t="s">
        <v>100</v>
      </c>
      <c r="B645" s="39" t="s">
        <v>100</v>
      </c>
      <c r="C645" s="365" t="s">
        <v>166</v>
      </c>
      <c r="D645" s="381"/>
      <c r="E645" s="382"/>
      <c r="F645" s="380" t="s">
        <v>100</v>
      </c>
      <c r="G645" s="382"/>
      <c r="H645" s="378"/>
      <c r="I645" s="382"/>
      <c r="J645" s="378"/>
      <c r="K645" s="382"/>
      <c r="L645" s="38"/>
      <c r="M645" s="378"/>
      <c r="N645" s="382"/>
      <c r="O645" s="39" t="s">
        <v>100</v>
      </c>
      <c r="P645" s="378"/>
      <c r="Q645" s="382"/>
      <c r="R645" s="378"/>
      <c r="S645" s="381"/>
      <c r="T645" s="382"/>
      <c r="U645" s="35">
        <v>1951.89</v>
      </c>
    </row>
    <row r="646" spans="1:21" ht="14.25" customHeight="1" x14ac:dyDescent="0.25">
      <c r="A646" s="41" t="s">
        <v>100</v>
      </c>
      <c r="B646" s="41" t="s">
        <v>100</v>
      </c>
      <c r="C646" s="379" t="s">
        <v>165</v>
      </c>
      <c r="D646" s="381"/>
      <c r="E646" s="382"/>
      <c r="F646" s="380" t="s">
        <v>100</v>
      </c>
      <c r="G646" s="382"/>
      <c r="H646" s="378"/>
      <c r="I646" s="382"/>
      <c r="J646" s="379" t="s">
        <v>100</v>
      </c>
      <c r="K646" s="382"/>
      <c r="L646" s="39" t="s">
        <v>100</v>
      </c>
      <c r="M646" s="379" t="s">
        <v>100</v>
      </c>
      <c r="N646" s="382"/>
      <c r="O646" s="41" t="s">
        <v>100</v>
      </c>
      <c r="P646" s="378"/>
      <c r="Q646" s="382"/>
      <c r="R646" s="379" t="s">
        <v>100</v>
      </c>
      <c r="S646" s="381"/>
      <c r="T646" s="382"/>
      <c r="U646" s="37">
        <v>1836.64</v>
      </c>
    </row>
    <row r="647" spans="1:21" ht="28.35" customHeight="1" x14ac:dyDescent="0.25">
      <c r="A647" s="41" t="s">
        <v>100</v>
      </c>
      <c r="B647" s="39" t="s">
        <v>164</v>
      </c>
      <c r="C647" s="379" t="s">
        <v>163</v>
      </c>
      <c r="D647" s="381"/>
      <c r="E647" s="382"/>
      <c r="F647" s="380" t="s">
        <v>160</v>
      </c>
      <c r="G647" s="382"/>
      <c r="H647" s="383">
        <v>97</v>
      </c>
      <c r="I647" s="382"/>
      <c r="J647" s="383">
        <v>1</v>
      </c>
      <c r="K647" s="382"/>
      <c r="L647" s="37">
        <v>97</v>
      </c>
      <c r="M647" s="378"/>
      <c r="N647" s="382"/>
      <c r="O647" s="39" t="s">
        <v>100</v>
      </c>
      <c r="P647" s="378"/>
      <c r="Q647" s="382"/>
      <c r="R647" s="384" t="s">
        <v>100</v>
      </c>
      <c r="S647" s="381"/>
      <c r="T647" s="382"/>
      <c r="U647" s="37">
        <v>1781.54</v>
      </c>
    </row>
    <row r="648" spans="1:21" ht="28.35" customHeight="1" x14ac:dyDescent="0.25">
      <c r="A648" s="41" t="s">
        <v>100</v>
      </c>
      <c r="B648" s="39" t="s">
        <v>162</v>
      </c>
      <c r="C648" s="379" t="s">
        <v>161</v>
      </c>
      <c r="D648" s="381"/>
      <c r="E648" s="382"/>
      <c r="F648" s="380" t="s">
        <v>160</v>
      </c>
      <c r="G648" s="382"/>
      <c r="H648" s="383">
        <v>51</v>
      </c>
      <c r="I648" s="382"/>
      <c r="J648" s="383">
        <v>1</v>
      </c>
      <c r="K648" s="382"/>
      <c r="L648" s="37">
        <v>51</v>
      </c>
      <c r="M648" s="378"/>
      <c r="N648" s="382"/>
      <c r="O648" s="39" t="s">
        <v>100</v>
      </c>
      <c r="P648" s="378"/>
      <c r="Q648" s="382"/>
      <c r="R648" s="384" t="s">
        <v>100</v>
      </c>
      <c r="S648" s="381"/>
      <c r="T648" s="382"/>
      <c r="U648" s="37">
        <v>936.69</v>
      </c>
    </row>
    <row r="649" spans="1:21" ht="14.25" customHeight="1" x14ac:dyDescent="0.25">
      <c r="A649" s="36" t="s">
        <v>100</v>
      </c>
      <c r="B649" s="36" t="s">
        <v>100</v>
      </c>
      <c r="C649" s="365" t="s">
        <v>136</v>
      </c>
      <c r="D649" s="381"/>
      <c r="E649" s="381"/>
      <c r="F649" s="381"/>
      <c r="G649" s="381"/>
      <c r="H649" s="381"/>
      <c r="I649" s="381"/>
      <c r="J649" s="381"/>
      <c r="K649" s="381"/>
      <c r="L649" s="382"/>
      <c r="M649" s="385" t="s">
        <v>100</v>
      </c>
      <c r="N649" s="381"/>
      <c r="O649" s="382"/>
      <c r="P649" s="386">
        <v>3335.8</v>
      </c>
      <c r="Q649" s="382"/>
      <c r="R649" s="369"/>
      <c r="S649" s="381"/>
      <c r="T649" s="382"/>
      <c r="U649" s="35">
        <v>4670.12</v>
      </c>
    </row>
    <row r="650" spans="1:21" ht="60.75" customHeight="1" x14ac:dyDescent="0.25">
      <c r="A650" s="44" t="s">
        <v>547</v>
      </c>
      <c r="B650" s="43" t="s">
        <v>546</v>
      </c>
      <c r="C650" s="365" t="s">
        <v>910</v>
      </c>
      <c r="D650" s="381"/>
      <c r="E650" s="382"/>
      <c r="F650" s="367" t="s">
        <v>279</v>
      </c>
      <c r="G650" s="382"/>
      <c r="H650" s="368">
        <v>8.5679999999999996</v>
      </c>
      <c r="I650" s="382"/>
      <c r="J650" s="368">
        <v>1</v>
      </c>
      <c r="K650" s="382"/>
      <c r="L650" s="35">
        <v>8.5679999999999996</v>
      </c>
      <c r="M650" s="369"/>
      <c r="N650" s="382"/>
      <c r="O650" s="42"/>
      <c r="P650" s="369"/>
      <c r="Q650" s="382"/>
      <c r="R650" s="369"/>
      <c r="S650" s="381"/>
      <c r="T650" s="382"/>
      <c r="U650" s="38"/>
    </row>
    <row r="651" spans="1:21" ht="50.25" customHeight="1" x14ac:dyDescent="0.25">
      <c r="A651" s="40" t="s">
        <v>100</v>
      </c>
      <c r="B651" s="39" t="s">
        <v>483</v>
      </c>
      <c r="C651" s="379" t="s">
        <v>479</v>
      </c>
      <c r="D651" s="381"/>
      <c r="E651" s="381"/>
      <c r="F651" s="381"/>
      <c r="G651" s="381"/>
      <c r="H651" s="381"/>
      <c r="I651" s="381"/>
      <c r="J651" s="381"/>
      <c r="K651" s="381"/>
      <c r="L651" s="381"/>
      <c r="M651" s="381"/>
      <c r="N651" s="381"/>
      <c r="O651" s="381"/>
      <c r="P651" s="381"/>
      <c r="Q651" s="381"/>
      <c r="R651" s="381"/>
      <c r="S651" s="381"/>
      <c r="T651" s="382"/>
      <c r="U651" s="41" t="s">
        <v>100</v>
      </c>
    </row>
    <row r="652" spans="1:21" ht="14.25" customHeight="1" x14ac:dyDescent="0.25">
      <c r="A652" s="39" t="s">
        <v>100</v>
      </c>
      <c r="B652" s="39" t="s">
        <v>187</v>
      </c>
      <c r="C652" s="379" t="s">
        <v>186</v>
      </c>
      <c r="D652" s="381"/>
      <c r="E652" s="382"/>
      <c r="F652" s="380" t="s">
        <v>179</v>
      </c>
      <c r="G652" s="382"/>
      <c r="H652" s="378"/>
      <c r="I652" s="382"/>
      <c r="J652" s="378"/>
      <c r="K652" s="382"/>
      <c r="L652" s="37">
        <v>512.07080399999995</v>
      </c>
      <c r="M652" s="378"/>
      <c r="N652" s="382"/>
      <c r="O652" s="39" t="s">
        <v>100</v>
      </c>
      <c r="P652" s="378"/>
      <c r="Q652" s="382"/>
      <c r="R652" s="378"/>
      <c r="S652" s="381"/>
      <c r="T652" s="382"/>
      <c r="U652" s="37">
        <v>288408.52</v>
      </c>
    </row>
    <row r="653" spans="1:21" ht="14.25" customHeight="1" x14ac:dyDescent="0.25">
      <c r="A653" s="39" t="s">
        <v>100</v>
      </c>
      <c r="B653" s="39" t="s">
        <v>264</v>
      </c>
      <c r="C653" s="379" t="s">
        <v>263</v>
      </c>
      <c r="D653" s="381"/>
      <c r="E653" s="382"/>
      <c r="F653" s="380" t="s">
        <v>179</v>
      </c>
      <c r="G653" s="382"/>
      <c r="H653" s="383">
        <v>51.97</v>
      </c>
      <c r="I653" s="382"/>
      <c r="J653" s="383">
        <v>1.1499999999999999</v>
      </c>
      <c r="K653" s="382"/>
      <c r="L653" s="37">
        <v>512.07080399999995</v>
      </c>
      <c r="M653" s="378"/>
      <c r="N653" s="382"/>
      <c r="O653" s="39" t="s">
        <v>100</v>
      </c>
      <c r="P653" s="383">
        <v>563.22</v>
      </c>
      <c r="Q653" s="382"/>
      <c r="R653" s="383">
        <v>1</v>
      </c>
      <c r="S653" s="381"/>
      <c r="T653" s="382"/>
      <c r="U653" s="37">
        <v>288408.52</v>
      </c>
    </row>
    <row r="654" spans="1:21" ht="14.25" customHeight="1" x14ac:dyDescent="0.25">
      <c r="A654" s="39" t="s">
        <v>100</v>
      </c>
      <c r="B654" s="39" t="s">
        <v>183</v>
      </c>
      <c r="C654" s="379" t="s">
        <v>182</v>
      </c>
      <c r="D654" s="381"/>
      <c r="E654" s="382"/>
      <c r="F654" s="380" t="s">
        <v>100</v>
      </c>
      <c r="G654" s="382"/>
      <c r="H654" s="378"/>
      <c r="I654" s="382"/>
      <c r="J654" s="378"/>
      <c r="K654" s="382"/>
      <c r="L654" s="38"/>
      <c r="M654" s="378"/>
      <c r="N654" s="382"/>
      <c r="O654" s="39" t="s">
        <v>100</v>
      </c>
      <c r="P654" s="378"/>
      <c r="Q654" s="382"/>
      <c r="R654" s="378"/>
      <c r="S654" s="381"/>
      <c r="T654" s="382"/>
      <c r="U654" s="37">
        <v>81963.92</v>
      </c>
    </row>
    <row r="655" spans="1:21" ht="14.25" customHeight="1" x14ac:dyDescent="0.25">
      <c r="A655" s="39" t="s">
        <v>100</v>
      </c>
      <c r="B655" s="39" t="s">
        <v>181</v>
      </c>
      <c r="C655" s="379" t="s">
        <v>180</v>
      </c>
      <c r="D655" s="381"/>
      <c r="E655" s="382"/>
      <c r="F655" s="380" t="s">
        <v>179</v>
      </c>
      <c r="G655" s="382"/>
      <c r="H655" s="378"/>
      <c r="I655" s="382"/>
      <c r="J655" s="378"/>
      <c r="K655" s="382"/>
      <c r="L655" s="37">
        <v>87.397884000000005</v>
      </c>
      <c r="M655" s="378"/>
      <c r="N655" s="382"/>
      <c r="O655" s="39" t="s">
        <v>100</v>
      </c>
      <c r="P655" s="378"/>
      <c r="Q655" s="382"/>
      <c r="R655" s="378"/>
      <c r="S655" s="381"/>
      <c r="T655" s="382"/>
      <c r="U655" s="37">
        <v>51252.54</v>
      </c>
    </row>
    <row r="656" spans="1:21" ht="18.95" customHeight="1" x14ac:dyDescent="0.25">
      <c r="A656" s="39" t="s">
        <v>100</v>
      </c>
      <c r="B656" s="39" t="s">
        <v>254</v>
      </c>
      <c r="C656" s="379" t="s">
        <v>253</v>
      </c>
      <c r="D656" s="381"/>
      <c r="E656" s="382"/>
      <c r="F656" s="380" t="s">
        <v>218</v>
      </c>
      <c r="G656" s="382"/>
      <c r="H656" s="383">
        <v>2.0299999999999998</v>
      </c>
      <c r="I656" s="382"/>
      <c r="J656" s="383">
        <v>1.1499999999999999</v>
      </c>
      <c r="K656" s="382"/>
      <c r="L656" s="37">
        <v>20.001995999999998</v>
      </c>
      <c r="M656" s="378"/>
      <c r="N656" s="382"/>
      <c r="O656" s="39" t="s">
        <v>100</v>
      </c>
      <c r="P656" s="383">
        <v>1631.99</v>
      </c>
      <c r="Q656" s="382"/>
      <c r="R656" s="378"/>
      <c r="S656" s="381"/>
      <c r="T656" s="382"/>
      <c r="U656" s="37">
        <v>32643.06</v>
      </c>
    </row>
    <row r="657" spans="1:21" ht="14.25" customHeight="1" x14ac:dyDescent="0.25">
      <c r="A657" s="39" t="s">
        <v>100</v>
      </c>
      <c r="B657" s="39" t="s">
        <v>252</v>
      </c>
      <c r="C657" s="379" t="s">
        <v>251</v>
      </c>
      <c r="D657" s="381"/>
      <c r="E657" s="382"/>
      <c r="F657" s="380" t="s">
        <v>179</v>
      </c>
      <c r="G657" s="382"/>
      <c r="H657" s="383">
        <v>2.0299999999999998</v>
      </c>
      <c r="I657" s="382"/>
      <c r="J657" s="383">
        <v>1.1499999999999999</v>
      </c>
      <c r="K657" s="382"/>
      <c r="L657" s="37">
        <v>20.001995999999998</v>
      </c>
      <c r="M657" s="378"/>
      <c r="N657" s="382"/>
      <c r="O657" s="39" t="s">
        <v>100</v>
      </c>
      <c r="P657" s="383">
        <v>756.56</v>
      </c>
      <c r="Q657" s="382"/>
      <c r="R657" s="383">
        <v>1</v>
      </c>
      <c r="S657" s="381"/>
      <c r="T657" s="382"/>
      <c r="U657" s="37">
        <v>15132.71</v>
      </c>
    </row>
    <row r="658" spans="1:21" ht="18.95" customHeight="1" x14ac:dyDescent="0.25">
      <c r="A658" s="39" t="s">
        <v>100</v>
      </c>
      <c r="B658" s="39" t="s">
        <v>544</v>
      </c>
      <c r="C658" s="379" t="s">
        <v>543</v>
      </c>
      <c r="D658" s="381"/>
      <c r="E658" s="382"/>
      <c r="F658" s="380" t="s">
        <v>218</v>
      </c>
      <c r="G658" s="382"/>
      <c r="H658" s="383">
        <v>2.63</v>
      </c>
      <c r="I658" s="382"/>
      <c r="J658" s="383">
        <v>1.1499999999999999</v>
      </c>
      <c r="K658" s="382"/>
      <c r="L658" s="37">
        <v>25.913916</v>
      </c>
      <c r="M658" s="378">
        <v>0.54</v>
      </c>
      <c r="N658" s="382"/>
      <c r="O658" s="39" t="s">
        <v>542</v>
      </c>
      <c r="P658" s="383">
        <v>0.86</v>
      </c>
      <c r="Q658" s="382"/>
      <c r="R658" s="378"/>
      <c r="S658" s="381"/>
      <c r="T658" s="382"/>
      <c r="U658" s="37">
        <v>22.29</v>
      </c>
    </row>
    <row r="659" spans="1:21" ht="18.95" customHeight="1" x14ac:dyDescent="0.25">
      <c r="A659" s="39" t="s">
        <v>100</v>
      </c>
      <c r="B659" s="39" t="s">
        <v>541</v>
      </c>
      <c r="C659" s="379" t="s">
        <v>540</v>
      </c>
      <c r="D659" s="381"/>
      <c r="E659" s="382"/>
      <c r="F659" s="380" t="s">
        <v>218</v>
      </c>
      <c r="G659" s="382"/>
      <c r="H659" s="383">
        <v>2.96</v>
      </c>
      <c r="I659" s="382"/>
      <c r="J659" s="383">
        <v>1.1499999999999999</v>
      </c>
      <c r="K659" s="382"/>
      <c r="L659" s="37">
        <v>29.165472000000001</v>
      </c>
      <c r="M659" s="378">
        <v>540.97</v>
      </c>
      <c r="N659" s="382"/>
      <c r="O659" s="39" t="s">
        <v>533</v>
      </c>
      <c r="P659" s="383">
        <v>697.85</v>
      </c>
      <c r="Q659" s="382"/>
      <c r="R659" s="378"/>
      <c r="S659" s="381"/>
      <c r="T659" s="382"/>
      <c r="U659" s="37">
        <v>20353.12</v>
      </c>
    </row>
    <row r="660" spans="1:21" ht="14.25" customHeight="1" x14ac:dyDescent="0.25">
      <c r="A660" s="39" t="s">
        <v>100</v>
      </c>
      <c r="B660" s="39" t="s">
        <v>539</v>
      </c>
      <c r="C660" s="379" t="s">
        <v>538</v>
      </c>
      <c r="D660" s="381"/>
      <c r="E660" s="382"/>
      <c r="F660" s="380" t="s">
        <v>179</v>
      </c>
      <c r="G660" s="382"/>
      <c r="H660" s="383">
        <v>2.96</v>
      </c>
      <c r="I660" s="382"/>
      <c r="J660" s="383">
        <v>1.1499999999999999</v>
      </c>
      <c r="K660" s="382"/>
      <c r="L660" s="37">
        <v>29.165472000000001</v>
      </c>
      <c r="M660" s="378"/>
      <c r="N660" s="382"/>
      <c r="O660" s="39" t="s">
        <v>100</v>
      </c>
      <c r="P660" s="383">
        <v>500.17</v>
      </c>
      <c r="Q660" s="382"/>
      <c r="R660" s="383">
        <v>1</v>
      </c>
      <c r="S660" s="381"/>
      <c r="T660" s="382"/>
      <c r="U660" s="37">
        <v>14587.69</v>
      </c>
    </row>
    <row r="661" spans="1:21" ht="18.95" customHeight="1" x14ac:dyDescent="0.25">
      <c r="A661" s="39" t="s">
        <v>100</v>
      </c>
      <c r="B661" s="39" t="s">
        <v>537</v>
      </c>
      <c r="C661" s="379" t="s">
        <v>536</v>
      </c>
      <c r="D661" s="381"/>
      <c r="E661" s="382"/>
      <c r="F661" s="380" t="s">
        <v>218</v>
      </c>
      <c r="G661" s="382"/>
      <c r="H661" s="383">
        <v>3.34</v>
      </c>
      <c r="I661" s="382"/>
      <c r="J661" s="383">
        <v>1.1499999999999999</v>
      </c>
      <c r="K661" s="382"/>
      <c r="L661" s="37">
        <v>32.909688000000003</v>
      </c>
      <c r="M661" s="378">
        <v>113.28</v>
      </c>
      <c r="N661" s="382"/>
      <c r="O661" s="39" t="s">
        <v>530</v>
      </c>
      <c r="P661" s="383">
        <v>137.07</v>
      </c>
      <c r="Q661" s="382"/>
      <c r="R661" s="378"/>
      <c r="S661" s="381"/>
      <c r="T661" s="382"/>
      <c r="U661" s="37">
        <v>4510.93</v>
      </c>
    </row>
    <row r="662" spans="1:21" ht="18.95" customHeight="1" x14ac:dyDescent="0.25">
      <c r="A662" s="39" t="s">
        <v>100</v>
      </c>
      <c r="B662" s="39" t="s">
        <v>224</v>
      </c>
      <c r="C662" s="379" t="s">
        <v>223</v>
      </c>
      <c r="D662" s="381"/>
      <c r="E662" s="382"/>
      <c r="F662" s="380" t="s">
        <v>218</v>
      </c>
      <c r="G662" s="382"/>
      <c r="H662" s="383">
        <v>0.92</v>
      </c>
      <c r="I662" s="382"/>
      <c r="J662" s="383">
        <v>1.1499999999999999</v>
      </c>
      <c r="K662" s="382"/>
      <c r="L662" s="37">
        <v>9.0649440000000006</v>
      </c>
      <c r="M662" s="378"/>
      <c r="N662" s="382"/>
      <c r="O662" s="39" t="s">
        <v>100</v>
      </c>
      <c r="P662" s="383">
        <v>656.62</v>
      </c>
      <c r="Q662" s="382"/>
      <c r="R662" s="378"/>
      <c r="S662" s="381"/>
      <c r="T662" s="382"/>
      <c r="U662" s="37">
        <v>5952.22</v>
      </c>
    </row>
    <row r="663" spans="1:21" ht="14.25" customHeight="1" x14ac:dyDescent="0.25">
      <c r="A663" s="39" t="s">
        <v>100</v>
      </c>
      <c r="B663" s="39" t="s">
        <v>222</v>
      </c>
      <c r="C663" s="379" t="s">
        <v>221</v>
      </c>
      <c r="D663" s="381"/>
      <c r="E663" s="382"/>
      <c r="F663" s="380" t="s">
        <v>179</v>
      </c>
      <c r="G663" s="382"/>
      <c r="H663" s="383">
        <v>0.92</v>
      </c>
      <c r="I663" s="382"/>
      <c r="J663" s="383">
        <v>1.1499999999999999</v>
      </c>
      <c r="K663" s="382"/>
      <c r="L663" s="37">
        <v>9.0649440000000006</v>
      </c>
      <c r="M663" s="378"/>
      <c r="N663" s="382"/>
      <c r="O663" s="39" t="s">
        <v>100</v>
      </c>
      <c r="P663" s="383">
        <v>563.22</v>
      </c>
      <c r="Q663" s="382"/>
      <c r="R663" s="383">
        <v>1</v>
      </c>
      <c r="S663" s="381"/>
      <c r="T663" s="382"/>
      <c r="U663" s="37">
        <v>5105.5600000000004</v>
      </c>
    </row>
    <row r="664" spans="1:21" ht="18.95" customHeight="1" x14ac:dyDescent="0.25">
      <c r="A664" s="39" t="s">
        <v>100</v>
      </c>
      <c r="B664" s="39" t="s">
        <v>535</v>
      </c>
      <c r="C664" s="379" t="s">
        <v>534</v>
      </c>
      <c r="D664" s="381"/>
      <c r="E664" s="382"/>
      <c r="F664" s="380" t="s">
        <v>218</v>
      </c>
      <c r="G664" s="382"/>
      <c r="H664" s="383">
        <v>2.96</v>
      </c>
      <c r="I664" s="382"/>
      <c r="J664" s="383">
        <v>1.1499999999999999</v>
      </c>
      <c r="K664" s="382"/>
      <c r="L664" s="37">
        <v>29.165472000000001</v>
      </c>
      <c r="M664" s="378">
        <v>487.94</v>
      </c>
      <c r="N664" s="382"/>
      <c r="O664" s="39" t="s">
        <v>533</v>
      </c>
      <c r="P664" s="383">
        <v>629.44000000000005</v>
      </c>
      <c r="Q664" s="382"/>
      <c r="R664" s="378"/>
      <c r="S664" s="381"/>
      <c r="T664" s="382"/>
      <c r="U664" s="37">
        <v>18357.91</v>
      </c>
    </row>
    <row r="665" spans="1:21" ht="14.25" customHeight="1" x14ac:dyDescent="0.25">
      <c r="A665" s="39" t="s">
        <v>100</v>
      </c>
      <c r="B665" s="39" t="s">
        <v>222</v>
      </c>
      <c r="C665" s="379" t="s">
        <v>221</v>
      </c>
      <c r="D665" s="381"/>
      <c r="E665" s="382"/>
      <c r="F665" s="380" t="s">
        <v>179</v>
      </c>
      <c r="G665" s="382"/>
      <c r="H665" s="383">
        <v>2.96</v>
      </c>
      <c r="I665" s="382"/>
      <c r="J665" s="383">
        <v>1.1499999999999999</v>
      </c>
      <c r="K665" s="382"/>
      <c r="L665" s="37">
        <v>29.165472000000001</v>
      </c>
      <c r="M665" s="378"/>
      <c r="N665" s="382"/>
      <c r="O665" s="39" t="s">
        <v>100</v>
      </c>
      <c r="P665" s="383">
        <v>563.22</v>
      </c>
      <c r="Q665" s="382"/>
      <c r="R665" s="383">
        <v>1</v>
      </c>
      <c r="S665" s="381"/>
      <c r="T665" s="382"/>
      <c r="U665" s="37">
        <v>16426.580000000002</v>
      </c>
    </row>
    <row r="666" spans="1:21" ht="14.25" customHeight="1" x14ac:dyDescent="0.25">
      <c r="A666" s="39" t="s">
        <v>100</v>
      </c>
      <c r="B666" s="39" t="s">
        <v>532</v>
      </c>
      <c r="C666" s="379" t="s">
        <v>531</v>
      </c>
      <c r="D666" s="381"/>
      <c r="E666" s="382"/>
      <c r="F666" s="380" t="s">
        <v>218</v>
      </c>
      <c r="G666" s="382"/>
      <c r="H666" s="383">
        <v>2.4</v>
      </c>
      <c r="I666" s="382"/>
      <c r="J666" s="383">
        <v>1.1499999999999999</v>
      </c>
      <c r="K666" s="382"/>
      <c r="L666" s="37">
        <v>23.647680000000001</v>
      </c>
      <c r="M666" s="378">
        <v>4.3499999999999996</v>
      </c>
      <c r="N666" s="382"/>
      <c r="O666" s="39" t="s">
        <v>530</v>
      </c>
      <c r="P666" s="383">
        <v>5.26</v>
      </c>
      <c r="Q666" s="382"/>
      <c r="R666" s="378"/>
      <c r="S666" s="381"/>
      <c r="T666" s="382"/>
      <c r="U666" s="37">
        <v>124.39</v>
      </c>
    </row>
    <row r="667" spans="1:21" ht="14.25" customHeight="1" x14ac:dyDescent="0.25">
      <c r="A667" s="39" t="s">
        <v>100</v>
      </c>
      <c r="B667" s="39" t="s">
        <v>178</v>
      </c>
      <c r="C667" s="379" t="s">
        <v>177</v>
      </c>
      <c r="D667" s="381"/>
      <c r="E667" s="382"/>
      <c r="F667" s="380" t="s">
        <v>100</v>
      </c>
      <c r="G667" s="382"/>
      <c r="H667" s="378"/>
      <c r="I667" s="382"/>
      <c r="J667" s="378"/>
      <c r="K667" s="382"/>
      <c r="L667" s="38"/>
      <c r="M667" s="378"/>
      <c r="N667" s="382"/>
      <c r="O667" s="39" t="s">
        <v>100</v>
      </c>
      <c r="P667" s="378"/>
      <c r="Q667" s="382"/>
      <c r="R667" s="378"/>
      <c r="S667" s="381"/>
      <c r="T667" s="382"/>
      <c r="U667" s="37">
        <v>6903.13</v>
      </c>
    </row>
    <row r="668" spans="1:21" ht="14.25" customHeight="1" x14ac:dyDescent="0.25">
      <c r="A668" s="39" t="s">
        <v>100</v>
      </c>
      <c r="B668" s="39" t="s">
        <v>262</v>
      </c>
      <c r="C668" s="379" t="s">
        <v>261</v>
      </c>
      <c r="D668" s="381"/>
      <c r="E668" s="382"/>
      <c r="F668" s="380" t="s">
        <v>156</v>
      </c>
      <c r="G668" s="382"/>
      <c r="H668" s="383">
        <v>2.7</v>
      </c>
      <c r="I668" s="382"/>
      <c r="J668" s="383">
        <v>1</v>
      </c>
      <c r="K668" s="382"/>
      <c r="L668" s="37">
        <v>23.133600000000001</v>
      </c>
      <c r="M668" s="378">
        <v>41.38</v>
      </c>
      <c r="N668" s="382"/>
      <c r="O668" s="39" t="s">
        <v>260</v>
      </c>
      <c r="P668" s="383">
        <v>70.760000000000005</v>
      </c>
      <c r="Q668" s="382"/>
      <c r="R668" s="378"/>
      <c r="S668" s="381"/>
      <c r="T668" s="382"/>
      <c r="U668" s="37">
        <v>1636.93</v>
      </c>
    </row>
    <row r="669" spans="1:21" ht="18.95" customHeight="1" x14ac:dyDescent="0.25">
      <c r="A669" s="39" t="s">
        <v>100</v>
      </c>
      <c r="B669" s="39" t="s">
        <v>529</v>
      </c>
      <c r="C669" s="379" t="s">
        <v>528</v>
      </c>
      <c r="D669" s="381"/>
      <c r="E669" s="382"/>
      <c r="F669" s="380" t="s">
        <v>174</v>
      </c>
      <c r="G669" s="382"/>
      <c r="H669" s="383">
        <v>5.0000000000000001E-4</v>
      </c>
      <c r="I669" s="382"/>
      <c r="J669" s="383">
        <v>1</v>
      </c>
      <c r="K669" s="382"/>
      <c r="L669" s="37">
        <v>4.2839999999999996E-3</v>
      </c>
      <c r="M669" s="378">
        <v>60258.2</v>
      </c>
      <c r="N669" s="382"/>
      <c r="O669" s="39" t="s">
        <v>292</v>
      </c>
      <c r="P669" s="383">
        <v>58450.45</v>
      </c>
      <c r="Q669" s="382"/>
      <c r="R669" s="378"/>
      <c r="S669" s="381"/>
      <c r="T669" s="382"/>
      <c r="U669" s="37">
        <v>250.4</v>
      </c>
    </row>
    <row r="670" spans="1:21" ht="18.95" customHeight="1" x14ac:dyDescent="0.25">
      <c r="A670" s="39" t="s">
        <v>100</v>
      </c>
      <c r="B670" s="39" t="s">
        <v>238</v>
      </c>
      <c r="C670" s="379" t="s">
        <v>237</v>
      </c>
      <c r="D670" s="381"/>
      <c r="E670" s="382"/>
      <c r="F670" s="380" t="s">
        <v>160</v>
      </c>
      <c r="G670" s="382"/>
      <c r="H670" s="383">
        <v>1</v>
      </c>
      <c r="I670" s="382"/>
      <c r="J670" s="383">
        <v>1</v>
      </c>
      <c r="K670" s="382"/>
      <c r="L670" s="37">
        <v>5015.7997343999996</v>
      </c>
      <c r="M670" s="378"/>
      <c r="N670" s="382"/>
      <c r="O670" s="39" t="s">
        <v>100</v>
      </c>
      <c r="P670" s="383">
        <v>1</v>
      </c>
      <c r="Q670" s="382"/>
      <c r="R670" s="378"/>
      <c r="S670" s="381"/>
      <c r="T670" s="382"/>
      <c r="U670" s="37">
        <v>5015.8</v>
      </c>
    </row>
    <row r="671" spans="1:21" ht="14.25" customHeight="1" x14ac:dyDescent="0.25">
      <c r="A671" s="39" t="s">
        <v>100</v>
      </c>
      <c r="B671" s="39" t="s">
        <v>100</v>
      </c>
      <c r="C671" s="365" t="s">
        <v>166</v>
      </c>
      <c r="D671" s="381"/>
      <c r="E671" s="382"/>
      <c r="F671" s="380" t="s">
        <v>100</v>
      </c>
      <c r="G671" s="382"/>
      <c r="H671" s="378"/>
      <c r="I671" s="382"/>
      <c r="J671" s="378"/>
      <c r="K671" s="382"/>
      <c r="L671" s="38"/>
      <c r="M671" s="378"/>
      <c r="N671" s="382"/>
      <c r="O671" s="39" t="s">
        <v>100</v>
      </c>
      <c r="P671" s="378"/>
      <c r="Q671" s="382"/>
      <c r="R671" s="378"/>
      <c r="S671" s="381"/>
      <c r="T671" s="382"/>
      <c r="U671" s="35">
        <v>428528.11</v>
      </c>
    </row>
    <row r="672" spans="1:21" ht="38.85" customHeight="1" x14ac:dyDescent="0.25">
      <c r="A672" s="40" t="s">
        <v>527</v>
      </c>
      <c r="B672" s="39" t="s">
        <v>513</v>
      </c>
      <c r="C672" s="379" t="s">
        <v>512</v>
      </c>
      <c r="D672" s="381"/>
      <c r="E672" s="382"/>
      <c r="F672" s="380" t="s">
        <v>266</v>
      </c>
      <c r="G672" s="382"/>
      <c r="H672" s="383">
        <v>0.87393600000000005</v>
      </c>
      <c r="I672" s="382"/>
      <c r="J672" s="384" t="s">
        <v>187</v>
      </c>
      <c r="K672" s="382"/>
      <c r="L672" s="37">
        <v>0.87393600000000005</v>
      </c>
      <c r="M672" s="383">
        <v>918211.43</v>
      </c>
      <c r="N672" s="382"/>
      <c r="O672" s="39" t="s">
        <v>248</v>
      </c>
      <c r="P672" s="383">
        <v>1138582.17</v>
      </c>
      <c r="Q672" s="382"/>
      <c r="R672" s="378"/>
      <c r="S672" s="381"/>
      <c r="T672" s="382"/>
      <c r="U672" s="37">
        <v>995047.95</v>
      </c>
    </row>
    <row r="673" spans="1:21" ht="14.25" customHeight="1" x14ac:dyDescent="0.25">
      <c r="A673" s="41" t="s">
        <v>100</v>
      </c>
      <c r="B673" s="41" t="s">
        <v>100</v>
      </c>
      <c r="C673" s="379" t="s">
        <v>165</v>
      </c>
      <c r="D673" s="381"/>
      <c r="E673" s="382"/>
      <c r="F673" s="380" t="s">
        <v>100</v>
      </c>
      <c r="G673" s="382"/>
      <c r="H673" s="378"/>
      <c r="I673" s="382"/>
      <c r="J673" s="379" t="s">
        <v>100</v>
      </c>
      <c r="K673" s="382"/>
      <c r="L673" s="39" t="s">
        <v>100</v>
      </c>
      <c r="M673" s="379" t="s">
        <v>100</v>
      </c>
      <c r="N673" s="382"/>
      <c r="O673" s="41" t="s">
        <v>100</v>
      </c>
      <c r="P673" s="378"/>
      <c r="Q673" s="382"/>
      <c r="R673" s="379" t="s">
        <v>100</v>
      </c>
      <c r="S673" s="381"/>
      <c r="T673" s="382"/>
      <c r="U673" s="37">
        <v>339661.06</v>
      </c>
    </row>
    <row r="674" spans="1:21" ht="28.35" customHeight="1" x14ac:dyDescent="0.25">
      <c r="A674" s="41" t="s">
        <v>100</v>
      </c>
      <c r="B674" s="39" t="s">
        <v>164</v>
      </c>
      <c r="C674" s="379" t="s">
        <v>163</v>
      </c>
      <c r="D674" s="381"/>
      <c r="E674" s="382"/>
      <c r="F674" s="380" t="s">
        <v>160</v>
      </c>
      <c r="G674" s="382"/>
      <c r="H674" s="383">
        <v>97</v>
      </c>
      <c r="I674" s="382"/>
      <c r="J674" s="383">
        <v>1</v>
      </c>
      <c r="K674" s="382"/>
      <c r="L674" s="37">
        <v>97</v>
      </c>
      <c r="M674" s="378"/>
      <c r="N674" s="382"/>
      <c r="O674" s="39" t="s">
        <v>100</v>
      </c>
      <c r="P674" s="378"/>
      <c r="Q674" s="382"/>
      <c r="R674" s="384" t="s">
        <v>100</v>
      </c>
      <c r="S674" s="381"/>
      <c r="T674" s="382"/>
      <c r="U674" s="37">
        <v>329471.23</v>
      </c>
    </row>
    <row r="675" spans="1:21" ht="28.35" customHeight="1" x14ac:dyDescent="0.25">
      <c r="A675" s="41" t="s">
        <v>100</v>
      </c>
      <c r="B675" s="39" t="s">
        <v>162</v>
      </c>
      <c r="C675" s="379" t="s">
        <v>161</v>
      </c>
      <c r="D675" s="381"/>
      <c r="E675" s="382"/>
      <c r="F675" s="380" t="s">
        <v>160</v>
      </c>
      <c r="G675" s="382"/>
      <c r="H675" s="383">
        <v>51</v>
      </c>
      <c r="I675" s="382"/>
      <c r="J675" s="383">
        <v>1</v>
      </c>
      <c r="K675" s="382"/>
      <c r="L675" s="37">
        <v>51</v>
      </c>
      <c r="M675" s="378"/>
      <c r="N675" s="382"/>
      <c r="O675" s="39" t="s">
        <v>100</v>
      </c>
      <c r="P675" s="378"/>
      <c r="Q675" s="382"/>
      <c r="R675" s="384" t="s">
        <v>100</v>
      </c>
      <c r="S675" s="381"/>
      <c r="T675" s="382"/>
      <c r="U675" s="37">
        <v>173227.14</v>
      </c>
    </row>
    <row r="676" spans="1:21" ht="14.25" customHeight="1" x14ac:dyDescent="0.25">
      <c r="A676" s="36" t="s">
        <v>100</v>
      </c>
      <c r="B676" s="36" t="s">
        <v>100</v>
      </c>
      <c r="C676" s="365" t="s">
        <v>136</v>
      </c>
      <c r="D676" s="381"/>
      <c r="E676" s="381"/>
      <c r="F676" s="381"/>
      <c r="G676" s="381"/>
      <c r="H676" s="381"/>
      <c r="I676" s="381"/>
      <c r="J676" s="381"/>
      <c r="K676" s="381"/>
      <c r="L676" s="382"/>
      <c r="M676" s="385" t="s">
        <v>100</v>
      </c>
      <c r="N676" s="381"/>
      <c r="O676" s="382"/>
      <c r="P676" s="386">
        <v>224821.95</v>
      </c>
      <c r="Q676" s="382"/>
      <c r="R676" s="369"/>
      <c r="S676" s="381"/>
      <c r="T676" s="382"/>
      <c r="U676" s="35">
        <v>1926274.43</v>
      </c>
    </row>
    <row r="677" spans="1:21" ht="50.25" customHeight="1" x14ac:dyDescent="0.25">
      <c r="A677" s="44" t="s">
        <v>526</v>
      </c>
      <c r="B677" s="43" t="s">
        <v>289</v>
      </c>
      <c r="C677" s="365" t="s">
        <v>525</v>
      </c>
      <c r="D677" s="381"/>
      <c r="E677" s="382"/>
      <c r="F677" s="367" t="s">
        <v>279</v>
      </c>
      <c r="G677" s="382"/>
      <c r="H677" s="368">
        <v>1.4</v>
      </c>
      <c r="I677" s="382"/>
      <c r="J677" s="368">
        <v>1</v>
      </c>
      <c r="K677" s="382"/>
      <c r="L677" s="35">
        <v>1.4</v>
      </c>
      <c r="M677" s="369"/>
      <c r="N677" s="382"/>
      <c r="O677" s="42"/>
      <c r="P677" s="369"/>
      <c r="Q677" s="382"/>
      <c r="R677" s="369"/>
      <c r="S677" s="381"/>
      <c r="T677" s="382"/>
      <c r="U677" s="38"/>
    </row>
    <row r="678" spans="1:21" ht="50.25" customHeight="1" x14ac:dyDescent="0.25">
      <c r="A678" s="40" t="s">
        <v>100</v>
      </c>
      <c r="B678" s="39" t="s">
        <v>483</v>
      </c>
      <c r="C678" s="379" t="s">
        <v>479</v>
      </c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381"/>
      <c r="P678" s="381"/>
      <c r="Q678" s="381"/>
      <c r="R678" s="381"/>
      <c r="S678" s="381"/>
      <c r="T678" s="382"/>
      <c r="U678" s="41" t="s">
        <v>100</v>
      </c>
    </row>
    <row r="679" spans="1:21" ht="14.25" customHeight="1" x14ac:dyDescent="0.25">
      <c r="A679" s="39" t="s">
        <v>100</v>
      </c>
      <c r="B679" s="39" t="s">
        <v>187</v>
      </c>
      <c r="C679" s="379" t="s">
        <v>186</v>
      </c>
      <c r="D679" s="381"/>
      <c r="E679" s="382"/>
      <c r="F679" s="380" t="s">
        <v>179</v>
      </c>
      <c r="G679" s="382"/>
      <c r="H679" s="378"/>
      <c r="I679" s="382"/>
      <c r="J679" s="378"/>
      <c r="K679" s="382"/>
      <c r="L679" s="37">
        <v>9.2414000000000005</v>
      </c>
      <c r="M679" s="378"/>
      <c r="N679" s="382"/>
      <c r="O679" s="39" t="s">
        <v>100</v>
      </c>
      <c r="P679" s="378"/>
      <c r="Q679" s="382"/>
      <c r="R679" s="378"/>
      <c r="S679" s="381"/>
      <c r="T679" s="382"/>
      <c r="U679" s="37">
        <v>5088.41</v>
      </c>
    </row>
    <row r="680" spans="1:21" ht="14.25" customHeight="1" x14ac:dyDescent="0.25">
      <c r="A680" s="39" t="s">
        <v>100</v>
      </c>
      <c r="B680" s="39" t="s">
        <v>185</v>
      </c>
      <c r="C680" s="379" t="s">
        <v>184</v>
      </c>
      <c r="D680" s="381"/>
      <c r="E680" s="382"/>
      <c r="F680" s="380" t="s">
        <v>179</v>
      </c>
      <c r="G680" s="382"/>
      <c r="H680" s="383">
        <v>5.74</v>
      </c>
      <c r="I680" s="382"/>
      <c r="J680" s="383">
        <v>1.1499999999999999</v>
      </c>
      <c r="K680" s="382"/>
      <c r="L680" s="37">
        <v>9.2414000000000005</v>
      </c>
      <c r="M680" s="378"/>
      <c r="N680" s="382"/>
      <c r="O680" s="39" t="s">
        <v>100</v>
      </c>
      <c r="P680" s="383">
        <v>550.61</v>
      </c>
      <c r="Q680" s="382"/>
      <c r="R680" s="383">
        <v>1</v>
      </c>
      <c r="S680" s="381"/>
      <c r="T680" s="382"/>
      <c r="U680" s="37">
        <v>5088.41</v>
      </c>
    </row>
    <row r="681" spans="1:21" ht="14.25" customHeight="1" x14ac:dyDescent="0.25">
      <c r="A681" s="39" t="s">
        <v>100</v>
      </c>
      <c r="B681" s="39" t="s">
        <v>183</v>
      </c>
      <c r="C681" s="379" t="s">
        <v>182</v>
      </c>
      <c r="D681" s="381"/>
      <c r="E681" s="382"/>
      <c r="F681" s="380" t="s">
        <v>100</v>
      </c>
      <c r="G681" s="382"/>
      <c r="H681" s="378"/>
      <c r="I681" s="382"/>
      <c r="J681" s="378"/>
      <c r="K681" s="382"/>
      <c r="L681" s="38"/>
      <c r="M681" s="378"/>
      <c r="N681" s="382"/>
      <c r="O681" s="39" t="s">
        <v>100</v>
      </c>
      <c r="P681" s="378"/>
      <c r="Q681" s="382"/>
      <c r="R681" s="378"/>
      <c r="S681" s="381"/>
      <c r="T681" s="382"/>
      <c r="U681" s="37">
        <v>7074.55</v>
      </c>
    </row>
    <row r="682" spans="1:21" ht="14.25" customHeight="1" x14ac:dyDescent="0.25">
      <c r="A682" s="39" t="s">
        <v>100</v>
      </c>
      <c r="B682" s="39" t="s">
        <v>181</v>
      </c>
      <c r="C682" s="379" t="s">
        <v>180</v>
      </c>
      <c r="D682" s="381"/>
      <c r="E682" s="382"/>
      <c r="F682" s="380" t="s">
        <v>179</v>
      </c>
      <c r="G682" s="382"/>
      <c r="H682" s="378"/>
      <c r="I682" s="382"/>
      <c r="J682" s="378"/>
      <c r="K682" s="382"/>
      <c r="L682" s="37">
        <v>6.1824000000000003</v>
      </c>
      <c r="M682" s="378"/>
      <c r="N682" s="382"/>
      <c r="O682" s="39" t="s">
        <v>100</v>
      </c>
      <c r="P682" s="378"/>
      <c r="Q682" s="382"/>
      <c r="R682" s="378"/>
      <c r="S682" s="381"/>
      <c r="T682" s="382"/>
      <c r="U682" s="37">
        <v>4079.71</v>
      </c>
    </row>
    <row r="683" spans="1:21" ht="18.95" customHeight="1" x14ac:dyDescent="0.25">
      <c r="A683" s="39" t="s">
        <v>100</v>
      </c>
      <c r="B683" s="39" t="s">
        <v>254</v>
      </c>
      <c r="C683" s="379" t="s">
        <v>253</v>
      </c>
      <c r="D683" s="381"/>
      <c r="E683" s="382"/>
      <c r="F683" s="380" t="s">
        <v>218</v>
      </c>
      <c r="G683" s="382"/>
      <c r="H683" s="383">
        <v>1.92</v>
      </c>
      <c r="I683" s="382"/>
      <c r="J683" s="383">
        <v>1.1499999999999999</v>
      </c>
      <c r="K683" s="382"/>
      <c r="L683" s="37">
        <v>3.0912000000000002</v>
      </c>
      <c r="M683" s="378"/>
      <c r="N683" s="382"/>
      <c r="O683" s="39" t="s">
        <v>100</v>
      </c>
      <c r="P683" s="383">
        <v>1631.99</v>
      </c>
      <c r="Q683" s="382"/>
      <c r="R683" s="378"/>
      <c r="S683" s="381"/>
      <c r="T683" s="382"/>
      <c r="U683" s="37">
        <v>5044.8100000000004</v>
      </c>
    </row>
    <row r="684" spans="1:21" ht="14.25" customHeight="1" x14ac:dyDescent="0.25">
      <c r="A684" s="39" t="s">
        <v>100</v>
      </c>
      <c r="B684" s="39" t="s">
        <v>252</v>
      </c>
      <c r="C684" s="379" t="s">
        <v>251</v>
      </c>
      <c r="D684" s="381"/>
      <c r="E684" s="382"/>
      <c r="F684" s="380" t="s">
        <v>179</v>
      </c>
      <c r="G684" s="382"/>
      <c r="H684" s="383">
        <v>1.92</v>
      </c>
      <c r="I684" s="382"/>
      <c r="J684" s="383">
        <v>1.1499999999999999</v>
      </c>
      <c r="K684" s="382"/>
      <c r="L684" s="37">
        <v>3.0912000000000002</v>
      </c>
      <c r="M684" s="378"/>
      <c r="N684" s="382"/>
      <c r="O684" s="39" t="s">
        <v>100</v>
      </c>
      <c r="P684" s="383">
        <v>756.56</v>
      </c>
      <c r="Q684" s="382"/>
      <c r="R684" s="383">
        <v>1</v>
      </c>
      <c r="S684" s="381"/>
      <c r="T684" s="382"/>
      <c r="U684" s="37">
        <v>2338.6799999999998</v>
      </c>
    </row>
    <row r="685" spans="1:21" ht="18.95" customHeight="1" x14ac:dyDescent="0.25">
      <c r="A685" s="39" t="s">
        <v>100</v>
      </c>
      <c r="B685" s="39" t="s">
        <v>224</v>
      </c>
      <c r="C685" s="379" t="s">
        <v>223</v>
      </c>
      <c r="D685" s="381"/>
      <c r="E685" s="382"/>
      <c r="F685" s="380" t="s">
        <v>218</v>
      </c>
      <c r="G685" s="382"/>
      <c r="H685" s="383">
        <v>1.92</v>
      </c>
      <c r="I685" s="382"/>
      <c r="J685" s="383">
        <v>1.1499999999999999</v>
      </c>
      <c r="K685" s="382"/>
      <c r="L685" s="37">
        <v>3.0912000000000002</v>
      </c>
      <c r="M685" s="378"/>
      <c r="N685" s="382"/>
      <c r="O685" s="39" t="s">
        <v>100</v>
      </c>
      <c r="P685" s="383">
        <v>656.62</v>
      </c>
      <c r="Q685" s="382"/>
      <c r="R685" s="378"/>
      <c r="S685" s="381"/>
      <c r="T685" s="382"/>
      <c r="U685" s="37">
        <v>2029.74</v>
      </c>
    </row>
    <row r="686" spans="1:21" ht="14.25" customHeight="1" x14ac:dyDescent="0.25">
      <c r="A686" s="39" t="s">
        <v>100</v>
      </c>
      <c r="B686" s="39" t="s">
        <v>222</v>
      </c>
      <c r="C686" s="379" t="s">
        <v>221</v>
      </c>
      <c r="D686" s="381"/>
      <c r="E686" s="382"/>
      <c r="F686" s="380" t="s">
        <v>179</v>
      </c>
      <c r="G686" s="382"/>
      <c r="H686" s="383">
        <v>1.92</v>
      </c>
      <c r="I686" s="382"/>
      <c r="J686" s="383">
        <v>1.1499999999999999</v>
      </c>
      <c r="K686" s="382"/>
      <c r="L686" s="37">
        <v>3.0912000000000002</v>
      </c>
      <c r="M686" s="378"/>
      <c r="N686" s="382"/>
      <c r="O686" s="39" t="s">
        <v>100</v>
      </c>
      <c r="P686" s="383">
        <v>563.22</v>
      </c>
      <c r="Q686" s="382"/>
      <c r="R686" s="383">
        <v>1</v>
      </c>
      <c r="S686" s="381"/>
      <c r="T686" s="382"/>
      <c r="U686" s="37">
        <v>1741.03</v>
      </c>
    </row>
    <row r="687" spans="1:21" ht="14.25" customHeight="1" x14ac:dyDescent="0.25">
      <c r="A687" s="39" t="s">
        <v>100</v>
      </c>
      <c r="B687" s="39" t="s">
        <v>178</v>
      </c>
      <c r="C687" s="379" t="s">
        <v>177</v>
      </c>
      <c r="D687" s="381"/>
      <c r="E687" s="382"/>
      <c r="F687" s="380" t="s">
        <v>100</v>
      </c>
      <c r="G687" s="382"/>
      <c r="H687" s="378"/>
      <c r="I687" s="382"/>
      <c r="J687" s="378"/>
      <c r="K687" s="382"/>
      <c r="L687" s="38"/>
      <c r="M687" s="378"/>
      <c r="N687" s="382"/>
      <c r="O687" s="39" t="s">
        <v>100</v>
      </c>
      <c r="P687" s="378"/>
      <c r="Q687" s="382"/>
      <c r="R687" s="378"/>
      <c r="S687" s="381"/>
      <c r="T687" s="382"/>
      <c r="U687" s="37">
        <v>88.49</v>
      </c>
    </row>
    <row r="688" spans="1:21" ht="18.95" customHeight="1" x14ac:dyDescent="0.25">
      <c r="A688" s="39" t="s">
        <v>100</v>
      </c>
      <c r="B688" s="39" t="s">
        <v>238</v>
      </c>
      <c r="C688" s="379" t="s">
        <v>237</v>
      </c>
      <c r="D688" s="381"/>
      <c r="E688" s="382"/>
      <c r="F688" s="380" t="s">
        <v>160</v>
      </c>
      <c r="G688" s="382"/>
      <c r="H688" s="383">
        <v>1</v>
      </c>
      <c r="I688" s="382"/>
      <c r="J688" s="383">
        <v>1</v>
      </c>
      <c r="K688" s="382"/>
      <c r="L688" s="37">
        <v>88.494</v>
      </c>
      <c r="M688" s="378"/>
      <c r="N688" s="382"/>
      <c r="O688" s="39" t="s">
        <v>100</v>
      </c>
      <c r="P688" s="383">
        <v>1</v>
      </c>
      <c r="Q688" s="382"/>
      <c r="R688" s="378"/>
      <c r="S688" s="381"/>
      <c r="T688" s="382"/>
      <c r="U688" s="37">
        <v>88.49</v>
      </c>
    </row>
    <row r="689" spans="1:21" ht="14.25" customHeight="1" x14ac:dyDescent="0.25">
      <c r="A689" s="39" t="s">
        <v>100</v>
      </c>
      <c r="B689" s="39" t="s">
        <v>100</v>
      </c>
      <c r="C689" s="365" t="s">
        <v>166</v>
      </c>
      <c r="D689" s="381"/>
      <c r="E689" s="382"/>
      <c r="F689" s="380" t="s">
        <v>100</v>
      </c>
      <c r="G689" s="382"/>
      <c r="H689" s="378"/>
      <c r="I689" s="382"/>
      <c r="J689" s="378"/>
      <c r="K689" s="382"/>
      <c r="L689" s="38"/>
      <c r="M689" s="378"/>
      <c r="N689" s="382"/>
      <c r="O689" s="39" t="s">
        <v>100</v>
      </c>
      <c r="P689" s="378"/>
      <c r="Q689" s="382"/>
      <c r="R689" s="378"/>
      <c r="S689" s="381"/>
      <c r="T689" s="382"/>
      <c r="U689" s="35">
        <v>16331.16</v>
      </c>
    </row>
    <row r="690" spans="1:21" ht="14.25" customHeight="1" x14ac:dyDescent="0.25">
      <c r="A690" s="41" t="s">
        <v>100</v>
      </c>
      <c r="B690" s="41" t="s">
        <v>100</v>
      </c>
      <c r="C690" s="379" t="s">
        <v>165</v>
      </c>
      <c r="D690" s="381"/>
      <c r="E690" s="382"/>
      <c r="F690" s="380" t="s">
        <v>100</v>
      </c>
      <c r="G690" s="382"/>
      <c r="H690" s="378"/>
      <c r="I690" s="382"/>
      <c r="J690" s="379" t="s">
        <v>100</v>
      </c>
      <c r="K690" s="382"/>
      <c r="L690" s="39" t="s">
        <v>100</v>
      </c>
      <c r="M690" s="379" t="s">
        <v>100</v>
      </c>
      <c r="N690" s="382"/>
      <c r="O690" s="41" t="s">
        <v>100</v>
      </c>
      <c r="P690" s="378"/>
      <c r="Q690" s="382"/>
      <c r="R690" s="379" t="s">
        <v>100</v>
      </c>
      <c r="S690" s="381"/>
      <c r="T690" s="382"/>
      <c r="U690" s="37">
        <v>9168.1200000000008</v>
      </c>
    </row>
    <row r="691" spans="1:21" ht="28.35" customHeight="1" x14ac:dyDescent="0.25">
      <c r="A691" s="41" t="s">
        <v>100</v>
      </c>
      <c r="B691" s="39" t="s">
        <v>164</v>
      </c>
      <c r="C691" s="379" t="s">
        <v>163</v>
      </c>
      <c r="D691" s="381"/>
      <c r="E691" s="382"/>
      <c r="F691" s="380" t="s">
        <v>160</v>
      </c>
      <c r="G691" s="382"/>
      <c r="H691" s="383">
        <v>97</v>
      </c>
      <c r="I691" s="382"/>
      <c r="J691" s="383">
        <v>1</v>
      </c>
      <c r="K691" s="382"/>
      <c r="L691" s="37">
        <v>97</v>
      </c>
      <c r="M691" s="378"/>
      <c r="N691" s="382"/>
      <c r="O691" s="39" t="s">
        <v>100</v>
      </c>
      <c r="P691" s="378"/>
      <c r="Q691" s="382"/>
      <c r="R691" s="384" t="s">
        <v>100</v>
      </c>
      <c r="S691" s="381"/>
      <c r="T691" s="382"/>
      <c r="U691" s="37">
        <v>8893.08</v>
      </c>
    </row>
    <row r="692" spans="1:21" ht="28.35" customHeight="1" x14ac:dyDescent="0.25">
      <c r="A692" s="41" t="s">
        <v>100</v>
      </c>
      <c r="B692" s="39" t="s">
        <v>162</v>
      </c>
      <c r="C692" s="379" t="s">
        <v>161</v>
      </c>
      <c r="D692" s="381"/>
      <c r="E692" s="382"/>
      <c r="F692" s="380" t="s">
        <v>160</v>
      </c>
      <c r="G692" s="382"/>
      <c r="H692" s="383">
        <v>51</v>
      </c>
      <c r="I692" s="382"/>
      <c r="J692" s="383">
        <v>1</v>
      </c>
      <c r="K692" s="382"/>
      <c r="L692" s="37">
        <v>51</v>
      </c>
      <c r="M692" s="378"/>
      <c r="N692" s="382"/>
      <c r="O692" s="39" t="s">
        <v>100</v>
      </c>
      <c r="P692" s="378"/>
      <c r="Q692" s="382"/>
      <c r="R692" s="384" t="s">
        <v>100</v>
      </c>
      <c r="S692" s="381"/>
      <c r="T692" s="382"/>
      <c r="U692" s="37">
        <v>4675.74</v>
      </c>
    </row>
    <row r="693" spans="1:21" ht="14.25" customHeight="1" x14ac:dyDescent="0.25">
      <c r="A693" s="36" t="s">
        <v>100</v>
      </c>
      <c r="B693" s="36" t="s">
        <v>100</v>
      </c>
      <c r="C693" s="365" t="s">
        <v>136</v>
      </c>
      <c r="D693" s="381"/>
      <c r="E693" s="381"/>
      <c r="F693" s="381"/>
      <c r="G693" s="381"/>
      <c r="H693" s="381"/>
      <c r="I693" s="381"/>
      <c r="J693" s="381"/>
      <c r="K693" s="381"/>
      <c r="L693" s="382"/>
      <c r="M693" s="385" t="s">
        <v>100</v>
      </c>
      <c r="N693" s="381"/>
      <c r="O693" s="382"/>
      <c r="P693" s="386">
        <v>21357.13</v>
      </c>
      <c r="Q693" s="382"/>
      <c r="R693" s="369"/>
      <c r="S693" s="381"/>
      <c r="T693" s="382"/>
      <c r="U693" s="35">
        <v>29899.98</v>
      </c>
    </row>
    <row r="694" spans="1:21" ht="50.25" customHeight="1" x14ac:dyDescent="0.25">
      <c r="A694" s="44" t="s">
        <v>524</v>
      </c>
      <c r="B694" s="43" t="s">
        <v>286</v>
      </c>
      <c r="C694" s="365" t="s">
        <v>523</v>
      </c>
      <c r="D694" s="381"/>
      <c r="E694" s="382"/>
      <c r="F694" s="367" t="s">
        <v>279</v>
      </c>
      <c r="G694" s="382"/>
      <c r="H694" s="368">
        <v>1.4</v>
      </c>
      <c r="I694" s="382"/>
      <c r="J694" s="368">
        <v>1</v>
      </c>
      <c r="K694" s="382"/>
      <c r="L694" s="35">
        <v>1.4</v>
      </c>
      <c r="M694" s="369"/>
      <c r="N694" s="382"/>
      <c r="O694" s="42"/>
      <c r="P694" s="369"/>
      <c r="Q694" s="382"/>
      <c r="R694" s="369"/>
      <c r="S694" s="381"/>
      <c r="T694" s="382"/>
      <c r="U694" s="38"/>
    </row>
    <row r="695" spans="1:21" ht="50.25" customHeight="1" x14ac:dyDescent="0.25">
      <c r="A695" s="40" t="s">
        <v>100</v>
      </c>
      <c r="B695" s="39" t="s">
        <v>483</v>
      </c>
      <c r="C695" s="379" t="s">
        <v>479</v>
      </c>
      <c r="D695" s="381"/>
      <c r="E695" s="381"/>
      <c r="F695" s="381"/>
      <c r="G695" s="381"/>
      <c r="H695" s="381"/>
      <c r="I695" s="381"/>
      <c r="J695" s="381"/>
      <c r="K695" s="381"/>
      <c r="L695" s="381"/>
      <c r="M695" s="381"/>
      <c r="N695" s="381"/>
      <c r="O695" s="381"/>
      <c r="P695" s="381"/>
      <c r="Q695" s="381"/>
      <c r="R695" s="381"/>
      <c r="S695" s="381"/>
      <c r="T695" s="382"/>
      <c r="U695" s="41" t="s">
        <v>100</v>
      </c>
    </row>
    <row r="696" spans="1:21" ht="14.25" customHeight="1" x14ac:dyDescent="0.25">
      <c r="A696" s="39" t="s">
        <v>100</v>
      </c>
      <c r="B696" s="39" t="s">
        <v>187</v>
      </c>
      <c r="C696" s="379" t="s">
        <v>186</v>
      </c>
      <c r="D696" s="381"/>
      <c r="E696" s="382"/>
      <c r="F696" s="380" t="s">
        <v>179</v>
      </c>
      <c r="G696" s="382"/>
      <c r="H696" s="378"/>
      <c r="I696" s="382"/>
      <c r="J696" s="378"/>
      <c r="K696" s="382"/>
      <c r="L696" s="37">
        <v>4.4757999999999996</v>
      </c>
      <c r="M696" s="378"/>
      <c r="N696" s="382"/>
      <c r="O696" s="39" t="s">
        <v>100</v>
      </c>
      <c r="P696" s="378"/>
      <c r="Q696" s="382"/>
      <c r="R696" s="378"/>
      <c r="S696" s="381"/>
      <c r="T696" s="382"/>
      <c r="U696" s="37">
        <v>2464.42</v>
      </c>
    </row>
    <row r="697" spans="1:21" ht="14.25" customHeight="1" x14ac:dyDescent="0.25">
      <c r="A697" s="39" t="s">
        <v>100</v>
      </c>
      <c r="B697" s="39" t="s">
        <v>185</v>
      </c>
      <c r="C697" s="379" t="s">
        <v>184</v>
      </c>
      <c r="D697" s="381"/>
      <c r="E697" s="382"/>
      <c r="F697" s="380" t="s">
        <v>179</v>
      </c>
      <c r="G697" s="382"/>
      <c r="H697" s="383">
        <v>2.78</v>
      </c>
      <c r="I697" s="382"/>
      <c r="J697" s="383">
        <v>1.1499999999999999</v>
      </c>
      <c r="K697" s="382"/>
      <c r="L697" s="37">
        <v>4.4757999999999996</v>
      </c>
      <c r="M697" s="378"/>
      <c r="N697" s="382"/>
      <c r="O697" s="39" t="s">
        <v>100</v>
      </c>
      <c r="P697" s="383">
        <v>550.61</v>
      </c>
      <c r="Q697" s="382"/>
      <c r="R697" s="383">
        <v>1</v>
      </c>
      <c r="S697" s="381"/>
      <c r="T697" s="382"/>
      <c r="U697" s="37">
        <v>2464.42</v>
      </c>
    </row>
    <row r="698" spans="1:21" ht="14.25" customHeight="1" x14ac:dyDescent="0.25">
      <c r="A698" s="39" t="s">
        <v>100</v>
      </c>
      <c r="B698" s="39" t="s">
        <v>183</v>
      </c>
      <c r="C698" s="379" t="s">
        <v>182</v>
      </c>
      <c r="D698" s="381"/>
      <c r="E698" s="382"/>
      <c r="F698" s="380" t="s">
        <v>100</v>
      </c>
      <c r="G698" s="382"/>
      <c r="H698" s="378"/>
      <c r="I698" s="382"/>
      <c r="J698" s="378"/>
      <c r="K698" s="382"/>
      <c r="L698" s="38"/>
      <c r="M698" s="378"/>
      <c r="N698" s="382"/>
      <c r="O698" s="39" t="s">
        <v>100</v>
      </c>
      <c r="P698" s="378"/>
      <c r="Q698" s="382"/>
      <c r="R698" s="378"/>
      <c r="S698" s="381"/>
      <c r="T698" s="382"/>
      <c r="U698" s="37">
        <v>3389.89</v>
      </c>
    </row>
    <row r="699" spans="1:21" ht="14.25" customHeight="1" x14ac:dyDescent="0.25">
      <c r="A699" s="39" t="s">
        <v>100</v>
      </c>
      <c r="B699" s="39" t="s">
        <v>181</v>
      </c>
      <c r="C699" s="379" t="s">
        <v>180</v>
      </c>
      <c r="D699" s="381"/>
      <c r="E699" s="382"/>
      <c r="F699" s="380" t="s">
        <v>179</v>
      </c>
      <c r="G699" s="382"/>
      <c r="H699" s="378"/>
      <c r="I699" s="382"/>
      <c r="J699" s="378"/>
      <c r="K699" s="382"/>
      <c r="L699" s="37">
        <v>2.9624000000000001</v>
      </c>
      <c r="M699" s="378"/>
      <c r="N699" s="382"/>
      <c r="O699" s="39" t="s">
        <v>100</v>
      </c>
      <c r="P699" s="378"/>
      <c r="Q699" s="382"/>
      <c r="R699" s="378"/>
      <c r="S699" s="381"/>
      <c r="T699" s="382"/>
      <c r="U699" s="37">
        <v>1954.86</v>
      </c>
    </row>
    <row r="700" spans="1:21" ht="18.95" customHeight="1" x14ac:dyDescent="0.25">
      <c r="A700" s="39" t="s">
        <v>100</v>
      </c>
      <c r="B700" s="39" t="s">
        <v>254</v>
      </c>
      <c r="C700" s="379" t="s">
        <v>253</v>
      </c>
      <c r="D700" s="381"/>
      <c r="E700" s="382"/>
      <c r="F700" s="380" t="s">
        <v>218</v>
      </c>
      <c r="G700" s="382"/>
      <c r="H700" s="383">
        <v>0.92</v>
      </c>
      <c r="I700" s="382"/>
      <c r="J700" s="383">
        <v>1.1499999999999999</v>
      </c>
      <c r="K700" s="382"/>
      <c r="L700" s="37">
        <v>1.4812000000000001</v>
      </c>
      <c r="M700" s="378"/>
      <c r="N700" s="382"/>
      <c r="O700" s="39" t="s">
        <v>100</v>
      </c>
      <c r="P700" s="383">
        <v>1631.99</v>
      </c>
      <c r="Q700" s="382"/>
      <c r="R700" s="378"/>
      <c r="S700" s="381"/>
      <c r="T700" s="382"/>
      <c r="U700" s="37">
        <v>2417.3000000000002</v>
      </c>
    </row>
    <row r="701" spans="1:21" ht="14.25" customHeight="1" x14ac:dyDescent="0.25">
      <c r="A701" s="39" t="s">
        <v>100</v>
      </c>
      <c r="B701" s="39" t="s">
        <v>252</v>
      </c>
      <c r="C701" s="379" t="s">
        <v>251</v>
      </c>
      <c r="D701" s="381"/>
      <c r="E701" s="382"/>
      <c r="F701" s="380" t="s">
        <v>179</v>
      </c>
      <c r="G701" s="382"/>
      <c r="H701" s="383">
        <v>0.92</v>
      </c>
      <c r="I701" s="382"/>
      <c r="J701" s="383">
        <v>1.1499999999999999</v>
      </c>
      <c r="K701" s="382"/>
      <c r="L701" s="37">
        <v>1.4812000000000001</v>
      </c>
      <c r="M701" s="378"/>
      <c r="N701" s="382"/>
      <c r="O701" s="39" t="s">
        <v>100</v>
      </c>
      <c r="P701" s="383">
        <v>756.56</v>
      </c>
      <c r="Q701" s="382"/>
      <c r="R701" s="383">
        <v>1</v>
      </c>
      <c r="S701" s="381"/>
      <c r="T701" s="382"/>
      <c r="U701" s="37">
        <v>1120.6199999999999</v>
      </c>
    </row>
    <row r="702" spans="1:21" ht="18.95" customHeight="1" x14ac:dyDescent="0.25">
      <c r="A702" s="39" t="s">
        <v>100</v>
      </c>
      <c r="B702" s="39" t="s">
        <v>224</v>
      </c>
      <c r="C702" s="379" t="s">
        <v>223</v>
      </c>
      <c r="D702" s="381"/>
      <c r="E702" s="382"/>
      <c r="F702" s="380" t="s">
        <v>218</v>
      </c>
      <c r="G702" s="382"/>
      <c r="H702" s="383">
        <v>0.92</v>
      </c>
      <c r="I702" s="382"/>
      <c r="J702" s="383">
        <v>1.1499999999999999</v>
      </c>
      <c r="K702" s="382"/>
      <c r="L702" s="37">
        <v>1.4812000000000001</v>
      </c>
      <c r="M702" s="378"/>
      <c r="N702" s="382"/>
      <c r="O702" s="39" t="s">
        <v>100</v>
      </c>
      <c r="P702" s="383">
        <v>656.62</v>
      </c>
      <c r="Q702" s="382"/>
      <c r="R702" s="378"/>
      <c r="S702" s="381"/>
      <c r="T702" s="382"/>
      <c r="U702" s="37">
        <v>972.59</v>
      </c>
    </row>
    <row r="703" spans="1:21" ht="14.25" customHeight="1" x14ac:dyDescent="0.25">
      <c r="A703" s="39" t="s">
        <v>100</v>
      </c>
      <c r="B703" s="39" t="s">
        <v>222</v>
      </c>
      <c r="C703" s="379" t="s">
        <v>221</v>
      </c>
      <c r="D703" s="381"/>
      <c r="E703" s="382"/>
      <c r="F703" s="380" t="s">
        <v>179</v>
      </c>
      <c r="G703" s="382"/>
      <c r="H703" s="383">
        <v>0.92</v>
      </c>
      <c r="I703" s="382"/>
      <c r="J703" s="383">
        <v>1.1499999999999999</v>
      </c>
      <c r="K703" s="382"/>
      <c r="L703" s="37">
        <v>1.4812000000000001</v>
      </c>
      <c r="M703" s="378"/>
      <c r="N703" s="382"/>
      <c r="O703" s="39" t="s">
        <v>100</v>
      </c>
      <c r="P703" s="383">
        <v>563.22</v>
      </c>
      <c r="Q703" s="382"/>
      <c r="R703" s="383">
        <v>1</v>
      </c>
      <c r="S703" s="381"/>
      <c r="T703" s="382"/>
      <c r="U703" s="37">
        <v>834.24</v>
      </c>
    </row>
    <row r="704" spans="1:21" ht="14.25" customHeight="1" x14ac:dyDescent="0.25">
      <c r="A704" s="39" t="s">
        <v>100</v>
      </c>
      <c r="B704" s="39" t="s">
        <v>178</v>
      </c>
      <c r="C704" s="379" t="s">
        <v>177</v>
      </c>
      <c r="D704" s="381"/>
      <c r="E704" s="382"/>
      <c r="F704" s="380" t="s">
        <v>100</v>
      </c>
      <c r="G704" s="382"/>
      <c r="H704" s="378"/>
      <c r="I704" s="382"/>
      <c r="J704" s="378"/>
      <c r="K704" s="382"/>
      <c r="L704" s="38"/>
      <c r="M704" s="378"/>
      <c r="N704" s="382"/>
      <c r="O704" s="39" t="s">
        <v>100</v>
      </c>
      <c r="P704" s="378"/>
      <c r="Q704" s="382"/>
      <c r="R704" s="378"/>
      <c r="S704" s="381"/>
      <c r="T704" s="382"/>
      <c r="U704" s="37">
        <v>42.86</v>
      </c>
    </row>
    <row r="705" spans="1:21" ht="18.95" customHeight="1" x14ac:dyDescent="0.25">
      <c r="A705" s="39" t="s">
        <v>100</v>
      </c>
      <c r="B705" s="39" t="s">
        <v>238</v>
      </c>
      <c r="C705" s="379" t="s">
        <v>237</v>
      </c>
      <c r="D705" s="381"/>
      <c r="E705" s="382"/>
      <c r="F705" s="380" t="s">
        <v>160</v>
      </c>
      <c r="G705" s="382"/>
      <c r="H705" s="383">
        <v>1</v>
      </c>
      <c r="I705" s="382"/>
      <c r="J705" s="383">
        <v>1</v>
      </c>
      <c r="K705" s="382"/>
      <c r="L705" s="37">
        <v>42.8596</v>
      </c>
      <c r="M705" s="378"/>
      <c r="N705" s="382"/>
      <c r="O705" s="39" t="s">
        <v>100</v>
      </c>
      <c r="P705" s="383">
        <v>1</v>
      </c>
      <c r="Q705" s="382"/>
      <c r="R705" s="378"/>
      <c r="S705" s="381"/>
      <c r="T705" s="382"/>
      <c r="U705" s="37">
        <v>42.86</v>
      </c>
    </row>
    <row r="706" spans="1:21" ht="14.25" customHeight="1" x14ac:dyDescent="0.25">
      <c r="A706" s="39" t="s">
        <v>100</v>
      </c>
      <c r="B706" s="39" t="s">
        <v>100</v>
      </c>
      <c r="C706" s="365" t="s">
        <v>166</v>
      </c>
      <c r="D706" s="381"/>
      <c r="E706" s="382"/>
      <c r="F706" s="380" t="s">
        <v>100</v>
      </c>
      <c r="G706" s="382"/>
      <c r="H706" s="378"/>
      <c r="I706" s="382"/>
      <c r="J706" s="378"/>
      <c r="K706" s="382"/>
      <c r="L706" s="38"/>
      <c r="M706" s="378"/>
      <c r="N706" s="382"/>
      <c r="O706" s="39" t="s">
        <v>100</v>
      </c>
      <c r="P706" s="378"/>
      <c r="Q706" s="382"/>
      <c r="R706" s="378"/>
      <c r="S706" s="381"/>
      <c r="T706" s="382"/>
      <c r="U706" s="35">
        <v>7852.03</v>
      </c>
    </row>
    <row r="707" spans="1:21" ht="50.25" customHeight="1" x14ac:dyDescent="0.25">
      <c r="A707" s="40" t="s">
        <v>522</v>
      </c>
      <c r="B707" s="39" t="s">
        <v>521</v>
      </c>
      <c r="C707" s="379" t="s">
        <v>520</v>
      </c>
      <c r="D707" s="381"/>
      <c r="E707" s="382"/>
      <c r="F707" s="380" t="s">
        <v>192</v>
      </c>
      <c r="G707" s="382"/>
      <c r="H707" s="383">
        <v>291.66666659999999</v>
      </c>
      <c r="I707" s="382"/>
      <c r="J707" s="384" t="s">
        <v>187</v>
      </c>
      <c r="K707" s="382"/>
      <c r="L707" s="37">
        <v>291.66666659999999</v>
      </c>
      <c r="M707" s="383">
        <v>108.44</v>
      </c>
      <c r="N707" s="382"/>
      <c r="O707" s="39" t="s">
        <v>167</v>
      </c>
      <c r="P707" s="383">
        <v>132.30000000000001</v>
      </c>
      <c r="Q707" s="382"/>
      <c r="R707" s="378"/>
      <c r="S707" s="381"/>
      <c r="T707" s="382"/>
      <c r="U707" s="37">
        <v>38587.5</v>
      </c>
    </row>
    <row r="708" spans="1:21" ht="14.25" customHeight="1" x14ac:dyDescent="0.25">
      <c r="A708" s="41" t="s">
        <v>100</v>
      </c>
      <c r="B708" s="41" t="s">
        <v>100</v>
      </c>
      <c r="C708" s="379" t="s">
        <v>165</v>
      </c>
      <c r="D708" s="381"/>
      <c r="E708" s="382"/>
      <c r="F708" s="380" t="s">
        <v>100</v>
      </c>
      <c r="G708" s="382"/>
      <c r="H708" s="378"/>
      <c r="I708" s="382"/>
      <c r="J708" s="379" t="s">
        <v>100</v>
      </c>
      <c r="K708" s="382"/>
      <c r="L708" s="39" t="s">
        <v>100</v>
      </c>
      <c r="M708" s="379" t="s">
        <v>100</v>
      </c>
      <c r="N708" s="382"/>
      <c r="O708" s="41" t="s">
        <v>100</v>
      </c>
      <c r="P708" s="378"/>
      <c r="Q708" s="382"/>
      <c r="R708" s="379" t="s">
        <v>100</v>
      </c>
      <c r="S708" s="381"/>
      <c r="T708" s="382"/>
      <c r="U708" s="37">
        <v>4419.28</v>
      </c>
    </row>
    <row r="709" spans="1:21" ht="28.35" customHeight="1" x14ac:dyDescent="0.25">
      <c r="A709" s="41" t="s">
        <v>100</v>
      </c>
      <c r="B709" s="39" t="s">
        <v>164</v>
      </c>
      <c r="C709" s="379" t="s">
        <v>163</v>
      </c>
      <c r="D709" s="381"/>
      <c r="E709" s="382"/>
      <c r="F709" s="380" t="s">
        <v>160</v>
      </c>
      <c r="G709" s="382"/>
      <c r="H709" s="383">
        <v>97</v>
      </c>
      <c r="I709" s="382"/>
      <c r="J709" s="383">
        <v>1</v>
      </c>
      <c r="K709" s="382"/>
      <c r="L709" s="37">
        <v>97</v>
      </c>
      <c r="M709" s="378"/>
      <c r="N709" s="382"/>
      <c r="O709" s="39" t="s">
        <v>100</v>
      </c>
      <c r="P709" s="378"/>
      <c r="Q709" s="382"/>
      <c r="R709" s="384" t="s">
        <v>100</v>
      </c>
      <c r="S709" s="381"/>
      <c r="T709" s="382"/>
      <c r="U709" s="37">
        <v>4286.7</v>
      </c>
    </row>
    <row r="710" spans="1:21" ht="28.35" customHeight="1" x14ac:dyDescent="0.25">
      <c r="A710" s="41" t="s">
        <v>100</v>
      </c>
      <c r="B710" s="39" t="s">
        <v>162</v>
      </c>
      <c r="C710" s="379" t="s">
        <v>161</v>
      </c>
      <c r="D710" s="381"/>
      <c r="E710" s="382"/>
      <c r="F710" s="380" t="s">
        <v>160</v>
      </c>
      <c r="G710" s="382"/>
      <c r="H710" s="383">
        <v>51</v>
      </c>
      <c r="I710" s="382"/>
      <c r="J710" s="383">
        <v>1</v>
      </c>
      <c r="K710" s="382"/>
      <c r="L710" s="37">
        <v>51</v>
      </c>
      <c r="M710" s="378"/>
      <c r="N710" s="382"/>
      <c r="O710" s="39" t="s">
        <v>100</v>
      </c>
      <c r="P710" s="378"/>
      <c r="Q710" s="382"/>
      <c r="R710" s="384" t="s">
        <v>100</v>
      </c>
      <c r="S710" s="381"/>
      <c r="T710" s="382"/>
      <c r="U710" s="37">
        <v>2253.83</v>
      </c>
    </row>
    <row r="711" spans="1:21" ht="14.25" customHeight="1" x14ac:dyDescent="0.25">
      <c r="A711" s="36" t="s">
        <v>100</v>
      </c>
      <c r="B711" s="36" t="s">
        <v>100</v>
      </c>
      <c r="C711" s="365" t="s">
        <v>136</v>
      </c>
      <c r="D711" s="381"/>
      <c r="E711" s="381"/>
      <c r="F711" s="381"/>
      <c r="G711" s="381"/>
      <c r="H711" s="381"/>
      <c r="I711" s="381"/>
      <c r="J711" s="381"/>
      <c r="K711" s="381"/>
      <c r="L711" s="382"/>
      <c r="M711" s="385" t="s">
        <v>100</v>
      </c>
      <c r="N711" s="381"/>
      <c r="O711" s="382"/>
      <c r="P711" s="386">
        <v>37842.9</v>
      </c>
      <c r="Q711" s="382"/>
      <c r="R711" s="369"/>
      <c r="S711" s="381"/>
      <c r="T711" s="382"/>
      <c r="U711" s="35">
        <v>52980.06</v>
      </c>
    </row>
    <row r="712" spans="1:21" ht="60.75" customHeight="1" x14ac:dyDescent="0.25">
      <c r="A712" s="44" t="s">
        <v>519</v>
      </c>
      <c r="B712" s="43" t="s">
        <v>518</v>
      </c>
      <c r="C712" s="365" t="s">
        <v>909</v>
      </c>
      <c r="D712" s="381"/>
      <c r="E712" s="382"/>
      <c r="F712" s="367" t="s">
        <v>279</v>
      </c>
      <c r="G712" s="382"/>
      <c r="H712" s="368">
        <v>3.6</v>
      </c>
      <c r="I712" s="382"/>
      <c r="J712" s="368">
        <v>1</v>
      </c>
      <c r="K712" s="382"/>
      <c r="L712" s="35">
        <v>3.6</v>
      </c>
      <c r="M712" s="369"/>
      <c r="N712" s="382"/>
      <c r="O712" s="42"/>
      <c r="P712" s="369"/>
      <c r="Q712" s="382"/>
      <c r="R712" s="369"/>
      <c r="S712" s="381"/>
      <c r="T712" s="382"/>
      <c r="U712" s="38"/>
    </row>
    <row r="713" spans="1:21" ht="50.25" customHeight="1" x14ac:dyDescent="0.25">
      <c r="A713" s="40" t="s">
        <v>100</v>
      </c>
      <c r="B713" s="39" t="s">
        <v>483</v>
      </c>
      <c r="C713" s="379" t="s">
        <v>479</v>
      </c>
      <c r="D713" s="381"/>
      <c r="E713" s="381"/>
      <c r="F713" s="381"/>
      <c r="G713" s="381"/>
      <c r="H713" s="381"/>
      <c r="I713" s="381"/>
      <c r="J713" s="381"/>
      <c r="K713" s="381"/>
      <c r="L713" s="381"/>
      <c r="M713" s="381"/>
      <c r="N713" s="381"/>
      <c r="O713" s="381"/>
      <c r="P713" s="381"/>
      <c r="Q713" s="381"/>
      <c r="R713" s="381"/>
      <c r="S713" s="381"/>
      <c r="T713" s="382"/>
      <c r="U713" s="41" t="s">
        <v>100</v>
      </c>
    </row>
    <row r="714" spans="1:21" ht="14.25" customHeight="1" x14ac:dyDescent="0.25">
      <c r="A714" s="39" t="s">
        <v>100</v>
      </c>
      <c r="B714" s="39" t="s">
        <v>187</v>
      </c>
      <c r="C714" s="379" t="s">
        <v>186</v>
      </c>
      <c r="D714" s="381"/>
      <c r="E714" s="382"/>
      <c r="F714" s="380" t="s">
        <v>179</v>
      </c>
      <c r="G714" s="382"/>
      <c r="H714" s="378"/>
      <c r="I714" s="382"/>
      <c r="J714" s="378"/>
      <c r="K714" s="382"/>
      <c r="L714" s="37">
        <v>95.385599999999997</v>
      </c>
      <c r="M714" s="378"/>
      <c r="N714" s="382"/>
      <c r="O714" s="39" t="s">
        <v>100</v>
      </c>
      <c r="P714" s="378"/>
      <c r="Q714" s="382"/>
      <c r="R714" s="378"/>
      <c r="S714" s="381"/>
      <c r="T714" s="382"/>
      <c r="U714" s="37">
        <v>52520.27</v>
      </c>
    </row>
    <row r="715" spans="1:21" ht="14.25" customHeight="1" x14ac:dyDescent="0.25">
      <c r="A715" s="39" t="s">
        <v>100</v>
      </c>
      <c r="B715" s="39" t="s">
        <v>185</v>
      </c>
      <c r="C715" s="379" t="s">
        <v>184</v>
      </c>
      <c r="D715" s="381"/>
      <c r="E715" s="382"/>
      <c r="F715" s="380" t="s">
        <v>179</v>
      </c>
      <c r="G715" s="382"/>
      <c r="H715" s="383">
        <v>23.04</v>
      </c>
      <c r="I715" s="382"/>
      <c r="J715" s="383">
        <v>1.1499999999999999</v>
      </c>
      <c r="K715" s="382"/>
      <c r="L715" s="37">
        <v>95.385599999999997</v>
      </c>
      <c r="M715" s="378"/>
      <c r="N715" s="382"/>
      <c r="O715" s="39" t="s">
        <v>100</v>
      </c>
      <c r="P715" s="383">
        <v>550.61</v>
      </c>
      <c r="Q715" s="382"/>
      <c r="R715" s="383">
        <v>1</v>
      </c>
      <c r="S715" s="381"/>
      <c r="T715" s="382"/>
      <c r="U715" s="37">
        <v>52520.27</v>
      </c>
    </row>
    <row r="716" spans="1:21" ht="14.25" customHeight="1" x14ac:dyDescent="0.25">
      <c r="A716" s="39" t="s">
        <v>100</v>
      </c>
      <c r="B716" s="39" t="s">
        <v>183</v>
      </c>
      <c r="C716" s="379" t="s">
        <v>182</v>
      </c>
      <c r="D716" s="381"/>
      <c r="E716" s="382"/>
      <c r="F716" s="380" t="s">
        <v>100</v>
      </c>
      <c r="G716" s="382"/>
      <c r="H716" s="378"/>
      <c r="I716" s="382"/>
      <c r="J716" s="378"/>
      <c r="K716" s="382"/>
      <c r="L716" s="38"/>
      <c r="M716" s="378"/>
      <c r="N716" s="382"/>
      <c r="O716" s="39" t="s">
        <v>100</v>
      </c>
      <c r="P716" s="378"/>
      <c r="Q716" s="382"/>
      <c r="R716" s="378"/>
      <c r="S716" s="381"/>
      <c r="T716" s="382"/>
      <c r="U716" s="37">
        <v>2372.48</v>
      </c>
    </row>
    <row r="717" spans="1:21" ht="14.25" customHeight="1" x14ac:dyDescent="0.25">
      <c r="A717" s="39" t="s">
        <v>100</v>
      </c>
      <c r="B717" s="39" t="s">
        <v>181</v>
      </c>
      <c r="C717" s="379" t="s">
        <v>180</v>
      </c>
      <c r="D717" s="381"/>
      <c r="E717" s="382"/>
      <c r="F717" s="380" t="s">
        <v>179</v>
      </c>
      <c r="G717" s="382"/>
      <c r="H717" s="378"/>
      <c r="I717" s="382"/>
      <c r="J717" s="378"/>
      <c r="K717" s="382"/>
      <c r="L717" s="37">
        <v>1.6559999999999999</v>
      </c>
      <c r="M717" s="378"/>
      <c r="N717" s="382"/>
      <c r="O717" s="39" t="s">
        <v>100</v>
      </c>
      <c r="P717" s="378"/>
      <c r="Q717" s="382"/>
      <c r="R717" s="378"/>
      <c r="S717" s="381"/>
      <c r="T717" s="382"/>
      <c r="U717" s="37">
        <v>1092.78</v>
      </c>
    </row>
    <row r="718" spans="1:21" ht="18.95" customHeight="1" x14ac:dyDescent="0.25">
      <c r="A718" s="39" t="s">
        <v>100</v>
      </c>
      <c r="B718" s="39" t="s">
        <v>254</v>
      </c>
      <c r="C718" s="379" t="s">
        <v>253</v>
      </c>
      <c r="D718" s="381"/>
      <c r="E718" s="382"/>
      <c r="F718" s="380" t="s">
        <v>218</v>
      </c>
      <c r="G718" s="382"/>
      <c r="H718" s="383">
        <v>0.2</v>
      </c>
      <c r="I718" s="382"/>
      <c r="J718" s="383">
        <v>1.1499999999999999</v>
      </c>
      <c r="K718" s="382"/>
      <c r="L718" s="37">
        <v>0.82799999999999996</v>
      </c>
      <c r="M718" s="378"/>
      <c r="N718" s="382"/>
      <c r="O718" s="39" t="s">
        <v>100</v>
      </c>
      <c r="P718" s="383">
        <v>1631.99</v>
      </c>
      <c r="Q718" s="382"/>
      <c r="R718" s="378"/>
      <c r="S718" s="381"/>
      <c r="T718" s="382"/>
      <c r="U718" s="37">
        <v>1351.29</v>
      </c>
    </row>
    <row r="719" spans="1:21" ht="14.25" customHeight="1" x14ac:dyDescent="0.25">
      <c r="A719" s="39" t="s">
        <v>100</v>
      </c>
      <c r="B719" s="39" t="s">
        <v>252</v>
      </c>
      <c r="C719" s="379" t="s">
        <v>251</v>
      </c>
      <c r="D719" s="381"/>
      <c r="E719" s="382"/>
      <c r="F719" s="380" t="s">
        <v>179</v>
      </c>
      <c r="G719" s="382"/>
      <c r="H719" s="383">
        <v>0.2</v>
      </c>
      <c r="I719" s="382"/>
      <c r="J719" s="383">
        <v>1.1499999999999999</v>
      </c>
      <c r="K719" s="382"/>
      <c r="L719" s="37">
        <v>0.82799999999999996</v>
      </c>
      <c r="M719" s="378"/>
      <c r="N719" s="382"/>
      <c r="O719" s="39" t="s">
        <v>100</v>
      </c>
      <c r="P719" s="383">
        <v>756.56</v>
      </c>
      <c r="Q719" s="382"/>
      <c r="R719" s="383">
        <v>1</v>
      </c>
      <c r="S719" s="381"/>
      <c r="T719" s="382"/>
      <c r="U719" s="37">
        <v>626.42999999999995</v>
      </c>
    </row>
    <row r="720" spans="1:21" ht="18.95" customHeight="1" x14ac:dyDescent="0.25">
      <c r="A720" s="39" t="s">
        <v>100</v>
      </c>
      <c r="B720" s="39" t="s">
        <v>278</v>
      </c>
      <c r="C720" s="379" t="s">
        <v>277</v>
      </c>
      <c r="D720" s="381"/>
      <c r="E720" s="382"/>
      <c r="F720" s="380" t="s">
        <v>218</v>
      </c>
      <c r="G720" s="382"/>
      <c r="H720" s="383">
        <v>5.14</v>
      </c>
      <c r="I720" s="382"/>
      <c r="J720" s="383">
        <v>1.1499999999999999</v>
      </c>
      <c r="K720" s="382"/>
      <c r="L720" s="37">
        <v>21.279599999999999</v>
      </c>
      <c r="M720" s="378"/>
      <c r="N720" s="382"/>
      <c r="O720" s="39" t="s">
        <v>100</v>
      </c>
      <c r="P720" s="383">
        <v>2.5499999999999998</v>
      </c>
      <c r="Q720" s="382"/>
      <c r="R720" s="378"/>
      <c r="S720" s="381"/>
      <c r="T720" s="382"/>
      <c r="U720" s="37">
        <v>54.26</v>
      </c>
    </row>
    <row r="721" spans="1:21" ht="18.95" customHeight="1" x14ac:dyDescent="0.25">
      <c r="A721" s="39" t="s">
        <v>100</v>
      </c>
      <c r="B721" s="39" t="s">
        <v>516</v>
      </c>
      <c r="C721" s="379" t="s">
        <v>515</v>
      </c>
      <c r="D721" s="381"/>
      <c r="E721" s="382"/>
      <c r="F721" s="380" t="s">
        <v>218</v>
      </c>
      <c r="G721" s="382"/>
      <c r="H721" s="383">
        <v>5.14</v>
      </c>
      <c r="I721" s="382"/>
      <c r="J721" s="383">
        <v>1.1499999999999999</v>
      </c>
      <c r="K721" s="382"/>
      <c r="L721" s="37">
        <v>21.279599999999999</v>
      </c>
      <c r="M721" s="378">
        <v>13.44</v>
      </c>
      <c r="N721" s="382"/>
      <c r="O721" s="39" t="s">
        <v>274</v>
      </c>
      <c r="P721" s="383">
        <v>19.89</v>
      </c>
      <c r="Q721" s="382"/>
      <c r="R721" s="378"/>
      <c r="S721" s="381"/>
      <c r="T721" s="382"/>
      <c r="U721" s="37">
        <v>423.25</v>
      </c>
    </row>
    <row r="722" spans="1:21" ht="18.95" customHeight="1" x14ac:dyDescent="0.25">
      <c r="A722" s="39" t="s">
        <v>100</v>
      </c>
      <c r="B722" s="39" t="s">
        <v>224</v>
      </c>
      <c r="C722" s="379" t="s">
        <v>223</v>
      </c>
      <c r="D722" s="381"/>
      <c r="E722" s="382"/>
      <c r="F722" s="380" t="s">
        <v>218</v>
      </c>
      <c r="G722" s="382"/>
      <c r="H722" s="383">
        <v>0.2</v>
      </c>
      <c r="I722" s="382"/>
      <c r="J722" s="383">
        <v>1.1499999999999999</v>
      </c>
      <c r="K722" s="382"/>
      <c r="L722" s="37">
        <v>0.82799999999999996</v>
      </c>
      <c r="M722" s="378"/>
      <c r="N722" s="382"/>
      <c r="O722" s="39" t="s">
        <v>100</v>
      </c>
      <c r="P722" s="383">
        <v>656.62</v>
      </c>
      <c r="Q722" s="382"/>
      <c r="R722" s="378"/>
      <c r="S722" s="381"/>
      <c r="T722" s="382"/>
      <c r="U722" s="37">
        <v>543.67999999999995</v>
      </c>
    </row>
    <row r="723" spans="1:21" ht="14.25" customHeight="1" x14ac:dyDescent="0.25">
      <c r="A723" s="39" t="s">
        <v>100</v>
      </c>
      <c r="B723" s="39" t="s">
        <v>222</v>
      </c>
      <c r="C723" s="379" t="s">
        <v>221</v>
      </c>
      <c r="D723" s="381"/>
      <c r="E723" s="382"/>
      <c r="F723" s="380" t="s">
        <v>179</v>
      </c>
      <c r="G723" s="382"/>
      <c r="H723" s="383">
        <v>0.2</v>
      </c>
      <c r="I723" s="382"/>
      <c r="J723" s="383">
        <v>1.1499999999999999</v>
      </c>
      <c r="K723" s="382"/>
      <c r="L723" s="37">
        <v>0.82799999999999996</v>
      </c>
      <c r="M723" s="378"/>
      <c r="N723" s="382"/>
      <c r="O723" s="39" t="s">
        <v>100</v>
      </c>
      <c r="P723" s="383">
        <v>563.22</v>
      </c>
      <c r="Q723" s="382"/>
      <c r="R723" s="383">
        <v>1</v>
      </c>
      <c r="S723" s="381"/>
      <c r="T723" s="382"/>
      <c r="U723" s="37">
        <v>466.35</v>
      </c>
    </row>
    <row r="724" spans="1:21" ht="14.25" customHeight="1" x14ac:dyDescent="0.25">
      <c r="A724" s="39" t="s">
        <v>100</v>
      </c>
      <c r="B724" s="39" t="s">
        <v>178</v>
      </c>
      <c r="C724" s="379" t="s">
        <v>177</v>
      </c>
      <c r="D724" s="381"/>
      <c r="E724" s="382"/>
      <c r="F724" s="380" t="s">
        <v>100</v>
      </c>
      <c r="G724" s="382"/>
      <c r="H724" s="378"/>
      <c r="I724" s="382"/>
      <c r="J724" s="378"/>
      <c r="K724" s="382"/>
      <c r="L724" s="38"/>
      <c r="M724" s="378"/>
      <c r="N724" s="382"/>
      <c r="O724" s="39" t="s">
        <v>100</v>
      </c>
      <c r="P724" s="378"/>
      <c r="Q724" s="382"/>
      <c r="R724" s="378"/>
      <c r="S724" s="381"/>
      <c r="T724" s="382"/>
      <c r="U724" s="37">
        <v>3706.74</v>
      </c>
    </row>
    <row r="725" spans="1:21" ht="18.95" customHeight="1" x14ac:dyDescent="0.25">
      <c r="A725" s="39" t="s">
        <v>100</v>
      </c>
      <c r="B725" s="39" t="s">
        <v>273</v>
      </c>
      <c r="C725" s="379" t="s">
        <v>272</v>
      </c>
      <c r="D725" s="381"/>
      <c r="E725" s="382"/>
      <c r="F725" s="380" t="s">
        <v>156</v>
      </c>
      <c r="G725" s="382"/>
      <c r="H725" s="383">
        <v>0.5</v>
      </c>
      <c r="I725" s="382"/>
      <c r="J725" s="383">
        <v>1</v>
      </c>
      <c r="K725" s="382"/>
      <c r="L725" s="37">
        <v>1.8</v>
      </c>
      <c r="M725" s="378">
        <v>931.11</v>
      </c>
      <c r="N725" s="382"/>
      <c r="O725" s="39" t="s">
        <v>271</v>
      </c>
      <c r="P725" s="383">
        <v>1527.02</v>
      </c>
      <c r="Q725" s="382"/>
      <c r="R725" s="378"/>
      <c r="S725" s="381"/>
      <c r="T725" s="382"/>
      <c r="U725" s="37">
        <v>2748.64</v>
      </c>
    </row>
    <row r="726" spans="1:21" ht="14.25" customHeight="1" x14ac:dyDescent="0.25">
      <c r="A726" s="39" t="s">
        <v>100</v>
      </c>
      <c r="B726" s="39" t="s">
        <v>270</v>
      </c>
      <c r="C726" s="379" t="s">
        <v>269</v>
      </c>
      <c r="D726" s="381"/>
      <c r="E726" s="382"/>
      <c r="F726" s="380" t="s">
        <v>174</v>
      </c>
      <c r="G726" s="382"/>
      <c r="H726" s="383">
        <v>6.0000000000000002E-5</v>
      </c>
      <c r="I726" s="382"/>
      <c r="J726" s="383">
        <v>1</v>
      </c>
      <c r="K726" s="382"/>
      <c r="L726" s="37">
        <v>2.1599999999999999E-4</v>
      </c>
      <c r="M726" s="378">
        <v>82698.14</v>
      </c>
      <c r="N726" s="382"/>
      <c r="O726" s="39" t="s">
        <v>268</v>
      </c>
      <c r="P726" s="383">
        <v>111642.49</v>
      </c>
      <c r="Q726" s="382"/>
      <c r="R726" s="378"/>
      <c r="S726" s="381"/>
      <c r="T726" s="382"/>
      <c r="U726" s="37">
        <v>24.11</v>
      </c>
    </row>
    <row r="727" spans="1:21" ht="27.6" customHeight="1" x14ac:dyDescent="0.25">
      <c r="A727" s="39" t="s">
        <v>100</v>
      </c>
      <c r="B727" s="39" t="s">
        <v>242</v>
      </c>
      <c r="C727" s="379" t="s">
        <v>241</v>
      </c>
      <c r="D727" s="381"/>
      <c r="E727" s="382"/>
      <c r="F727" s="380" t="s">
        <v>240</v>
      </c>
      <c r="G727" s="382"/>
      <c r="H727" s="383">
        <v>9.6000000000000002E-2</v>
      </c>
      <c r="I727" s="382"/>
      <c r="J727" s="383">
        <v>1</v>
      </c>
      <c r="K727" s="382"/>
      <c r="L727" s="37">
        <v>0.34560000000000002</v>
      </c>
      <c r="M727" s="378">
        <v>37.71</v>
      </c>
      <c r="N727" s="382"/>
      <c r="O727" s="39" t="s">
        <v>239</v>
      </c>
      <c r="P727" s="383">
        <v>59.58</v>
      </c>
      <c r="Q727" s="382"/>
      <c r="R727" s="378"/>
      <c r="S727" s="381"/>
      <c r="T727" s="382"/>
      <c r="U727" s="37">
        <v>20.59</v>
      </c>
    </row>
    <row r="728" spans="1:21" ht="18.95" customHeight="1" x14ac:dyDescent="0.25">
      <c r="A728" s="39" t="s">
        <v>100</v>
      </c>
      <c r="B728" s="39" t="s">
        <v>238</v>
      </c>
      <c r="C728" s="379" t="s">
        <v>237</v>
      </c>
      <c r="D728" s="381"/>
      <c r="E728" s="382"/>
      <c r="F728" s="380" t="s">
        <v>160</v>
      </c>
      <c r="G728" s="382"/>
      <c r="H728" s="383">
        <v>1</v>
      </c>
      <c r="I728" s="382"/>
      <c r="J728" s="383">
        <v>1</v>
      </c>
      <c r="K728" s="382"/>
      <c r="L728" s="37">
        <v>913.39559999999994</v>
      </c>
      <c r="M728" s="378"/>
      <c r="N728" s="382"/>
      <c r="O728" s="39" t="s">
        <v>100</v>
      </c>
      <c r="P728" s="383">
        <v>1</v>
      </c>
      <c r="Q728" s="382"/>
      <c r="R728" s="378"/>
      <c r="S728" s="381"/>
      <c r="T728" s="382"/>
      <c r="U728" s="37">
        <v>913.4</v>
      </c>
    </row>
    <row r="729" spans="1:21" ht="14.25" customHeight="1" x14ac:dyDescent="0.25">
      <c r="A729" s="39" t="s">
        <v>100</v>
      </c>
      <c r="B729" s="39" t="s">
        <v>100</v>
      </c>
      <c r="C729" s="365" t="s">
        <v>166</v>
      </c>
      <c r="D729" s="381"/>
      <c r="E729" s="382"/>
      <c r="F729" s="380" t="s">
        <v>100</v>
      </c>
      <c r="G729" s="382"/>
      <c r="H729" s="378"/>
      <c r="I729" s="382"/>
      <c r="J729" s="378"/>
      <c r="K729" s="382"/>
      <c r="L729" s="38"/>
      <c r="M729" s="378"/>
      <c r="N729" s="382"/>
      <c r="O729" s="39" t="s">
        <v>100</v>
      </c>
      <c r="P729" s="378"/>
      <c r="Q729" s="382"/>
      <c r="R729" s="378"/>
      <c r="S729" s="381"/>
      <c r="T729" s="382"/>
      <c r="U729" s="35">
        <v>59692.27</v>
      </c>
    </row>
    <row r="730" spans="1:21" ht="38.85" customHeight="1" x14ac:dyDescent="0.25">
      <c r="A730" s="40" t="s">
        <v>514</v>
      </c>
      <c r="B730" s="39" t="s">
        <v>513</v>
      </c>
      <c r="C730" s="379" t="s">
        <v>512</v>
      </c>
      <c r="D730" s="381"/>
      <c r="E730" s="382"/>
      <c r="F730" s="380" t="s">
        <v>266</v>
      </c>
      <c r="G730" s="382"/>
      <c r="H730" s="383">
        <v>0.36720000000000003</v>
      </c>
      <c r="I730" s="382"/>
      <c r="J730" s="384" t="s">
        <v>187</v>
      </c>
      <c r="K730" s="382"/>
      <c r="L730" s="37">
        <v>0.36720000000000003</v>
      </c>
      <c r="M730" s="383">
        <v>918211.43</v>
      </c>
      <c r="N730" s="382"/>
      <c r="O730" s="39" t="s">
        <v>248</v>
      </c>
      <c r="P730" s="383">
        <v>1138582.17</v>
      </c>
      <c r="Q730" s="382"/>
      <c r="R730" s="378"/>
      <c r="S730" s="381"/>
      <c r="T730" s="382"/>
      <c r="U730" s="37">
        <v>418087.37</v>
      </c>
    </row>
    <row r="731" spans="1:21" ht="14.25" customHeight="1" x14ac:dyDescent="0.25">
      <c r="A731" s="41" t="s">
        <v>100</v>
      </c>
      <c r="B731" s="41" t="s">
        <v>100</v>
      </c>
      <c r="C731" s="379" t="s">
        <v>165</v>
      </c>
      <c r="D731" s="381"/>
      <c r="E731" s="382"/>
      <c r="F731" s="380" t="s">
        <v>100</v>
      </c>
      <c r="G731" s="382"/>
      <c r="H731" s="378"/>
      <c r="I731" s="382"/>
      <c r="J731" s="379" t="s">
        <v>100</v>
      </c>
      <c r="K731" s="382"/>
      <c r="L731" s="39" t="s">
        <v>100</v>
      </c>
      <c r="M731" s="379" t="s">
        <v>100</v>
      </c>
      <c r="N731" s="382"/>
      <c r="O731" s="41" t="s">
        <v>100</v>
      </c>
      <c r="P731" s="378"/>
      <c r="Q731" s="382"/>
      <c r="R731" s="379" t="s">
        <v>100</v>
      </c>
      <c r="S731" s="381"/>
      <c r="T731" s="382"/>
      <c r="U731" s="37">
        <v>53613.05</v>
      </c>
    </row>
    <row r="732" spans="1:21" ht="28.35" customHeight="1" x14ac:dyDescent="0.25">
      <c r="A732" s="41" t="s">
        <v>100</v>
      </c>
      <c r="B732" s="39" t="s">
        <v>164</v>
      </c>
      <c r="C732" s="379" t="s">
        <v>163</v>
      </c>
      <c r="D732" s="381"/>
      <c r="E732" s="382"/>
      <c r="F732" s="380" t="s">
        <v>160</v>
      </c>
      <c r="G732" s="382"/>
      <c r="H732" s="383">
        <v>97</v>
      </c>
      <c r="I732" s="382"/>
      <c r="J732" s="383">
        <v>1</v>
      </c>
      <c r="K732" s="382"/>
      <c r="L732" s="37">
        <v>97</v>
      </c>
      <c r="M732" s="378"/>
      <c r="N732" s="382"/>
      <c r="O732" s="39" t="s">
        <v>100</v>
      </c>
      <c r="P732" s="378"/>
      <c r="Q732" s="382"/>
      <c r="R732" s="384" t="s">
        <v>100</v>
      </c>
      <c r="S732" s="381"/>
      <c r="T732" s="382"/>
      <c r="U732" s="37">
        <v>52004.66</v>
      </c>
    </row>
    <row r="733" spans="1:21" ht="28.35" customHeight="1" x14ac:dyDescent="0.25">
      <c r="A733" s="41" t="s">
        <v>100</v>
      </c>
      <c r="B733" s="39" t="s">
        <v>162</v>
      </c>
      <c r="C733" s="379" t="s">
        <v>161</v>
      </c>
      <c r="D733" s="381"/>
      <c r="E733" s="382"/>
      <c r="F733" s="380" t="s">
        <v>160</v>
      </c>
      <c r="G733" s="382"/>
      <c r="H733" s="383">
        <v>51</v>
      </c>
      <c r="I733" s="382"/>
      <c r="J733" s="383">
        <v>1</v>
      </c>
      <c r="K733" s="382"/>
      <c r="L733" s="37">
        <v>51</v>
      </c>
      <c r="M733" s="378"/>
      <c r="N733" s="382"/>
      <c r="O733" s="39" t="s">
        <v>100</v>
      </c>
      <c r="P733" s="378"/>
      <c r="Q733" s="382"/>
      <c r="R733" s="384" t="s">
        <v>100</v>
      </c>
      <c r="S733" s="381"/>
      <c r="T733" s="382"/>
      <c r="U733" s="37">
        <v>27342.66</v>
      </c>
    </row>
    <row r="734" spans="1:21" ht="14.25" customHeight="1" x14ac:dyDescent="0.25">
      <c r="A734" s="36" t="s">
        <v>100</v>
      </c>
      <c r="B734" s="36" t="s">
        <v>100</v>
      </c>
      <c r="C734" s="365" t="s">
        <v>136</v>
      </c>
      <c r="D734" s="381"/>
      <c r="E734" s="381"/>
      <c r="F734" s="381"/>
      <c r="G734" s="381"/>
      <c r="H734" s="381"/>
      <c r="I734" s="381"/>
      <c r="J734" s="381"/>
      <c r="K734" s="381"/>
      <c r="L734" s="382"/>
      <c r="M734" s="385" t="s">
        <v>100</v>
      </c>
      <c r="N734" s="381"/>
      <c r="O734" s="382"/>
      <c r="P734" s="386">
        <v>154757.49</v>
      </c>
      <c r="Q734" s="382"/>
      <c r="R734" s="369"/>
      <c r="S734" s="381"/>
      <c r="T734" s="382"/>
      <c r="U734" s="35">
        <v>557126.96</v>
      </c>
    </row>
    <row r="735" spans="1:21" ht="38.85" customHeight="1" x14ac:dyDescent="0.25">
      <c r="A735" s="44" t="s">
        <v>511</v>
      </c>
      <c r="B735" s="43" t="s">
        <v>510</v>
      </c>
      <c r="C735" s="365" t="s">
        <v>509</v>
      </c>
      <c r="D735" s="381"/>
      <c r="E735" s="382"/>
      <c r="F735" s="367" t="s">
        <v>503</v>
      </c>
      <c r="G735" s="382"/>
      <c r="H735" s="368">
        <v>4</v>
      </c>
      <c r="I735" s="382"/>
      <c r="J735" s="368">
        <v>1</v>
      </c>
      <c r="K735" s="382"/>
      <c r="L735" s="35">
        <v>4</v>
      </c>
      <c r="M735" s="369"/>
      <c r="N735" s="382"/>
      <c r="O735" s="42"/>
      <c r="P735" s="369"/>
      <c r="Q735" s="382"/>
      <c r="R735" s="369"/>
      <c r="S735" s="381"/>
      <c r="T735" s="382"/>
      <c r="U735" s="38"/>
    </row>
    <row r="736" spans="1:21" ht="50.25" customHeight="1" x14ac:dyDescent="0.25">
      <c r="A736" s="40" t="s">
        <v>100</v>
      </c>
      <c r="B736" s="39" t="s">
        <v>483</v>
      </c>
      <c r="C736" s="379" t="s">
        <v>479</v>
      </c>
      <c r="D736" s="381"/>
      <c r="E736" s="381"/>
      <c r="F736" s="381"/>
      <c r="G736" s="381"/>
      <c r="H736" s="381"/>
      <c r="I736" s="381"/>
      <c r="J736" s="381"/>
      <c r="K736" s="381"/>
      <c r="L736" s="381"/>
      <c r="M736" s="381"/>
      <c r="N736" s="381"/>
      <c r="O736" s="381"/>
      <c r="P736" s="381"/>
      <c r="Q736" s="381"/>
      <c r="R736" s="381"/>
      <c r="S736" s="381"/>
      <c r="T736" s="382"/>
      <c r="U736" s="41" t="s">
        <v>100</v>
      </c>
    </row>
    <row r="737" spans="1:21" ht="14.25" customHeight="1" x14ac:dyDescent="0.25">
      <c r="A737" s="39" t="s">
        <v>100</v>
      </c>
      <c r="B737" s="39" t="s">
        <v>187</v>
      </c>
      <c r="C737" s="379" t="s">
        <v>186</v>
      </c>
      <c r="D737" s="381"/>
      <c r="E737" s="382"/>
      <c r="F737" s="380" t="s">
        <v>179</v>
      </c>
      <c r="G737" s="382"/>
      <c r="H737" s="378"/>
      <c r="I737" s="382"/>
      <c r="J737" s="378"/>
      <c r="K737" s="382"/>
      <c r="L737" s="37">
        <v>2.5299999999999998</v>
      </c>
      <c r="M737" s="378"/>
      <c r="N737" s="382"/>
      <c r="O737" s="39" t="s">
        <v>100</v>
      </c>
      <c r="P737" s="378"/>
      <c r="Q737" s="382"/>
      <c r="R737" s="378"/>
      <c r="S737" s="381"/>
      <c r="T737" s="382"/>
      <c r="U737" s="37">
        <v>1377.08</v>
      </c>
    </row>
    <row r="738" spans="1:21" ht="14.25" customHeight="1" x14ac:dyDescent="0.25">
      <c r="A738" s="39" t="s">
        <v>100</v>
      </c>
      <c r="B738" s="39" t="s">
        <v>508</v>
      </c>
      <c r="C738" s="379" t="s">
        <v>507</v>
      </c>
      <c r="D738" s="381"/>
      <c r="E738" s="382"/>
      <c r="F738" s="380" t="s">
        <v>179</v>
      </c>
      <c r="G738" s="382"/>
      <c r="H738" s="383">
        <v>0.55000000000000004</v>
      </c>
      <c r="I738" s="382"/>
      <c r="J738" s="383">
        <v>1.1499999999999999</v>
      </c>
      <c r="K738" s="382"/>
      <c r="L738" s="37">
        <v>2.5299999999999998</v>
      </c>
      <c r="M738" s="378"/>
      <c r="N738" s="382"/>
      <c r="O738" s="39" t="s">
        <v>100</v>
      </c>
      <c r="P738" s="383">
        <v>544.29999999999995</v>
      </c>
      <c r="Q738" s="382"/>
      <c r="R738" s="383">
        <v>1</v>
      </c>
      <c r="S738" s="381"/>
      <c r="T738" s="382"/>
      <c r="U738" s="37">
        <v>1377.08</v>
      </c>
    </row>
    <row r="739" spans="1:21" ht="14.25" customHeight="1" x14ac:dyDescent="0.25">
      <c r="A739" s="39" t="s">
        <v>100</v>
      </c>
      <c r="B739" s="39" t="s">
        <v>183</v>
      </c>
      <c r="C739" s="379" t="s">
        <v>182</v>
      </c>
      <c r="D739" s="381"/>
      <c r="E739" s="382"/>
      <c r="F739" s="380" t="s">
        <v>100</v>
      </c>
      <c r="G739" s="382"/>
      <c r="H739" s="378"/>
      <c r="I739" s="382"/>
      <c r="J739" s="378"/>
      <c r="K739" s="382"/>
      <c r="L739" s="38"/>
      <c r="M739" s="378"/>
      <c r="N739" s="382"/>
      <c r="O739" s="39" t="s">
        <v>100</v>
      </c>
      <c r="P739" s="378"/>
      <c r="Q739" s="382"/>
      <c r="R739" s="378"/>
      <c r="S739" s="381"/>
      <c r="T739" s="382"/>
      <c r="U739" s="37">
        <v>0</v>
      </c>
    </row>
    <row r="740" spans="1:21" ht="14.25" customHeight="1" x14ac:dyDescent="0.25">
      <c r="A740" s="39" t="s">
        <v>100</v>
      </c>
      <c r="B740" s="39" t="s">
        <v>181</v>
      </c>
      <c r="C740" s="379" t="s">
        <v>180</v>
      </c>
      <c r="D740" s="381"/>
      <c r="E740" s="382"/>
      <c r="F740" s="380" t="s">
        <v>179</v>
      </c>
      <c r="G740" s="382"/>
      <c r="H740" s="378"/>
      <c r="I740" s="382"/>
      <c r="J740" s="378"/>
      <c r="K740" s="382"/>
      <c r="L740" s="38"/>
      <c r="M740" s="378"/>
      <c r="N740" s="382"/>
      <c r="O740" s="39" t="s">
        <v>100</v>
      </c>
      <c r="P740" s="378"/>
      <c r="Q740" s="382"/>
      <c r="R740" s="378"/>
      <c r="S740" s="381"/>
      <c r="T740" s="382"/>
      <c r="U740" s="37">
        <v>0</v>
      </c>
    </row>
    <row r="741" spans="1:21" ht="14.25" customHeight="1" x14ac:dyDescent="0.25">
      <c r="A741" s="39" t="s">
        <v>100</v>
      </c>
      <c r="B741" s="39" t="s">
        <v>178</v>
      </c>
      <c r="C741" s="379" t="s">
        <v>177</v>
      </c>
      <c r="D741" s="381"/>
      <c r="E741" s="382"/>
      <c r="F741" s="380" t="s">
        <v>100</v>
      </c>
      <c r="G741" s="382"/>
      <c r="H741" s="378"/>
      <c r="I741" s="382"/>
      <c r="J741" s="378"/>
      <c r="K741" s="382"/>
      <c r="L741" s="38"/>
      <c r="M741" s="378"/>
      <c r="N741" s="382"/>
      <c r="O741" s="39" t="s">
        <v>100</v>
      </c>
      <c r="P741" s="378"/>
      <c r="Q741" s="382"/>
      <c r="R741" s="378"/>
      <c r="S741" s="381"/>
      <c r="T741" s="382"/>
      <c r="U741" s="37">
        <v>60.19</v>
      </c>
    </row>
    <row r="742" spans="1:21" ht="18.95" customHeight="1" x14ac:dyDescent="0.25">
      <c r="A742" s="39" t="s">
        <v>100</v>
      </c>
      <c r="B742" s="39" t="s">
        <v>502</v>
      </c>
      <c r="C742" s="379" t="s">
        <v>501</v>
      </c>
      <c r="D742" s="381"/>
      <c r="E742" s="382"/>
      <c r="F742" s="380" t="s">
        <v>192</v>
      </c>
      <c r="G742" s="382"/>
      <c r="H742" s="383">
        <v>3.0769999999999999E-2</v>
      </c>
      <c r="I742" s="382"/>
      <c r="J742" s="383">
        <v>1</v>
      </c>
      <c r="K742" s="382"/>
      <c r="L742" s="37">
        <v>0.12307999999999999</v>
      </c>
      <c r="M742" s="378">
        <v>241.35</v>
      </c>
      <c r="N742" s="382"/>
      <c r="O742" s="39" t="s">
        <v>167</v>
      </c>
      <c r="P742" s="383">
        <v>294.45</v>
      </c>
      <c r="Q742" s="382"/>
      <c r="R742" s="378"/>
      <c r="S742" s="381"/>
      <c r="T742" s="382"/>
      <c r="U742" s="37">
        <v>36.24</v>
      </c>
    </row>
    <row r="743" spans="1:21" ht="18.95" customHeight="1" x14ac:dyDescent="0.25">
      <c r="A743" s="39" t="s">
        <v>100</v>
      </c>
      <c r="B743" s="39" t="s">
        <v>238</v>
      </c>
      <c r="C743" s="379" t="s">
        <v>237</v>
      </c>
      <c r="D743" s="381"/>
      <c r="E743" s="382"/>
      <c r="F743" s="380" t="s">
        <v>160</v>
      </c>
      <c r="G743" s="382"/>
      <c r="H743" s="383">
        <v>1</v>
      </c>
      <c r="I743" s="382"/>
      <c r="J743" s="383">
        <v>1</v>
      </c>
      <c r="K743" s="382"/>
      <c r="L743" s="37">
        <v>23.9496</v>
      </c>
      <c r="M743" s="378"/>
      <c r="N743" s="382"/>
      <c r="O743" s="39" t="s">
        <v>100</v>
      </c>
      <c r="P743" s="383">
        <v>1</v>
      </c>
      <c r="Q743" s="382"/>
      <c r="R743" s="378"/>
      <c r="S743" s="381"/>
      <c r="T743" s="382"/>
      <c r="U743" s="37">
        <v>23.95</v>
      </c>
    </row>
    <row r="744" spans="1:21" ht="14.25" customHeight="1" x14ac:dyDescent="0.25">
      <c r="A744" s="39" t="s">
        <v>100</v>
      </c>
      <c r="B744" s="39" t="s">
        <v>100</v>
      </c>
      <c r="C744" s="365" t="s">
        <v>166</v>
      </c>
      <c r="D744" s="381"/>
      <c r="E744" s="382"/>
      <c r="F744" s="380" t="s">
        <v>100</v>
      </c>
      <c r="G744" s="382"/>
      <c r="H744" s="378"/>
      <c r="I744" s="382"/>
      <c r="J744" s="378"/>
      <c r="K744" s="382"/>
      <c r="L744" s="38"/>
      <c r="M744" s="378"/>
      <c r="N744" s="382"/>
      <c r="O744" s="39" t="s">
        <v>100</v>
      </c>
      <c r="P744" s="378"/>
      <c r="Q744" s="382"/>
      <c r="R744" s="378"/>
      <c r="S744" s="381"/>
      <c r="T744" s="382"/>
      <c r="U744" s="35">
        <v>1437.27</v>
      </c>
    </row>
    <row r="745" spans="1:21" ht="14.25" customHeight="1" x14ac:dyDescent="0.25">
      <c r="A745" s="41" t="s">
        <v>100</v>
      </c>
      <c r="B745" s="41" t="s">
        <v>100</v>
      </c>
      <c r="C745" s="379" t="s">
        <v>165</v>
      </c>
      <c r="D745" s="381"/>
      <c r="E745" s="382"/>
      <c r="F745" s="380" t="s">
        <v>100</v>
      </c>
      <c r="G745" s="382"/>
      <c r="H745" s="378"/>
      <c r="I745" s="382"/>
      <c r="J745" s="379" t="s">
        <v>100</v>
      </c>
      <c r="K745" s="382"/>
      <c r="L745" s="39" t="s">
        <v>100</v>
      </c>
      <c r="M745" s="379" t="s">
        <v>100</v>
      </c>
      <c r="N745" s="382"/>
      <c r="O745" s="41" t="s">
        <v>100</v>
      </c>
      <c r="P745" s="378"/>
      <c r="Q745" s="382"/>
      <c r="R745" s="379" t="s">
        <v>100</v>
      </c>
      <c r="S745" s="381"/>
      <c r="T745" s="382"/>
      <c r="U745" s="37">
        <v>1377.08</v>
      </c>
    </row>
    <row r="746" spans="1:21" ht="28.35" customHeight="1" x14ac:dyDescent="0.25">
      <c r="A746" s="41" t="s">
        <v>100</v>
      </c>
      <c r="B746" s="39" t="s">
        <v>497</v>
      </c>
      <c r="C746" s="379" t="s">
        <v>496</v>
      </c>
      <c r="D746" s="381"/>
      <c r="E746" s="382"/>
      <c r="F746" s="380" t="s">
        <v>160</v>
      </c>
      <c r="G746" s="382"/>
      <c r="H746" s="383">
        <v>90</v>
      </c>
      <c r="I746" s="382"/>
      <c r="J746" s="383">
        <v>1</v>
      </c>
      <c r="K746" s="382"/>
      <c r="L746" s="37">
        <v>90</v>
      </c>
      <c r="M746" s="378"/>
      <c r="N746" s="382"/>
      <c r="O746" s="39" t="s">
        <v>100</v>
      </c>
      <c r="P746" s="378"/>
      <c r="Q746" s="382"/>
      <c r="R746" s="384" t="s">
        <v>100</v>
      </c>
      <c r="S746" s="381"/>
      <c r="T746" s="382"/>
      <c r="U746" s="37">
        <v>1239.3699999999999</v>
      </c>
    </row>
    <row r="747" spans="1:21" ht="28.35" customHeight="1" x14ac:dyDescent="0.25">
      <c r="A747" s="41" t="s">
        <v>100</v>
      </c>
      <c r="B747" s="39" t="s">
        <v>495</v>
      </c>
      <c r="C747" s="379" t="s">
        <v>494</v>
      </c>
      <c r="D747" s="381"/>
      <c r="E747" s="382"/>
      <c r="F747" s="380" t="s">
        <v>160</v>
      </c>
      <c r="G747" s="382"/>
      <c r="H747" s="383">
        <v>46</v>
      </c>
      <c r="I747" s="382"/>
      <c r="J747" s="383">
        <v>1</v>
      </c>
      <c r="K747" s="382"/>
      <c r="L747" s="37">
        <v>46</v>
      </c>
      <c r="M747" s="378"/>
      <c r="N747" s="382"/>
      <c r="O747" s="39" t="s">
        <v>100</v>
      </c>
      <c r="P747" s="378"/>
      <c r="Q747" s="382"/>
      <c r="R747" s="384" t="s">
        <v>100</v>
      </c>
      <c r="S747" s="381"/>
      <c r="T747" s="382"/>
      <c r="U747" s="37">
        <v>633.46</v>
      </c>
    </row>
    <row r="748" spans="1:21" ht="14.25" customHeight="1" x14ac:dyDescent="0.25">
      <c r="A748" s="36" t="s">
        <v>100</v>
      </c>
      <c r="B748" s="36" t="s">
        <v>100</v>
      </c>
      <c r="C748" s="365" t="s">
        <v>136</v>
      </c>
      <c r="D748" s="381"/>
      <c r="E748" s="381"/>
      <c r="F748" s="381"/>
      <c r="G748" s="381"/>
      <c r="H748" s="381"/>
      <c r="I748" s="381"/>
      <c r="J748" s="381"/>
      <c r="K748" s="381"/>
      <c r="L748" s="382"/>
      <c r="M748" s="385" t="s">
        <v>100</v>
      </c>
      <c r="N748" s="381"/>
      <c r="O748" s="382"/>
      <c r="P748" s="386">
        <v>827.52</v>
      </c>
      <c r="Q748" s="382"/>
      <c r="R748" s="369"/>
      <c r="S748" s="381"/>
      <c r="T748" s="382"/>
      <c r="U748" s="35">
        <v>3310.1</v>
      </c>
    </row>
    <row r="749" spans="1:21" ht="50.25" customHeight="1" x14ac:dyDescent="0.25">
      <c r="A749" s="44" t="s">
        <v>506</v>
      </c>
      <c r="B749" s="43" t="s">
        <v>505</v>
      </c>
      <c r="C749" s="365" t="s">
        <v>504</v>
      </c>
      <c r="D749" s="381"/>
      <c r="E749" s="382"/>
      <c r="F749" s="367" t="s">
        <v>503</v>
      </c>
      <c r="G749" s="382"/>
      <c r="H749" s="368">
        <v>2</v>
      </c>
      <c r="I749" s="382"/>
      <c r="J749" s="368">
        <v>1</v>
      </c>
      <c r="K749" s="382"/>
      <c r="L749" s="35">
        <v>2</v>
      </c>
      <c r="M749" s="369"/>
      <c r="N749" s="382"/>
      <c r="O749" s="42"/>
      <c r="P749" s="369"/>
      <c r="Q749" s="382"/>
      <c r="R749" s="369"/>
      <c r="S749" s="381"/>
      <c r="T749" s="382"/>
      <c r="U749" s="38"/>
    </row>
    <row r="750" spans="1:21" ht="50.25" customHeight="1" x14ac:dyDescent="0.25">
      <c r="A750" s="40" t="s">
        <v>100</v>
      </c>
      <c r="B750" s="39" t="s">
        <v>483</v>
      </c>
      <c r="C750" s="379" t="s">
        <v>479</v>
      </c>
      <c r="D750" s="381"/>
      <c r="E750" s="381"/>
      <c r="F750" s="381"/>
      <c r="G750" s="381"/>
      <c r="H750" s="381"/>
      <c r="I750" s="381"/>
      <c r="J750" s="381"/>
      <c r="K750" s="381"/>
      <c r="L750" s="381"/>
      <c r="M750" s="381"/>
      <c r="N750" s="381"/>
      <c r="O750" s="381"/>
      <c r="P750" s="381"/>
      <c r="Q750" s="381"/>
      <c r="R750" s="381"/>
      <c r="S750" s="381"/>
      <c r="T750" s="382"/>
      <c r="U750" s="41" t="s">
        <v>100</v>
      </c>
    </row>
    <row r="751" spans="1:21" ht="14.25" customHeight="1" x14ac:dyDescent="0.25">
      <c r="A751" s="39" t="s">
        <v>100</v>
      </c>
      <c r="B751" s="39" t="s">
        <v>187</v>
      </c>
      <c r="C751" s="379" t="s">
        <v>186</v>
      </c>
      <c r="D751" s="381"/>
      <c r="E751" s="382"/>
      <c r="F751" s="380" t="s">
        <v>179</v>
      </c>
      <c r="G751" s="382"/>
      <c r="H751" s="378"/>
      <c r="I751" s="382"/>
      <c r="J751" s="378"/>
      <c r="K751" s="382"/>
      <c r="L751" s="37">
        <v>0.23</v>
      </c>
      <c r="M751" s="378"/>
      <c r="N751" s="382"/>
      <c r="O751" s="39" t="s">
        <v>100</v>
      </c>
      <c r="P751" s="378"/>
      <c r="Q751" s="382"/>
      <c r="R751" s="378"/>
      <c r="S751" s="381"/>
      <c r="T751" s="382"/>
      <c r="U751" s="37">
        <v>129.54</v>
      </c>
    </row>
    <row r="752" spans="1:21" ht="14.25" customHeight="1" x14ac:dyDescent="0.25">
      <c r="A752" s="39" t="s">
        <v>100</v>
      </c>
      <c r="B752" s="39" t="s">
        <v>264</v>
      </c>
      <c r="C752" s="379" t="s">
        <v>263</v>
      </c>
      <c r="D752" s="381"/>
      <c r="E752" s="382"/>
      <c r="F752" s="380" t="s">
        <v>179</v>
      </c>
      <c r="G752" s="382"/>
      <c r="H752" s="383">
        <v>0.1</v>
      </c>
      <c r="I752" s="382"/>
      <c r="J752" s="383">
        <v>1.1499999999999999</v>
      </c>
      <c r="K752" s="382"/>
      <c r="L752" s="37">
        <v>0.23</v>
      </c>
      <c r="M752" s="378"/>
      <c r="N752" s="382"/>
      <c r="O752" s="39" t="s">
        <v>100</v>
      </c>
      <c r="P752" s="383">
        <v>563.22</v>
      </c>
      <c r="Q752" s="382"/>
      <c r="R752" s="383">
        <v>1</v>
      </c>
      <c r="S752" s="381"/>
      <c r="T752" s="382"/>
      <c r="U752" s="37">
        <v>129.54</v>
      </c>
    </row>
    <row r="753" spans="1:21" ht="14.25" customHeight="1" x14ac:dyDescent="0.25">
      <c r="A753" s="39" t="s">
        <v>100</v>
      </c>
      <c r="B753" s="39" t="s">
        <v>183</v>
      </c>
      <c r="C753" s="379" t="s">
        <v>182</v>
      </c>
      <c r="D753" s="381"/>
      <c r="E753" s="382"/>
      <c r="F753" s="380" t="s">
        <v>100</v>
      </c>
      <c r="G753" s="382"/>
      <c r="H753" s="378"/>
      <c r="I753" s="382"/>
      <c r="J753" s="378"/>
      <c r="K753" s="382"/>
      <c r="L753" s="38"/>
      <c r="M753" s="378"/>
      <c r="N753" s="382"/>
      <c r="O753" s="39" t="s">
        <v>100</v>
      </c>
      <c r="P753" s="378"/>
      <c r="Q753" s="382"/>
      <c r="R753" s="378"/>
      <c r="S753" s="381"/>
      <c r="T753" s="382"/>
      <c r="U753" s="37">
        <v>0</v>
      </c>
    </row>
    <row r="754" spans="1:21" ht="14.25" customHeight="1" x14ac:dyDescent="0.25">
      <c r="A754" s="39" t="s">
        <v>100</v>
      </c>
      <c r="B754" s="39" t="s">
        <v>181</v>
      </c>
      <c r="C754" s="379" t="s">
        <v>180</v>
      </c>
      <c r="D754" s="381"/>
      <c r="E754" s="382"/>
      <c r="F754" s="380" t="s">
        <v>179</v>
      </c>
      <c r="G754" s="382"/>
      <c r="H754" s="378"/>
      <c r="I754" s="382"/>
      <c r="J754" s="378"/>
      <c r="K754" s="382"/>
      <c r="L754" s="38"/>
      <c r="M754" s="378"/>
      <c r="N754" s="382"/>
      <c r="O754" s="39" t="s">
        <v>100</v>
      </c>
      <c r="P754" s="378"/>
      <c r="Q754" s="382"/>
      <c r="R754" s="378"/>
      <c r="S754" s="381"/>
      <c r="T754" s="382"/>
      <c r="U754" s="37">
        <v>0</v>
      </c>
    </row>
    <row r="755" spans="1:21" ht="14.25" customHeight="1" x14ac:dyDescent="0.25">
      <c r="A755" s="39" t="s">
        <v>100</v>
      </c>
      <c r="B755" s="39" t="s">
        <v>178</v>
      </c>
      <c r="C755" s="379" t="s">
        <v>177</v>
      </c>
      <c r="D755" s="381"/>
      <c r="E755" s="382"/>
      <c r="F755" s="380" t="s">
        <v>100</v>
      </c>
      <c r="G755" s="382"/>
      <c r="H755" s="378"/>
      <c r="I755" s="382"/>
      <c r="J755" s="378"/>
      <c r="K755" s="382"/>
      <c r="L755" s="38"/>
      <c r="M755" s="378"/>
      <c r="N755" s="382"/>
      <c r="O755" s="39" t="s">
        <v>100</v>
      </c>
      <c r="P755" s="378"/>
      <c r="Q755" s="382"/>
      <c r="R755" s="378"/>
      <c r="S755" s="381"/>
      <c r="T755" s="382"/>
      <c r="U755" s="37">
        <v>20.37</v>
      </c>
    </row>
    <row r="756" spans="1:21" ht="18.95" customHeight="1" x14ac:dyDescent="0.25">
      <c r="A756" s="39" t="s">
        <v>100</v>
      </c>
      <c r="B756" s="39" t="s">
        <v>502</v>
      </c>
      <c r="C756" s="379" t="s">
        <v>501</v>
      </c>
      <c r="D756" s="381"/>
      <c r="E756" s="382"/>
      <c r="F756" s="380" t="s">
        <v>192</v>
      </c>
      <c r="G756" s="382"/>
      <c r="H756" s="383">
        <v>3.0769999999999999E-2</v>
      </c>
      <c r="I756" s="382"/>
      <c r="J756" s="383">
        <v>1</v>
      </c>
      <c r="K756" s="382"/>
      <c r="L756" s="37">
        <v>6.1539999999999997E-2</v>
      </c>
      <c r="M756" s="378">
        <v>241.35</v>
      </c>
      <c r="N756" s="382"/>
      <c r="O756" s="39" t="s">
        <v>167</v>
      </c>
      <c r="P756" s="383">
        <v>294.45</v>
      </c>
      <c r="Q756" s="382"/>
      <c r="R756" s="378"/>
      <c r="S756" s="381"/>
      <c r="T756" s="382"/>
      <c r="U756" s="37">
        <v>18.12</v>
      </c>
    </row>
    <row r="757" spans="1:21" ht="18.95" customHeight="1" x14ac:dyDescent="0.25">
      <c r="A757" s="39" t="s">
        <v>100</v>
      </c>
      <c r="B757" s="39" t="s">
        <v>238</v>
      </c>
      <c r="C757" s="379" t="s">
        <v>237</v>
      </c>
      <c r="D757" s="381"/>
      <c r="E757" s="382"/>
      <c r="F757" s="380" t="s">
        <v>160</v>
      </c>
      <c r="G757" s="382"/>
      <c r="H757" s="383">
        <v>1</v>
      </c>
      <c r="I757" s="382"/>
      <c r="J757" s="383">
        <v>1</v>
      </c>
      <c r="K757" s="382"/>
      <c r="L757" s="37">
        <v>2.2528000000000001</v>
      </c>
      <c r="M757" s="378"/>
      <c r="N757" s="382"/>
      <c r="O757" s="39" t="s">
        <v>100</v>
      </c>
      <c r="P757" s="383">
        <v>1</v>
      </c>
      <c r="Q757" s="382"/>
      <c r="R757" s="378"/>
      <c r="S757" s="381"/>
      <c r="T757" s="382"/>
      <c r="U757" s="37">
        <v>2.25</v>
      </c>
    </row>
    <row r="758" spans="1:21" ht="14.25" customHeight="1" x14ac:dyDescent="0.25">
      <c r="A758" s="39" t="s">
        <v>100</v>
      </c>
      <c r="B758" s="39" t="s">
        <v>100</v>
      </c>
      <c r="C758" s="365" t="s">
        <v>166</v>
      </c>
      <c r="D758" s="381"/>
      <c r="E758" s="382"/>
      <c r="F758" s="380" t="s">
        <v>100</v>
      </c>
      <c r="G758" s="382"/>
      <c r="H758" s="378"/>
      <c r="I758" s="382"/>
      <c r="J758" s="378"/>
      <c r="K758" s="382"/>
      <c r="L758" s="38"/>
      <c r="M758" s="378"/>
      <c r="N758" s="382"/>
      <c r="O758" s="39" t="s">
        <v>100</v>
      </c>
      <c r="P758" s="378"/>
      <c r="Q758" s="382"/>
      <c r="R758" s="378"/>
      <c r="S758" s="381"/>
      <c r="T758" s="382"/>
      <c r="U758" s="35">
        <v>149.91</v>
      </c>
    </row>
    <row r="759" spans="1:21" ht="50.25" customHeight="1" x14ac:dyDescent="0.25">
      <c r="A759" s="40" t="s">
        <v>500</v>
      </c>
      <c r="B759" s="39" t="s">
        <v>499</v>
      </c>
      <c r="C759" s="379" t="s">
        <v>498</v>
      </c>
      <c r="D759" s="381"/>
      <c r="E759" s="382"/>
      <c r="F759" s="380" t="s">
        <v>192</v>
      </c>
      <c r="G759" s="382"/>
      <c r="H759" s="383">
        <v>2</v>
      </c>
      <c r="I759" s="382"/>
      <c r="J759" s="384" t="s">
        <v>187</v>
      </c>
      <c r="K759" s="382"/>
      <c r="L759" s="37">
        <v>2</v>
      </c>
      <c r="M759" s="378"/>
      <c r="N759" s="382"/>
      <c r="O759" s="39" t="s">
        <v>100</v>
      </c>
      <c r="P759" s="383">
        <v>4773.84</v>
      </c>
      <c r="Q759" s="382"/>
      <c r="R759" s="378"/>
      <c r="S759" s="381"/>
      <c r="T759" s="382"/>
      <c r="U759" s="37">
        <v>9547.68</v>
      </c>
    </row>
    <row r="760" spans="1:21" ht="14.25" customHeight="1" x14ac:dyDescent="0.25">
      <c r="A760" s="41" t="s">
        <v>100</v>
      </c>
      <c r="B760" s="41" t="s">
        <v>100</v>
      </c>
      <c r="C760" s="379" t="s">
        <v>165</v>
      </c>
      <c r="D760" s="381"/>
      <c r="E760" s="382"/>
      <c r="F760" s="380" t="s">
        <v>100</v>
      </c>
      <c r="G760" s="382"/>
      <c r="H760" s="378"/>
      <c r="I760" s="382"/>
      <c r="J760" s="379" t="s">
        <v>100</v>
      </c>
      <c r="K760" s="382"/>
      <c r="L760" s="39" t="s">
        <v>100</v>
      </c>
      <c r="M760" s="379" t="s">
        <v>100</v>
      </c>
      <c r="N760" s="382"/>
      <c r="O760" s="41" t="s">
        <v>100</v>
      </c>
      <c r="P760" s="378"/>
      <c r="Q760" s="382"/>
      <c r="R760" s="379" t="s">
        <v>100</v>
      </c>
      <c r="S760" s="381"/>
      <c r="T760" s="382"/>
      <c r="U760" s="37">
        <v>129.54</v>
      </c>
    </row>
    <row r="761" spans="1:21" ht="28.35" customHeight="1" x14ac:dyDescent="0.25">
      <c r="A761" s="41" t="s">
        <v>100</v>
      </c>
      <c r="B761" s="39" t="s">
        <v>497</v>
      </c>
      <c r="C761" s="379" t="s">
        <v>496</v>
      </c>
      <c r="D761" s="381"/>
      <c r="E761" s="382"/>
      <c r="F761" s="380" t="s">
        <v>160</v>
      </c>
      <c r="G761" s="382"/>
      <c r="H761" s="383">
        <v>90</v>
      </c>
      <c r="I761" s="382"/>
      <c r="J761" s="383">
        <v>1</v>
      </c>
      <c r="K761" s="382"/>
      <c r="L761" s="37">
        <v>90</v>
      </c>
      <c r="M761" s="378"/>
      <c r="N761" s="382"/>
      <c r="O761" s="39" t="s">
        <v>100</v>
      </c>
      <c r="P761" s="378"/>
      <c r="Q761" s="382"/>
      <c r="R761" s="384" t="s">
        <v>100</v>
      </c>
      <c r="S761" s="381"/>
      <c r="T761" s="382"/>
      <c r="U761" s="37">
        <v>116.59</v>
      </c>
    </row>
    <row r="762" spans="1:21" ht="28.35" customHeight="1" x14ac:dyDescent="0.25">
      <c r="A762" s="41" t="s">
        <v>100</v>
      </c>
      <c r="B762" s="39" t="s">
        <v>495</v>
      </c>
      <c r="C762" s="379" t="s">
        <v>494</v>
      </c>
      <c r="D762" s="381"/>
      <c r="E762" s="382"/>
      <c r="F762" s="380" t="s">
        <v>160</v>
      </c>
      <c r="G762" s="382"/>
      <c r="H762" s="383">
        <v>46</v>
      </c>
      <c r="I762" s="382"/>
      <c r="J762" s="383">
        <v>1</v>
      </c>
      <c r="K762" s="382"/>
      <c r="L762" s="37">
        <v>46</v>
      </c>
      <c r="M762" s="378"/>
      <c r="N762" s="382"/>
      <c r="O762" s="39" t="s">
        <v>100</v>
      </c>
      <c r="P762" s="378"/>
      <c r="Q762" s="382"/>
      <c r="R762" s="384" t="s">
        <v>100</v>
      </c>
      <c r="S762" s="381"/>
      <c r="T762" s="382"/>
      <c r="U762" s="37">
        <v>59.59</v>
      </c>
    </row>
    <row r="763" spans="1:21" ht="14.25" customHeight="1" x14ac:dyDescent="0.25">
      <c r="A763" s="36" t="s">
        <v>100</v>
      </c>
      <c r="B763" s="36" t="s">
        <v>100</v>
      </c>
      <c r="C763" s="365" t="s">
        <v>136</v>
      </c>
      <c r="D763" s="381"/>
      <c r="E763" s="381"/>
      <c r="F763" s="381"/>
      <c r="G763" s="381"/>
      <c r="H763" s="381"/>
      <c r="I763" s="381"/>
      <c r="J763" s="381"/>
      <c r="K763" s="381"/>
      <c r="L763" s="382"/>
      <c r="M763" s="385" t="s">
        <v>100</v>
      </c>
      <c r="N763" s="381"/>
      <c r="O763" s="382"/>
      <c r="P763" s="386">
        <v>4936.8900000000003</v>
      </c>
      <c r="Q763" s="382"/>
      <c r="R763" s="369"/>
      <c r="S763" s="381"/>
      <c r="T763" s="382"/>
      <c r="U763" s="35">
        <v>9873.77</v>
      </c>
    </row>
    <row r="764" spans="1:21" ht="60.75" customHeight="1" x14ac:dyDescent="0.25">
      <c r="A764" s="44" t="s">
        <v>493</v>
      </c>
      <c r="B764" s="43" t="s">
        <v>492</v>
      </c>
      <c r="C764" s="365" t="s">
        <v>491</v>
      </c>
      <c r="D764" s="381"/>
      <c r="E764" s="382"/>
      <c r="F764" s="367" t="s">
        <v>192</v>
      </c>
      <c r="G764" s="382"/>
      <c r="H764" s="368">
        <v>4</v>
      </c>
      <c r="I764" s="382"/>
      <c r="J764" s="368">
        <v>1</v>
      </c>
      <c r="K764" s="382"/>
      <c r="L764" s="35">
        <v>4</v>
      </c>
      <c r="M764" s="369"/>
      <c r="N764" s="382"/>
      <c r="O764" s="42"/>
      <c r="P764" s="369"/>
      <c r="Q764" s="382"/>
      <c r="R764" s="369"/>
      <c r="S764" s="381"/>
      <c r="T764" s="382"/>
      <c r="U764" s="38"/>
    </row>
    <row r="765" spans="1:21" ht="50.25" customHeight="1" x14ac:dyDescent="0.25">
      <c r="A765" s="40" t="s">
        <v>100</v>
      </c>
      <c r="B765" s="39" t="s">
        <v>483</v>
      </c>
      <c r="C765" s="379" t="s">
        <v>479</v>
      </c>
      <c r="D765" s="381"/>
      <c r="E765" s="381"/>
      <c r="F765" s="381"/>
      <c r="G765" s="381"/>
      <c r="H765" s="381"/>
      <c r="I765" s="381"/>
      <c r="J765" s="381"/>
      <c r="K765" s="381"/>
      <c r="L765" s="381"/>
      <c r="M765" s="381"/>
      <c r="N765" s="381"/>
      <c r="O765" s="381"/>
      <c r="P765" s="381"/>
      <c r="Q765" s="381"/>
      <c r="R765" s="381"/>
      <c r="S765" s="381"/>
      <c r="T765" s="382"/>
      <c r="U765" s="41" t="s">
        <v>100</v>
      </c>
    </row>
    <row r="766" spans="1:21" ht="14.25" customHeight="1" x14ac:dyDescent="0.25">
      <c r="A766" s="39" t="s">
        <v>100</v>
      </c>
      <c r="B766" s="39" t="s">
        <v>187</v>
      </c>
      <c r="C766" s="379" t="s">
        <v>186</v>
      </c>
      <c r="D766" s="381"/>
      <c r="E766" s="382"/>
      <c r="F766" s="380" t="s">
        <v>179</v>
      </c>
      <c r="G766" s="382"/>
      <c r="H766" s="378"/>
      <c r="I766" s="382"/>
      <c r="J766" s="378"/>
      <c r="K766" s="382"/>
      <c r="L766" s="37">
        <v>35.235999999999997</v>
      </c>
      <c r="M766" s="378"/>
      <c r="N766" s="382"/>
      <c r="O766" s="39" t="s">
        <v>100</v>
      </c>
      <c r="P766" s="378"/>
      <c r="Q766" s="382"/>
      <c r="R766" s="378"/>
      <c r="S766" s="381"/>
      <c r="T766" s="382"/>
      <c r="U766" s="37">
        <v>19401.29</v>
      </c>
    </row>
    <row r="767" spans="1:21" ht="14.25" customHeight="1" x14ac:dyDescent="0.25">
      <c r="A767" s="39" t="s">
        <v>100</v>
      </c>
      <c r="B767" s="39" t="s">
        <v>185</v>
      </c>
      <c r="C767" s="379" t="s">
        <v>184</v>
      </c>
      <c r="D767" s="381"/>
      <c r="E767" s="382"/>
      <c r="F767" s="380" t="s">
        <v>179</v>
      </c>
      <c r="G767" s="382"/>
      <c r="H767" s="383">
        <v>7.66</v>
      </c>
      <c r="I767" s="382"/>
      <c r="J767" s="383">
        <v>1.1499999999999999</v>
      </c>
      <c r="K767" s="382"/>
      <c r="L767" s="37">
        <v>35.235999999999997</v>
      </c>
      <c r="M767" s="378"/>
      <c r="N767" s="382"/>
      <c r="O767" s="39" t="s">
        <v>100</v>
      </c>
      <c r="P767" s="383">
        <v>550.61</v>
      </c>
      <c r="Q767" s="382"/>
      <c r="R767" s="383">
        <v>1</v>
      </c>
      <c r="S767" s="381"/>
      <c r="T767" s="382"/>
      <c r="U767" s="37">
        <v>19401.29</v>
      </c>
    </row>
    <row r="768" spans="1:21" ht="14.25" customHeight="1" x14ac:dyDescent="0.25">
      <c r="A768" s="39" t="s">
        <v>100</v>
      </c>
      <c r="B768" s="39" t="s">
        <v>183</v>
      </c>
      <c r="C768" s="379" t="s">
        <v>182</v>
      </c>
      <c r="D768" s="381"/>
      <c r="E768" s="382"/>
      <c r="F768" s="380" t="s">
        <v>100</v>
      </c>
      <c r="G768" s="382"/>
      <c r="H768" s="378"/>
      <c r="I768" s="382"/>
      <c r="J768" s="378"/>
      <c r="K768" s="382"/>
      <c r="L768" s="38"/>
      <c r="M768" s="378"/>
      <c r="N768" s="382"/>
      <c r="O768" s="39" t="s">
        <v>100</v>
      </c>
      <c r="P768" s="378"/>
      <c r="Q768" s="382"/>
      <c r="R768" s="378"/>
      <c r="S768" s="381"/>
      <c r="T768" s="382"/>
      <c r="U768" s="37">
        <v>63390.080000000002</v>
      </c>
    </row>
    <row r="769" spans="1:21" ht="14.25" customHeight="1" x14ac:dyDescent="0.25">
      <c r="A769" s="39" t="s">
        <v>100</v>
      </c>
      <c r="B769" s="39" t="s">
        <v>181</v>
      </c>
      <c r="C769" s="379" t="s">
        <v>180</v>
      </c>
      <c r="D769" s="381"/>
      <c r="E769" s="382"/>
      <c r="F769" s="380" t="s">
        <v>179</v>
      </c>
      <c r="G769" s="382"/>
      <c r="H769" s="378"/>
      <c r="I769" s="382"/>
      <c r="J769" s="378"/>
      <c r="K769" s="382"/>
      <c r="L769" s="37">
        <v>29.532</v>
      </c>
      <c r="M769" s="378"/>
      <c r="N769" s="382"/>
      <c r="O769" s="39" t="s">
        <v>100</v>
      </c>
      <c r="P769" s="378"/>
      <c r="Q769" s="382"/>
      <c r="R769" s="378"/>
      <c r="S769" s="381"/>
      <c r="T769" s="382"/>
      <c r="U769" s="37">
        <v>22333.84</v>
      </c>
    </row>
    <row r="770" spans="1:21" ht="18.95" customHeight="1" x14ac:dyDescent="0.25">
      <c r="A770" s="39" t="s">
        <v>100</v>
      </c>
      <c r="B770" s="39" t="s">
        <v>254</v>
      </c>
      <c r="C770" s="379" t="s">
        <v>253</v>
      </c>
      <c r="D770" s="381"/>
      <c r="E770" s="382"/>
      <c r="F770" s="380" t="s">
        <v>218</v>
      </c>
      <c r="G770" s="382"/>
      <c r="H770" s="383">
        <v>0.01</v>
      </c>
      <c r="I770" s="382"/>
      <c r="J770" s="383">
        <v>1.1499999999999999</v>
      </c>
      <c r="K770" s="382"/>
      <c r="L770" s="37">
        <v>4.5999999999999999E-2</v>
      </c>
      <c r="M770" s="378"/>
      <c r="N770" s="382"/>
      <c r="O770" s="39" t="s">
        <v>100</v>
      </c>
      <c r="P770" s="383">
        <v>1631.99</v>
      </c>
      <c r="Q770" s="382"/>
      <c r="R770" s="378"/>
      <c r="S770" s="381"/>
      <c r="T770" s="382"/>
      <c r="U770" s="37">
        <v>75.069999999999993</v>
      </c>
    </row>
    <row r="771" spans="1:21" ht="14.25" customHeight="1" x14ac:dyDescent="0.25">
      <c r="A771" s="39" t="s">
        <v>100</v>
      </c>
      <c r="B771" s="39" t="s">
        <v>252</v>
      </c>
      <c r="C771" s="379" t="s">
        <v>251</v>
      </c>
      <c r="D771" s="381"/>
      <c r="E771" s="382"/>
      <c r="F771" s="380" t="s">
        <v>179</v>
      </c>
      <c r="G771" s="382"/>
      <c r="H771" s="383">
        <v>0.01</v>
      </c>
      <c r="I771" s="382"/>
      <c r="J771" s="383">
        <v>1.1499999999999999</v>
      </c>
      <c r="K771" s="382"/>
      <c r="L771" s="37">
        <v>4.5999999999999999E-2</v>
      </c>
      <c r="M771" s="378"/>
      <c r="N771" s="382"/>
      <c r="O771" s="39" t="s">
        <v>100</v>
      </c>
      <c r="P771" s="383">
        <v>756.56</v>
      </c>
      <c r="Q771" s="382"/>
      <c r="R771" s="383">
        <v>1</v>
      </c>
      <c r="S771" s="381"/>
      <c r="T771" s="382"/>
      <c r="U771" s="37">
        <v>34.799999999999997</v>
      </c>
    </row>
    <row r="772" spans="1:21" ht="27.6" customHeight="1" x14ac:dyDescent="0.25">
      <c r="A772" s="39" t="s">
        <v>100</v>
      </c>
      <c r="B772" s="39" t="s">
        <v>490</v>
      </c>
      <c r="C772" s="379" t="s">
        <v>489</v>
      </c>
      <c r="D772" s="381"/>
      <c r="E772" s="382"/>
      <c r="F772" s="380" t="s">
        <v>218</v>
      </c>
      <c r="G772" s="382"/>
      <c r="H772" s="383">
        <v>6.4</v>
      </c>
      <c r="I772" s="382"/>
      <c r="J772" s="383">
        <v>1.1499999999999999</v>
      </c>
      <c r="K772" s="382"/>
      <c r="L772" s="37">
        <v>29.44</v>
      </c>
      <c r="M772" s="378">
        <v>1472.34</v>
      </c>
      <c r="N772" s="382"/>
      <c r="O772" s="39" t="s">
        <v>488</v>
      </c>
      <c r="P772" s="383">
        <v>2149.62</v>
      </c>
      <c r="Q772" s="382"/>
      <c r="R772" s="378"/>
      <c r="S772" s="381"/>
      <c r="T772" s="382"/>
      <c r="U772" s="37">
        <v>63284.81</v>
      </c>
    </row>
    <row r="773" spans="1:21" ht="14.25" customHeight="1" x14ac:dyDescent="0.25">
      <c r="A773" s="39" t="s">
        <v>100</v>
      </c>
      <c r="B773" s="39" t="s">
        <v>252</v>
      </c>
      <c r="C773" s="379" t="s">
        <v>251</v>
      </c>
      <c r="D773" s="381"/>
      <c r="E773" s="382"/>
      <c r="F773" s="380" t="s">
        <v>179</v>
      </c>
      <c r="G773" s="382"/>
      <c r="H773" s="383">
        <v>6.4</v>
      </c>
      <c r="I773" s="382"/>
      <c r="J773" s="383">
        <v>1.1499999999999999</v>
      </c>
      <c r="K773" s="382"/>
      <c r="L773" s="37">
        <v>29.44</v>
      </c>
      <c r="M773" s="378"/>
      <c r="N773" s="382"/>
      <c r="O773" s="39" t="s">
        <v>100</v>
      </c>
      <c r="P773" s="383">
        <v>756.56</v>
      </c>
      <c r="Q773" s="382"/>
      <c r="R773" s="383">
        <v>1</v>
      </c>
      <c r="S773" s="381"/>
      <c r="T773" s="382"/>
      <c r="U773" s="37">
        <v>22273.13</v>
      </c>
    </row>
    <row r="774" spans="1:21" ht="18.95" customHeight="1" x14ac:dyDescent="0.25">
      <c r="A774" s="39" t="s">
        <v>100</v>
      </c>
      <c r="B774" s="39" t="s">
        <v>224</v>
      </c>
      <c r="C774" s="379" t="s">
        <v>223</v>
      </c>
      <c r="D774" s="381"/>
      <c r="E774" s="382"/>
      <c r="F774" s="380" t="s">
        <v>218</v>
      </c>
      <c r="G774" s="382"/>
      <c r="H774" s="383">
        <v>0.01</v>
      </c>
      <c r="I774" s="382"/>
      <c r="J774" s="383">
        <v>1.1499999999999999</v>
      </c>
      <c r="K774" s="382"/>
      <c r="L774" s="37">
        <v>4.5999999999999999E-2</v>
      </c>
      <c r="M774" s="378"/>
      <c r="N774" s="382"/>
      <c r="O774" s="39" t="s">
        <v>100</v>
      </c>
      <c r="P774" s="383">
        <v>656.62</v>
      </c>
      <c r="Q774" s="382"/>
      <c r="R774" s="378"/>
      <c r="S774" s="381"/>
      <c r="T774" s="382"/>
      <c r="U774" s="37">
        <v>30.2</v>
      </c>
    </row>
    <row r="775" spans="1:21" ht="14.25" customHeight="1" x14ac:dyDescent="0.25">
      <c r="A775" s="39" t="s">
        <v>100</v>
      </c>
      <c r="B775" s="39" t="s">
        <v>222</v>
      </c>
      <c r="C775" s="379" t="s">
        <v>221</v>
      </c>
      <c r="D775" s="381"/>
      <c r="E775" s="382"/>
      <c r="F775" s="380" t="s">
        <v>179</v>
      </c>
      <c r="G775" s="382"/>
      <c r="H775" s="383">
        <v>0.01</v>
      </c>
      <c r="I775" s="382"/>
      <c r="J775" s="383">
        <v>1.1499999999999999</v>
      </c>
      <c r="K775" s="382"/>
      <c r="L775" s="37">
        <v>4.5999999999999999E-2</v>
      </c>
      <c r="M775" s="378"/>
      <c r="N775" s="382"/>
      <c r="O775" s="39" t="s">
        <v>100</v>
      </c>
      <c r="P775" s="383">
        <v>563.22</v>
      </c>
      <c r="Q775" s="382"/>
      <c r="R775" s="383">
        <v>1</v>
      </c>
      <c r="S775" s="381"/>
      <c r="T775" s="382"/>
      <c r="U775" s="37">
        <v>25.91</v>
      </c>
    </row>
    <row r="776" spans="1:21" ht="14.25" customHeight="1" x14ac:dyDescent="0.25">
      <c r="A776" s="39" t="s">
        <v>100</v>
      </c>
      <c r="B776" s="39" t="s">
        <v>178</v>
      </c>
      <c r="C776" s="379" t="s">
        <v>177</v>
      </c>
      <c r="D776" s="381"/>
      <c r="E776" s="382"/>
      <c r="F776" s="380" t="s">
        <v>100</v>
      </c>
      <c r="G776" s="382"/>
      <c r="H776" s="378"/>
      <c r="I776" s="382"/>
      <c r="J776" s="378"/>
      <c r="K776" s="382"/>
      <c r="L776" s="38"/>
      <c r="M776" s="378"/>
      <c r="N776" s="382"/>
      <c r="O776" s="39" t="s">
        <v>100</v>
      </c>
      <c r="P776" s="378"/>
      <c r="Q776" s="382"/>
      <c r="R776" s="378"/>
      <c r="S776" s="381"/>
      <c r="T776" s="382"/>
      <c r="U776" s="37">
        <v>602.35</v>
      </c>
    </row>
    <row r="777" spans="1:21" ht="14.25" customHeight="1" x14ac:dyDescent="0.25">
      <c r="A777" s="39" t="s">
        <v>100</v>
      </c>
      <c r="B777" s="39" t="s">
        <v>247</v>
      </c>
      <c r="C777" s="379" t="s">
        <v>246</v>
      </c>
      <c r="D777" s="381"/>
      <c r="E777" s="382"/>
      <c r="F777" s="380" t="s">
        <v>174</v>
      </c>
      <c r="G777" s="382"/>
      <c r="H777" s="383">
        <v>4.0000000000000002E-4</v>
      </c>
      <c r="I777" s="382"/>
      <c r="J777" s="383">
        <v>1</v>
      </c>
      <c r="K777" s="382"/>
      <c r="L777" s="37">
        <v>1.6000000000000001E-3</v>
      </c>
      <c r="M777" s="378">
        <v>116448.72</v>
      </c>
      <c r="N777" s="382"/>
      <c r="O777" s="39" t="s">
        <v>173</v>
      </c>
      <c r="P777" s="383">
        <v>158370.26</v>
      </c>
      <c r="Q777" s="382"/>
      <c r="R777" s="378"/>
      <c r="S777" s="381"/>
      <c r="T777" s="382"/>
      <c r="U777" s="37">
        <v>253.39</v>
      </c>
    </row>
    <row r="778" spans="1:21" ht="14.25" customHeight="1" x14ac:dyDescent="0.25">
      <c r="A778" s="39" t="s">
        <v>100</v>
      </c>
      <c r="B778" s="39" t="s">
        <v>245</v>
      </c>
      <c r="C778" s="379" t="s">
        <v>244</v>
      </c>
      <c r="D778" s="381"/>
      <c r="E778" s="382"/>
      <c r="F778" s="380" t="s">
        <v>174</v>
      </c>
      <c r="G778" s="382"/>
      <c r="H778" s="383">
        <v>1.0000000000000001E-5</v>
      </c>
      <c r="I778" s="382"/>
      <c r="J778" s="383">
        <v>1</v>
      </c>
      <c r="K778" s="382"/>
      <c r="L778" s="37">
        <v>4.0000000000000003E-5</v>
      </c>
      <c r="M778" s="378">
        <v>81827.199999999997</v>
      </c>
      <c r="N778" s="382"/>
      <c r="O778" s="39" t="s">
        <v>243</v>
      </c>
      <c r="P778" s="383">
        <v>145652.42000000001</v>
      </c>
      <c r="Q778" s="382"/>
      <c r="R778" s="378"/>
      <c r="S778" s="381"/>
      <c r="T778" s="382"/>
      <c r="U778" s="37">
        <v>5.83</v>
      </c>
    </row>
    <row r="779" spans="1:21" ht="27.6" customHeight="1" x14ac:dyDescent="0.25">
      <c r="A779" s="39" t="s">
        <v>100</v>
      </c>
      <c r="B779" s="39" t="s">
        <v>242</v>
      </c>
      <c r="C779" s="379" t="s">
        <v>241</v>
      </c>
      <c r="D779" s="381"/>
      <c r="E779" s="382"/>
      <c r="F779" s="380" t="s">
        <v>240</v>
      </c>
      <c r="G779" s="382"/>
      <c r="H779" s="383">
        <v>2.4E-2</v>
      </c>
      <c r="I779" s="382"/>
      <c r="J779" s="383">
        <v>1</v>
      </c>
      <c r="K779" s="382"/>
      <c r="L779" s="37">
        <v>9.6000000000000002E-2</v>
      </c>
      <c r="M779" s="378">
        <v>37.71</v>
      </c>
      <c r="N779" s="382"/>
      <c r="O779" s="39" t="s">
        <v>239</v>
      </c>
      <c r="P779" s="383">
        <v>59.58</v>
      </c>
      <c r="Q779" s="382"/>
      <c r="R779" s="378"/>
      <c r="S779" s="381"/>
      <c r="T779" s="382"/>
      <c r="U779" s="37">
        <v>5.72</v>
      </c>
    </row>
    <row r="780" spans="1:21" ht="18.95" customHeight="1" x14ac:dyDescent="0.25">
      <c r="A780" s="39" t="s">
        <v>100</v>
      </c>
      <c r="B780" s="39" t="s">
        <v>238</v>
      </c>
      <c r="C780" s="379" t="s">
        <v>237</v>
      </c>
      <c r="D780" s="381"/>
      <c r="E780" s="382"/>
      <c r="F780" s="380" t="s">
        <v>160</v>
      </c>
      <c r="G780" s="382"/>
      <c r="H780" s="383">
        <v>1</v>
      </c>
      <c r="I780" s="382"/>
      <c r="J780" s="383">
        <v>1</v>
      </c>
      <c r="K780" s="382"/>
      <c r="L780" s="37">
        <v>337.41359999999997</v>
      </c>
      <c r="M780" s="378"/>
      <c r="N780" s="382"/>
      <c r="O780" s="39" t="s">
        <v>100</v>
      </c>
      <c r="P780" s="383">
        <v>1</v>
      </c>
      <c r="Q780" s="382"/>
      <c r="R780" s="378"/>
      <c r="S780" s="381"/>
      <c r="T780" s="382"/>
      <c r="U780" s="37">
        <v>337.41</v>
      </c>
    </row>
    <row r="781" spans="1:21" ht="14.25" customHeight="1" x14ac:dyDescent="0.25">
      <c r="A781" s="39" t="s">
        <v>100</v>
      </c>
      <c r="B781" s="39" t="s">
        <v>100</v>
      </c>
      <c r="C781" s="365" t="s">
        <v>166</v>
      </c>
      <c r="D781" s="381"/>
      <c r="E781" s="382"/>
      <c r="F781" s="380" t="s">
        <v>100</v>
      </c>
      <c r="G781" s="382"/>
      <c r="H781" s="378"/>
      <c r="I781" s="382"/>
      <c r="J781" s="378"/>
      <c r="K781" s="382"/>
      <c r="L781" s="38"/>
      <c r="M781" s="378"/>
      <c r="N781" s="382"/>
      <c r="O781" s="39" t="s">
        <v>100</v>
      </c>
      <c r="P781" s="378"/>
      <c r="Q781" s="382"/>
      <c r="R781" s="378"/>
      <c r="S781" s="381"/>
      <c r="T781" s="382"/>
      <c r="U781" s="35">
        <v>105727.56</v>
      </c>
    </row>
    <row r="782" spans="1:21" ht="60.75" customHeight="1" x14ac:dyDescent="0.25">
      <c r="A782" s="40" t="s">
        <v>487</v>
      </c>
      <c r="B782" s="39" t="s">
        <v>258</v>
      </c>
      <c r="C782" s="379" t="s">
        <v>486</v>
      </c>
      <c r="D782" s="381"/>
      <c r="E782" s="382"/>
      <c r="F782" s="380" t="s">
        <v>192</v>
      </c>
      <c r="G782" s="382"/>
      <c r="H782" s="383">
        <v>4</v>
      </c>
      <c r="I782" s="382"/>
      <c r="J782" s="384" t="s">
        <v>187</v>
      </c>
      <c r="K782" s="382"/>
      <c r="L782" s="37">
        <v>4</v>
      </c>
      <c r="M782" s="383">
        <v>2453.3200000000002</v>
      </c>
      <c r="N782" s="382"/>
      <c r="O782" s="39" t="s">
        <v>233</v>
      </c>
      <c r="P782" s="383">
        <v>4587.71</v>
      </c>
      <c r="Q782" s="382"/>
      <c r="R782" s="378"/>
      <c r="S782" s="381"/>
      <c r="T782" s="382"/>
      <c r="U782" s="37">
        <v>18350.84</v>
      </c>
    </row>
    <row r="783" spans="1:21" ht="14.25" customHeight="1" x14ac:dyDescent="0.25">
      <c r="A783" s="41" t="s">
        <v>100</v>
      </c>
      <c r="B783" s="41" t="s">
        <v>100</v>
      </c>
      <c r="C783" s="379" t="s">
        <v>165</v>
      </c>
      <c r="D783" s="381"/>
      <c r="E783" s="382"/>
      <c r="F783" s="380" t="s">
        <v>100</v>
      </c>
      <c r="G783" s="382"/>
      <c r="H783" s="378"/>
      <c r="I783" s="382"/>
      <c r="J783" s="379" t="s">
        <v>100</v>
      </c>
      <c r="K783" s="382"/>
      <c r="L783" s="39" t="s">
        <v>100</v>
      </c>
      <c r="M783" s="379" t="s">
        <v>100</v>
      </c>
      <c r="N783" s="382"/>
      <c r="O783" s="41" t="s">
        <v>100</v>
      </c>
      <c r="P783" s="378"/>
      <c r="Q783" s="382"/>
      <c r="R783" s="379" t="s">
        <v>100</v>
      </c>
      <c r="S783" s="381"/>
      <c r="T783" s="382"/>
      <c r="U783" s="37">
        <v>41735.129999999997</v>
      </c>
    </row>
    <row r="784" spans="1:21" ht="28.35" customHeight="1" x14ac:dyDescent="0.25">
      <c r="A784" s="41" t="s">
        <v>100</v>
      </c>
      <c r="B784" s="39" t="s">
        <v>164</v>
      </c>
      <c r="C784" s="379" t="s">
        <v>163</v>
      </c>
      <c r="D784" s="381"/>
      <c r="E784" s="382"/>
      <c r="F784" s="380" t="s">
        <v>160</v>
      </c>
      <c r="G784" s="382"/>
      <c r="H784" s="383">
        <v>97</v>
      </c>
      <c r="I784" s="382"/>
      <c r="J784" s="383">
        <v>1</v>
      </c>
      <c r="K784" s="382"/>
      <c r="L784" s="37">
        <v>97</v>
      </c>
      <c r="M784" s="378"/>
      <c r="N784" s="382"/>
      <c r="O784" s="39" t="s">
        <v>100</v>
      </c>
      <c r="P784" s="378"/>
      <c r="Q784" s="382"/>
      <c r="R784" s="384" t="s">
        <v>100</v>
      </c>
      <c r="S784" s="381"/>
      <c r="T784" s="382"/>
      <c r="U784" s="37">
        <v>40483.08</v>
      </c>
    </row>
    <row r="785" spans="1:21" ht="28.35" customHeight="1" x14ac:dyDescent="0.25">
      <c r="A785" s="41" t="s">
        <v>100</v>
      </c>
      <c r="B785" s="39" t="s">
        <v>162</v>
      </c>
      <c r="C785" s="379" t="s">
        <v>161</v>
      </c>
      <c r="D785" s="381"/>
      <c r="E785" s="382"/>
      <c r="F785" s="380" t="s">
        <v>160</v>
      </c>
      <c r="G785" s="382"/>
      <c r="H785" s="383">
        <v>51</v>
      </c>
      <c r="I785" s="382"/>
      <c r="J785" s="383">
        <v>1</v>
      </c>
      <c r="K785" s="382"/>
      <c r="L785" s="37">
        <v>51</v>
      </c>
      <c r="M785" s="378"/>
      <c r="N785" s="382"/>
      <c r="O785" s="39" t="s">
        <v>100</v>
      </c>
      <c r="P785" s="378"/>
      <c r="Q785" s="382"/>
      <c r="R785" s="384" t="s">
        <v>100</v>
      </c>
      <c r="S785" s="381"/>
      <c r="T785" s="382"/>
      <c r="U785" s="37">
        <v>21284.92</v>
      </c>
    </row>
    <row r="786" spans="1:21" ht="14.25" customHeight="1" x14ac:dyDescent="0.25">
      <c r="A786" s="36" t="s">
        <v>100</v>
      </c>
      <c r="B786" s="36" t="s">
        <v>100</v>
      </c>
      <c r="C786" s="365" t="s">
        <v>136</v>
      </c>
      <c r="D786" s="381"/>
      <c r="E786" s="381"/>
      <c r="F786" s="381"/>
      <c r="G786" s="381"/>
      <c r="H786" s="381"/>
      <c r="I786" s="381"/>
      <c r="J786" s="381"/>
      <c r="K786" s="381"/>
      <c r="L786" s="382"/>
      <c r="M786" s="385" t="s">
        <v>100</v>
      </c>
      <c r="N786" s="381"/>
      <c r="O786" s="382"/>
      <c r="P786" s="386">
        <v>46461.599999999999</v>
      </c>
      <c r="Q786" s="382"/>
      <c r="R786" s="369"/>
      <c r="S786" s="381"/>
      <c r="T786" s="382"/>
      <c r="U786" s="35">
        <v>185846.39999999999</v>
      </c>
    </row>
    <row r="787" spans="1:21" ht="50.25" customHeight="1" x14ac:dyDescent="0.25">
      <c r="A787" s="44" t="s">
        <v>485</v>
      </c>
      <c r="B787" s="43" t="s">
        <v>198</v>
      </c>
      <c r="C787" s="365" t="s">
        <v>484</v>
      </c>
      <c r="D787" s="381"/>
      <c r="E787" s="382"/>
      <c r="F787" s="367" t="s">
        <v>196</v>
      </c>
      <c r="G787" s="382"/>
      <c r="H787" s="368">
        <v>0.12</v>
      </c>
      <c r="I787" s="382"/>
      <c r="J787" s="368">
        <v>1</v>
      </c>
      <c r="K787" s="382"/>
      <c r="L787" s="35">
        <v>0.12</v>
      </c>
      <c r="M787" s="369"/>
      <c r="N787" s="382"/>
      <c r="O787" s="42"/>
      <c r="P787" s="369"/>
      <c r="Q787" s="382"/>
      <c r="R787" s="369"/>
      <c r="S787" s="381"/>
      <c r="T787" s="382"/>
      <c r="U787" s="38"/>
    </row>
    <row r="788" spans="1:21" ht="50.25" customHeight="1" x14ac:dyDescent="0.25">
      <c r="A788" s="40" t="s">
        <v>100</v>
      </c>
      <c r="B788" s="39" t="s">
        <v>483</v>
      </c>
      <c r="C788" s="379" t="s">
        <v>479</v>
      </c>
      <c r="D788" s="381"/>
      <c r="E788" s="381"/>
      <c r="F788" s="381"/>
      <c r="G788" s="381"/>
      <c r="H788" s="381"/>
      <c r="I788" s="381"/>
      <c r="J788" s="381"/>
      <c r="K788" s="381"/>
      <c r="L788" s="381"/>
      <c r="M788" s="381"/>
      <c r="N788" s="381"/>
      <c r="O788" s="381"/>
      <c r="P788" s="381"/>
      <c r="Q788" s="381"/>
      <c r="R788" s="381"/>
      <c r="S788" s="381"/>
      <c r="T788" s="382"/>
      <c r="U788" s="41" t="s">
        <v>100</v>
      </c>
    </row>
    <row r="789" spans="1:21" ht="14.25" customHeight="1" x14ac:dyDescent="0.25">
      <c r="A789" s="39" t="s">
        <v>100</v>
      </c>
      <c r="B789" s="39" t="s">
        <v>187</v>
      </c>
      <c r="C789" s="379" t="s">
        <v>186</v>
      </c>
      <c r="D789" s="381"/>
      <c r="E789" s="382"/>
      <c r="F789" s="380" t="s">
        <v>179</v>
      </c>
      <c r="G789" s="382"/>
      <c r="H789" s="378"/>
      <c r="I789" s="382"/>
      <c r="J789" s="378"/>
      <c r="K789" s="382"/>
      <c r="L789" s="37">
        <v>4.1951999999999998</v>
      </c>
      <c r="M789" s="378"/>
      <c r="N789" s="382"/>
      <c r="O789" s="39" t="s">
        <v>100</v>
      </c>
      <c r="P789" s="378"/>
      <c r="Q789" s="382"/>
      <c r="R789" s="378"/>
      <c r="S789" s="381"/>
      <c r="T789" s="382"/>
      <c r="U789" s="37">
        <v>2309.92</v>
      </c>
    </row>
    <row r="790" spans="1:21" ht="14.25" customHeight="1" x14ac:dyDescent="0.25">
      <c r="A790" s="39" t="s">
        <v>100</v>
      </c>
      <c r="B790" s="39" t="s">
        <v>185</v>
      </c>
      <c r="C790" s="379" t="s">
        <v>184</v>
      </c>
      <c r="D790" s="381"/>
      <c r="E790" s="382"/>
      <c r="F790" s="380" t="s">
        <v>179</v>
      </c>
      <c r="G790" s="382"/>
      <c r="H790" s="383">
        <v>30.4</v>
      </c>
      <c r="I790" s="382"/>
      <c r="J790" s="383">
        <v>1.1499999999999999</v>
      </c>
      <c r="K790" s="382"/>
      <c r="L790" s="37">
        <v>4.1951999999999998</v>
      </c>
      <c r="M790" s="378"/>
      <c r="N790" s="382"/>
      <c r="O790" s="39" t="s">
        <v>100</v>
      </c>
      <c r="P790" s="383">
        <v>550.61</v>
      </c>
      <c r="Q790" s="382"/>
      <c r="R790" s="383">
        <v>1</v>
      </c>
      <c r="S790" s="381"/>
      <c r="T790" s="382"/>
      <c r="U790" s="37">
        <v>2309.92</v>
      </c>
    </row>
    <row r="791" spans="1:21" ht="14.25" customHeight="1" x14ac:dyDescent="0.25">
      <c r="A791" s="39" t="s">
        <v>100</v>
      </c>
      <c r="B791" s="39" t="s">
        <v>183</v>
      </c>
      <c r="C791" s="379" t="s">
        <v>182</v>
      </c>
      <c r="D791" s="381"/>
      <c r="E791" s="382"/>
      <c r="F791" s="380" t="s">
        <v>100</v>
      </c>
      <c r="G791" s="382"/>
      <c r="H791" s="378"/>
      <c r="I791" s="382"/>
      <c r="J791" s="378"/>
      <c r="K791" s="382"/>
      <c r="L791" s="38"/>
      <c r="M791" s="378"/>
      <c r="N791" s="382"/>
      <c r="O791" s="39" t="s">
        <v>100</v>
      </c>
      <c r="P791" s="378"/>
      <c r="Q791" s="382"/>
      <c r="R791" s="378"/>
      <c r="S791" s="381"/>
      <c r="T791" s="382"/>
      <c r="U791" s="37">
        <v>0</v>
      </c>
    </row>
    <row r="792" spans="1:21" ht="14.25" customHeight="1" x14ac:dyDescent="0.25">
      <c r="A792" s="39" t="s">
        <v>100</v>
      </c>
      <c r="B792" s="39" t="s">
        <v>181</v>
      </c>
      <c r="C792" s="379" t="s">
        <v>180</v>
      </c>
      <c r="D792" s="381"/>
      <c r="E792" s="382"/>
      <c r="F792" s="380" t="s">
        <v>179</v>
      </c>
      <c r="G792" s="382"/>
      <c r="H792" s="378"/>
      <c r="I792" s="382"/>
      <c r="J792" s="378"/>
      <c r="K792" s="382"/>
      <c r="L792" s="38"/>
      <c r="M792" s="378"/>
      <c r="N792" s="382"/>
      <c r="O792" s="39" t="s">
        <v>100</v>
      </c>
      <c r="P792" s="378"/>
      <c r="Q792" s="382"/>
      <c r="R792" s="378"/>
      <c r="S792" s="381"/>
      <c r="T792" s="382"/>
      <c r="U792" s="37">
        <v>0</v>
      </c>
    </row>
    <row r="793" spans="1:21" ht="14.25" customHeight="1" x14ac:dyDescent="0.25">
      <c r="A793" s="39" t="s">
        <v>100</v>
      </c>
      <c r="B793" s="39" t="s">
        <v>178</v>
      </c>
      <c r="C793" s="379" t="s">
        <v>177</v>
      </c>
      <c r="D793" s="381"/>
      <c r="E793" s="382"/>
      <c r="F793" s="380" t="s">
        <v>100</v>
      </c>
      <c r="G793" s="382"/>
      <c r="H793" s="378"/>
      <c r="I793" s="382"/>
      <c r="J793" s="378"/>
      <c r="K793" s="382"/>
      <c r="L793" s="38"/>
      <c r="M793" s="378"/>
      <c r="N793" s="382"/>
      <c r="O793" s="39" t="s">
        <v>100</v>
      </c>
      <c r="P793" s="378"/>
      <c r="Q793" s="382"/>
      <c r="R793" s="378"/>
      <c r="S793" s="381"/>
      <c r="T793" s="382"/>
      <c r="U793" s="37">
        <v>40.17</v>
      </c>
    </row>
    <row r="794" spans="1:21" ht="18.95" customHeight="1" x14ac:dyDescent="0.25">
      <c r="A794" s="39" t="s">
        <v>100</v>
      </c>
      <c r="B794" s="39" t="s">
        <v>238</v>
      </c>
      <c r="C794" s="379" t="s">
        <v>237</v>
      </c>
      <c r="D794" s="381"/>
      <c r="E794" s="382"/>
      <c r="F794" s="380" t="s">
        <v>160</v>
      </c>
      <c r="G794" s="382"/>
      <c r="H794" s="383">
        <v>1</v>
      </c>
      <c r="I794" s="382"/>
      <c r="J794" s="383">
        <v>1</v>
      </c>
      <c r="K794" s="382"/>
      <c r="L794" s="37">
        <v>40.172496000000002</v>
      </c>
      <c r="M794" s="378"/>
      <c r="N794" s="382"/>
      <c r="O794" s="39" t="s">
        <v>100</v>
      </c>
      <c r="P794" s="383">
        <v>1</v>
      </c>
      <c r="Q794" s="382"/>
      <c r="R794" s="378"/>
      <c r="S794" s="381"/>
      <c r="T794" s="382"/>
      <c r="U794" s="37">
        <v>40.17</v>
      </c>
    </row>
    <row r="795" spans="1:21" ht="14.25" customHeight="1" x14ac:dyDescent="0.25">
      <c r="A795" s="39" t="s">
        <v>100</v>
      </c>
      <c r="B795" s="39" t="s">
        <v>100</v>
      </c>
      <c r="C795" s="365" t="s">
        <v>166</v>
      </c>
      <c r="D795" s="381"/>
      <c r="E795" s="382"/>
      <c r="F795" s="380" t="s">
        <v>100</v>
      </c>
      <c r="G795" s="382"/>
      <c r="H795" s="378"/>
      <c r="I795" s="382"/>
      <c r="J795" s="378"/>
      <c r="K795" s="382"/>
      <c r="L795" s="38"/>
      <c r="M795" s="378"/>
      <c r="N795" s="382"/>
      <c r="O795" s="39" t="s">
        <v>100</v>
      </c>
      <c r="P795" s="378"/>
      <c r="Q795" s="382"/>
      <c r="R795" s="378"/>
      <c r="S795" s="381"/>
      <c r="T795" s="382"/>
      <c r="U795" s="35">
        <v>2350.09</v>
      </c>
    </row>
    <row r="796" spans="1:21" ht="14.25" customHeight="1" x14ac:dyDescent="0.25">
      <c r="A796" s="41" t="s">
        <v>100</v>
      </c>
      <c r="B796" s="41" t="s">
        <v>100</v>
      </c>
      <c r="C796" s="379" t="s">
        <v>165</v>
      </c>
      <c r="D796" s="381"/>
      <c r="E796" s="382"/>
      <c r="F796" s="380" t="s">
        <v>100</v>
      </c>
      <c r="G796" s="382"/>
      <c r="H796" s="378"/>
      <c r="I796" s="382"/>
      <c r="J796" s="379" t="s">
        <v>100</v>
      </c>
      <c r="K796" s="382"/>
      <c r="L796" s="39" t="s">
        <v>100</v>
      </c>
      <c r="M796" s="379" t="s">
        <v>100</v>
      </c>
      <c r="N796" s="382"/>
      <c r="O796" s="41" t="s">
        <v>100</v>
      </c>
      <c r="P796" s="378"/>
      <c r="Q796" s="382"/>
      <c r="R796" s="379" t="s">
        <v>100</v>
      </c>
      <c r="S796" s="381"/>
      <c r="T796" s="382"/>
      <c r="U796" s="37">
        <v>2309.92</v>
      </c>
    </row>
    <row r="797" spans="1:21" ht="28.35" customHeight="1" x14ac:dyDescent="0.25">
      <c r="A797" s="41" t="s">
        <v>100</v>
      </c>
      <c r="B797" s="39" t="s">
        <v>164</v>
      </c>
      <c r="C797" s="379" t="s">
        <v>163</v>
      </c>
      <c r="D797" s="381"/>
      <c r="E797" s="382"/>
      <c r="F797" s="380" t="s">
        <v>160</v>
      </c>
      <c r="G797" s="382"/>
      <c r="H797" s="383">
        <v>97</v>
      </c>
      <c r="I797" s="382"/>
      <c r="J797" s="383">
        <v>1</v>
      </c>
      <c r="K797" s="382"/>
      <c r="L797" s="37">
        <v>97</v>
      </c>
      <c r="M797" s="378"/>
      <c r="N797" s="382"/>
      <c r="O797" s="39" t="s">
        <v>100</v>
      </c>
      <c r="P797" s="378"/>
      <c r="Q797" s="382"/>
      <c r="R797" s="384" t="s">
        <v>100</v>
      </c>
      <c r="S797" s="381"/>
      <c r="T797" s="382"/>
      <c r="U797" s="37">
        <v>2240.62</v>
      </c>
    </row>
    <row r="798" spans="1:21" ht="28.35" customHeight="1" x14ac:dyDescent="0.25">
      <c r="A798" s="41" t="s">
        <v>100</v>
      </c>
      <c r="B798" s="39" t="s">
        <v>162</v>
      </c>
      <c r="C798" s="379" t="s">
        <v>161</v>
      </c>
      <c r="D798" s="381"/>
      <c r="E798" s="382"/>
      <c r="F798" s="380" t="s">
        <v>160</v>
      </c>
      <c r="G798" s="382"/>
      <c r="H798" s="383">
        <v>51</v>
      </c>
      <c r="I798" s="382"/>
      <c r="J798" s="383">
        <v>1</v>
      </c>
      <c r="K798" s="382"/>
      <c r="L798" s="37">
        <v>51</v>
      </c>
      <c r="M798" s="378"/>
      <c r="N798" s="382"/>
      <c r="O798" s="39" t="s">
        <v>100</v>
      </c>
      <c r="P798" s="378"/>
      <c r="Q798" s="382"/>
      <c r="R798" s="384" t="s">
        <v>100</v>
      </c>
      <c r="S798" s="381"/>
      <c r="T798" s="382"/>
      <c r="U798" s="37">
        <v>1178.06</v>
      </c>
    </row>
    <row r="799" spans="1:21" ht="14.25" customHeight="1" x14ac:dyDescent="0.25">
      <c r="A799" s="36" t="s">
        <v>100</v>
      </c>
      <c r="B799" s="36" t="s">
        <v>100</v>
      </c>
      <c r="C799" s="365" t="s">
        <v>136</v>
      </c>
      <c r="D799" s="381"/>
      <c r="E799" s="381"/>
      <c r="F799" s="381"/>
      <c r="G799" s="381"/>
      <c r="H799" s="381"/>
      <c r="I799" s="381"/>
      <c r="J799" s="381"/>
      <c r="K799" s="381"/>
      <c r="L799" s="382"/>
      <c r="M799" s="385" t="s">
        <v>100</v>
      </c>
      <c r="N799" s="381"/>
      <c r="O799" s="382"/>
      <c r="P799" s="386">
        <v>48073.08</v>
      </c>
      <c r="Q799" s="382"/>
      <c r="R799" s="369"/>
      <c r="S799" s="381"/>
      <c r="T799" s="382"/>
      <c r="U799" s="35">
        <v>5768.77</v>
      </c>
    </row>
    <row r="800" spans="1:21" ht="50.25" customHeight="1" x14ac:dyDescent="0.25">
      <c r="A800" s="44" t="s">
        <v>482</v>
      </c>
      <c r="B800" s="43" t="s">
        <v>231</v>
      </c>
      <c r="C800" s="365" t="s">
        <v>481</v>
      </c>
      <c r="D800" s="381"/>
      <c r="E800" s="382"/>
      <c r="F800" s="367" t="s">
        <v>229</v>
      </c>
      <c r="G800" s="382"/>
      <c r="H800" s="368">
        <v>6.2799999999999995E-2</v>
      </c>
      <c r="I800" s="382"/>
      <c r="J800" s="368">
        <v>1</v>
      </c>
      <c r="K800" s="382"/>
      <c r="L800" s="35">
        <v>6.2799999999999995E-2</v>
      </c>
      <c r="M800" s="369"/>
      <c r="N800" s="382"/>
      <c r="O800" s="42"/>
      <c r="P800" s="369"/>
      <c r="Q800" s="382"/>
      <c r="R800" s="369"/>
      <c r="S800" s="381"/>
      <c r="T800" s="382"/>
      <c r="U800" s="38"/>
    </row>
    <row r="801" spans="1:21" ht="50.25" customHeight="1" x14ac:dyDescent="0.25">
      <c r="A801" s="40" t="s">
        <v>100</v>
      </c>
      <c r="B801" s="39" t="s">
        <v>480</v>
      </c>
      <c r="C801" s="379" t="s">
        <v>479</v>
      </c>
      <c r="D801" s="381"/>
      <c r="E801" s="381"/>
      <c r="F801" s="381"/>
      <c r="G801" s="381"/>
      <c r="H801" s="381"/>
      <c r="I801" s="381"/>
      <c r="J801" s="381"/>
      <c r="K801" s="381"/>
      <c r="L801" s="381"/>
      <c r="M801" s="381"/>
      <c r="N801" s="381"/>
      <c r="O801" s="381"/>
      <c r="P801" s="381"/>
      <c r="Q801" s="381"/>
      <c r="R801" s="381"/>
      <c r="S801" s="381"/>
      <c r="T801" s="382"/>
      <c r="U801" s="41" t="s">
        <v>100</v>
      </c>
    </row>
    <row r="802" spans="1:21" ht="14.25" customHeight="1" x14ac:dyDescent="0.25">
      <c r="A802" s="39" t="s">
        <v>100</v>
      </c>
      <c r="B802" s="39" t="s">
        <v>187</v>
      </c>
      <c r="C802" s="379" t="s">
        <v>186</v>
      </c>
      <c r="D802" s="381"/>
      <c r="E802" s="382"/>
      <c r="F802" s="380" t="s">
        <v>179</v>
      </c>
      <c r="G802" s="382"/>
      <c r="H802" s="378"/>
      <c r="I802" s="382"/>
      <c r="J802" s="378"/>
      <c r="K802" s="382"/>
      <c r="L802" s="37">
        <v>4.5072501999999997</v>
      </c>
      <c r="M802" s="378"/>
      <c r="N802" s="382"/>
      <c r="O802" s="39" t="s">
        <v>100</v>
      </c>
      <c r="P802" s="378"/>
      <c r="Q802" s="382"/>
      <c r="R802" s="378"/>
      <c r="S802" s="381"/>
      <c r="T802" s="382"/>
      <c r="U802" s="37">
        <v>2396.46</v>
      </c>
    </row>
    <row r="803" spans="1:21" ht="14.25" customHeight="1" x14ac:dyDescent="0.25">
      <c r="A803" s="39" t="s">
        <v>100</v>
      </c>
      <c r="B803" s="39" t="s">
        <v>226</v>
      </c>
      <c r="C803" s="379" t="s">
        <v>225</v>
      </c>
      <c r="D803" s="381"/>
      <c r="E803" s="382"/>
      <c r="F803" s="380" t="s">
        <v>179</v>
      </c>
      <c r="G803" s="382"/>
      <c r="H803" s="383">
        <v>62.41</v>
      </c>
      <c r="I803" s="382"/>
      <c r="J803" s="383">
        <v>1.1499999999999999</v>
      </c>
      <c r="K803" s="382"/>
      <c r="L803" s="37">
        <v>4.5072501999999997</v>
      </c>
      <c r="M803" s="378"/>
      <c r="N803" s="382"/>
      <c r="O803" s="39" t="s">
        <v>100</v>
      </c>
      <c r="P803" s="383">
        <v>531.69000000000005</v>
      </c>
      <c r="Q803" s="382"/>
      <c r="R803" s="383">
        <v>1</v>
      </c>
      <c r="S803" s="381"/>
      <c r="T803" s="382"/>
      <c r="U803" s="37">
        <v>2396.46</v>
      </c>
    </row>
    <row r="804" spans="1:21" ht="14.25" customHeight="1" x14ac:dyDescent="0.25">
      <c r="A804" s="39" t="s">
        <v>100</v>
      </c>
      <c r="B804" s="39" t="s">
        <v>183</v>
      </c>
      <c r="C804" s="379" t="s">
        <v>182</v>
      </c>
      <c r="D804" s="381"/>
      <c r="E804" s="382"/>
      <c r="F804" s="380" t="s">
        <v>100</v>
      </c>
      <c r="G804" s="382"/>
      <c r="H804" s="378"/>
      <c r="I804" s="382"/>
      <c r="J804" s="378"/>
      <c r="K804" s="382"/>
      <c r="L804" s="38"/>
      <c r="M804" s="378"/>
      <c r="N804" s="382"/>
      <c r="O804" s="39" t="s">
        <v>100</v>
      </c>
      <c r="P804" s="378"/>
      <c r="Q804" s="382"/>
      <c r="R804" s="378"/>
      <c r="S804" s="381"/>
      <c r="T804" s="382"/>
      <c r="U804" s="37">
        <v>23.92</v>
      </c>
    </row>
    <row r="805" spans="1:21" ht="14.25" customHeight="1" x14ac:dyDescent="0.25">
      <c r="A805" s="39" t="s">
        <v>100</v>
      </c>
      <c r="B805" s="39" t="s">
        <v>181</v>
      </c>
      <c r="C805" s="379" t="s">
        <v>180</v>
      </c>
      <c r="D805" s="381"/>
      <c r="E805" s="382"/>
      <c r="F805" s="380" t="s">
        <v>179</v>
      </c>
      <c r="G805" s="382"/>
      <c r="H805" s="378"/>
      <c r="I805" s="382"/>
      <c r="J805" s="378"/>
      <c r="K805" s="382"/>
      <c r="L805" s="37">
        <v>1.8777200000000001E-2</v>
      </c>
      <c r="M805" s="378"/>
      <c r="N805" s="382"/>
      <c r="O805" s="39" t="s">
        <v>100</v>
      </c>
      <c r="P805" s="378"/>
      <c r="Q805" s="382"/>
      <c r="R805" s="378"/>
      <c r="S805" s="381"/>
      <c r="T805" s="382"/>
      <c r="U805" s="37">
        <v>10.58</v>
      </c>
    </row>
    <row r="806" spans="1:21" ht="18.95" customHeight="1" x14ac:dyDescent="0.25">
      <c r="A806" s="39" t="s">
        <v>100</v>
      </c>
      <c r="B806" s="39" t="s">
        <v>224</v>
      </c>
      <c r="C806" s="379" t="s">
        <v>223</v>
      </c>
      <c r="D806" s="381"/>
      <c r="E806" s="382"/>
      <c r="F806" s="380" t="s">
        <v>218</v>
      </c>
      <c r="G806" s="382"/>
      <c r="H806" s="383">
        <v>0.26</v>
      </c>
      <c r="I806" s="382"/>
      <c r="J806" s="383">
        <v>1.1499999999999999</v>
      </c>
      <c r="K806" s="382"/>
      <c r="L806" s="37">
        <v>1.8777200000000001E-2</v>
      </c>
      <c r="M806" s="378"/>
      <c r="N806" s="382"/>
      <c r="O806" s="39" t="s">
        <v>100</v>
      </c>
      <c r="P806" s="383">
        <v>656.62</v>
      </c>
      <c r="Q806" s="382"/>
      <c r="R806" s="378"/>
      <c r="S806" s="381"/>
      <c r="T806" s="382"/>
      <c r="U806" s="37">
        <v>12.33</v>
      </c>
    </row>
    <row r="807" spans="1:21" ht="14.25" customHeight="1" x14ac:dyDescent="0.25">
      <c r="A807" s="39" t="s">
        <v>100</v>
      </c>
      <c r="B807" s="39" t="s">
        <v>222</v>
      </c>
      <c r="C807" s="379" t="s">
        <v>221</v>
      </c>
      <c r="D807" s="381"/>
      <c r="E807" s="382"/>
      <c r="F807" s="380" t="s">
        <v>179</v>
      </c>
      <c r="G807" s="382"/>
      <c r="H807" s="383">
        <v>0.26</v>
      </c>
      <c r="I807" s="382"/>
      <c r="J807" s="383">
        <v>1.1499999999999999</v>
      </c>
      <c r="K807" s="382"/>
      <c r="L807" s="37">
        <v>1.8777200000000001E-2</v>
      </c>
      <c r="M807" s="378"/>
      <c r="N807" s="382"/>
      <c r="O807" s="39" t="s">
        <v>100</v>
      </c>
      <c r="P807" s="383">
        <v>563.22</v>
      </c>
      <c r="Q807" s="382"/>
      <c r="R807" s="383">
        <v>1</v>
      </c>
      <c r="S807" s="381"/>
      <c r="T807" s="382"/>
      <c r="U807" s="37">
        <v>10.58</v>
      </c>
    </row>
    <row r="808" spans="1:21" ht="27.6" customHeight="1" x14ac:dyDescent="0.25">
      <c r="A808" s="39" t="s">
        <v>100</v>
      </c>
      <c r="B808" s="39" t="s">
        <v>220</v>
      </c>
      <c r="C808" s="379" t="s">
        <v>219</v>
      </c>
      <c r="D808" s="381"/>
      <c r="E808" s="382"/>
      <c r="F808" s="380" t="s">
        <v>218</v>
      </c>
      <c r="G808" s="382"/>
      <c r="H808" s="383">
        <v>25.2</v>
      </c>
      <c r="I808" s="382"/>
      <c r="J808" s="383">
        <v>1.1499999999999999</v>
      </c>
      <c r="K808" s="382"/>
      <c r="L808" s="37">
        <v>1.819944</v>
      </c>
      <c r="M808" s="378">
        <v>4.5199999999999996</v>
      </c>
      <c r="N808" s="382"/>
      <c r="O808" s="39" t="s">
        <v>217</v>
      </c>
      <c r="P808" s="383">
        <v>6.37</v>
      </c>
      <c r="Q808" s="382"/>
      <c r="R808" s="378"/>
      <c r="S808" s="381"/>
      <c r="T808" s="382"/>
      <c r="U808" s="37">
        <v>11.59</v>
      </c>
    </row>
    <row r="809" spans="1:21" ht="14.25" customHeight="1" x14ac:dyDescent="0.25">
      <c r="A809" s="39" t="s">
        <v>100</v>
      </c>
      <c r="B809" s="39" t="s">
        <v>178</v>
      </c>
      <c r="C809" s="379" t="s">
        <v>177</v>
      </c>
      <c r="D809" s="381"/>
      <c r="E809" s="382"/>
      <c r="F809" s="380" t="s">
        <v>100</v>
      </c>
      <c r="G809" s="382"/>
      <c r="H809" s="378"/>
      <c r="I809" s="382"/>
      <c r="J809" s="378"/>
      <c r="K809" s="382"/>
      <c r="L809" s="38"/>
      <c r="M809" s="378"/>
      <c r="N809" s="382"/>
      <c r="O809" s="39" t="s">
        <v>100</v>
      </c>
      <c r="P809" s="378"/>
      <c r="Q809" s="382"/>
      <c r="R809" s="378"/>
      <c r="S809" s="381"/>
      <c r="T809" s="382"/>
      <c r="U809" s="37">
        <v>74.41</v>
      </c>
    </row>
    <row r="810" spans="1:21" ht="14.25" customHeight="1" x14ac:dyDescent="0.25">
      <c r="A810" s="39" t="s">
        <v>100</v>
      </c>
      <c r="B810" s="39" t="s">
        <v>216</v>
      </c>
      <c r="C810" s="379" t="s">
        <v>215</v>
      </c>
      <c r="D810" s="381"/>
      <c r="E810" s="382"/>
      <c r="F810" s="380" t="s">
        <v>214</v>
      </c>
      <c r="G810" s="382"/>
      <c r="H810" s="383">
        <v>0.21</v>
      </c>
      <c r="I810" s="382"/>
      <c r="J810" s="383">
        <v>1</v>
      </c>
      <c r="K810" s="382"/>
      <c r="L810" s="37">
        <v>1.3188E-2</v>
      </c>
      <c r="M810" s="378">
        <v>35.71</v>
      </c>
      <c r="N810" s="382"/>
      <c r="O810" s="39" t="s">
        <v>213</v>
      </c>
      <c r="P810" s="383">
        <v>29.28</v>
      </c>
      <c r="Q810" s="382"/>
      <c r="R810" s="378"/>
      <c r="S810" s="381"/>
      <c r="T810" s="382"/>
      <c r="U810" s="37">
        <v>0.39</v>
      </c>
    </row>
    <row r="811" spans="1:21" ht="14.25" customHeight="1" x14ac:dyDescent="0.25">
      <c r="A811" s="39" t="s">
        <v>100</v>
      </c>
      <c r="B811" s="39" t="s">
        <v>212</v>
      </c>
      <c r="C811" s="379" t="s">
        <v>211</v>
      </c>
      <c r="D811" s="381"/>
      <c r="E811" s="382"/>
      <c r="F811" s="380" t="s">
        <v>192</v>
      </c>
      <c r="G811" s="382"/>
      <c r="H811" s="383">
        <v>10</v>
      </c>
      <c r="I811" s="382"/>
      <c r="J811" s="383">
        <v>1</v>
      </c>
      <c r="K811" s="382"/>
      <c r="L811" s="37">
        <v>0.628</v>
      </c>
      <c r="M811" s="378">
        <v>18.59</v>
      </c>
      <c r="N811" s="382"/>
      <c r="O811" s="39" t="s">
        <v>170</v>
      </c>
      <c r="P811" s="383">
        <v>26.4</v>
      </c>
      <c r="Q811" s="382"/>
      <c r="R811" s="378"/>
      <c r="S811" s="381"/>
      <c r="T811" s="382"/>
      <c r="U811" s="37">
        <v>16.579999999999998</v>
      </c>
    </row>
    <row r="812" spans="1:21" ht="14.25" customHeight="1" x14ac:dyDescent="0.25">
      <c r="A812" s="39" t="s">
        <v>100</v>
      </c>
      <c r="B812" s="39" t="s">
        <v>210</v>
      </c>
      <c r="C812" s="379" t="s">
        <v>209</v>
      </c>
      <c r="D812" s="381"/>
      <c r="E812" s="382"/>
      <c r="F812" s="380" t="s">
        <v>156</v>
      </c>
      <c r="G812" s="382"/>
      <c r="H812" s="383">
        <v>10</v>
      </c>
      <c r="I812" s="382"/>
      <c r="J812" s="383">
        <v>1</v>
      </c>
      <c r="K812" s="382"/>
      <c r="L812" s="37">
        <v>0.628</v>
      </c>
      <c r="M812" s="378">
        <v>56.11</v>
      </c>
      <c r="N812" s="382"/>
      <c r="O812" s="39" t="s">
        <v>208</v>
      </c>
      <c r="P812" s="383">
        <v>91.46</v>
      </c>
      <c r="Q812" s="382"/>
      <c r="R812" s="378"/>
      <c r="S812" s="381"/>
      <c r="T812" s="382"/>
      <c r="U812" s="37">
        <v>57.44</v>
      </c>
    </row>
    <row r="813" spans="1:21" ht="14.25" customHeight="1" x14ac:dyDescent="0.25">
      <c r="A813" s="39" t="s">
        <v>100</v>
      </c>
      <c r="B813" s="39" t="s">
        <v>100</v>
      </c>
      <c r="C813" s="365" t="s">
        <v>166</v>
      </c>
      <c r="D813" s="381"/>
      <c r="E813" s="382"/>
      <c r="F813" s="380" t="s">
        <v>100</v>
      </c>
      <c r="G813" s="382"/>
      <c r="H813" s="378"/>
      <c r="I813" s="382"/>
      <c r="J813" s="378"/>
      <c r="K813" s="382"/>
      <c r="L813" s="38"/>
      <c r="M813" s="378"/>
      <c r="N813" s="382"/>
      <c r="O813" s="39" t="s">
        <v>100</v>
      </c>
      <c r="P813" s="378"/>
      <c r="Q813" s="382"/>
      <c r="R813" s="378"/>
      <c r="S813" s="381"/>
      <c r="T813" s="382"/>
      <c r="U813" s="35">
        <v>2505.37</v>
      </c>
    </row>
    <row r="814" spans="1:21" ht="14.25" customHeight="1" x14ac:dyDescent="0.25">
      <c r="A814" s="41" t="s">
        <v>100</v>
      </c>
      <c r="B814" s="41" t="s">
        <v>100</v>
      </c>
      <c r="C814" s="379" t="s">
        <v>165</v>
      </c>
      <c r="D814" s="381"/>
      <c r="E814" s="382"/>
      <c r="F814" s="380" t="s">
        <v>100</v>
      </c>
      <c r="G814" s="382"/>
      <c r="H814" s="378"/>
      <c r="I814" s="382"/>
      <c r="J814" s="379" t="s">
        <v>100</v>
      </c>
      <c r="K814" s="382"/>
      <c r="L814" s="39" t="s">
        <v>100</v>
      </c>
      <c r="M814" s="379" t="s">
        <v>100</v>
      </c>
      <c r="N814" s="382"/>
      <c r="O814" s="41" t="s">
        <v>100</v>
      </c>
      <c r="P814" s="378"/>
      <c r="Q814" s="382"/>
      <c r="R814" s="379" t="s">
        <v>100</v>
      </c>
      <c r="S814" s="381"/>
      <c r="T814" s="382"/>
      <c r="U814" s="37">
        <v>2407.04</v>
      </c>
    </row>
    <row r="815" spans="1:21" ht="28.35" customHeight="1" x14ac:dyDescent="0.25">
      <c r="A815" s="41" t="s">
        <v>100</v>
      </c>
      <c r="B815" s="39" t="s">
        <v>203</v>
      </c>
      <c r="C815" s="379" t="s">
        <v>202</v>
      </c>
      <c r="D815" s="381"/>
      <c r="E815" s="382"/>
      <c r="F815" s="380" t="s">
        <v>160</v>
      </c>
      <c r="G815" s="382"/>
      <c r="H815" s="383">
        <v>97</v>
      </c>
      <c r="I815" s="382"/>
      <c r="J815" s="383">
        <v>1</v>
      </c>
      <c r="K815" s="382"/>
      <c r="L815" s="37">
        <v>97</v>
      </c>
      <c r="M815" s="378"/>
      <c r="N815" s="382"/>
      <c r="O815" s="39" t="s">
        <v>100</v>
      </c>
      <c r="P815" s="378"/>
      <c r="Q815" s="382"/>
      <c r="R815" s="384" t="s">
        <v>100</v>
      </c>
      <c r="S815" s="381"/>
      <c r="T815" s="382"/>
      <c r="U815" s="37">
        <v>2334.83</v>
      </c>
    </row>
    <row r="816" spans="1:21" ht="28.35" customHeight="1" x14ac:dyDescent="0.25">
      <c r="A816" s="41" t="s">
        <v>100</v>
      </c>
      <c r="B816" s="39" t="s">
        <v>201</v>
      </c>
      <c r="C816" s="379" t="s">
        <v>200</v>
      </c>
      <c r="D816" s="381"/>
      <c r="E816" s="382"/>
      <c r="F816" s="380" t="s">
        <v>160</v>
      </c>
      <c r="G816" s="382"/>
      <c r="H816" s="383">
        <v>55</v>
      </c>
      <c r="I816" s="382"/>
      <c r="J816" s="383">
        <v>1</v>
      </c>
      <c r="K816" s="382"/>
      <c r="L816" s="37">
        <v>55</v>
      </c>
      <c r="M816" s="378"/>
      <c r="N816" s="382"/>
      <c r="O816" s="39" t="s">
        <v>100</v>
      </c>
      <c r="P816" s="378"/>
      <c r="Q816" s="382"/>
      <c r="R816" s="384" t="s">
        <v>100</v>
      </c>
      <c r="S816" s="381"/>
      <c r="T816" s="382"/>
      <c r="U816" s="37">
        <v>1323.87</v>
      </c>
    </row>
    <row r="817" spans="1:21" ht="14.25" customHeight="1" x14ac:dyDescent="0.25">
      <c r="A817" s="36" t="s">
        <v>100</v>
      </c>
      <c r="B817" s="36" t="s">
        <v>100</v>
      </c>
      <c r="C817" s="365" t="s">
        <v>136</v>
      </c>
      <c r="D817" s="381"/>
      <c r="E817" s="381"/>
      <c r="F817" s="381"/>
      <c r="G817" s="381"/>
      <c r="H817" s="381"/>
      <c r="I817" s="381"/>
      <c r="J817" s="381"/>
      <c r="K817" s="381"/>
      <c r="L817" s="382"/>
      <c r="M817" s="385" t="s">
        <v>100</v>
      </c>
      <c r="N817" s="381"/>
      <c r="O817" s="382"/>
      <c r="P817" s="386">
        <v>98153.98</v>
      </c>
      <c r="Q817" s="382"/>
      <c r="R817" s="369"/>
      <c r="S817" s="381"/>
      <c r="T817" s="382"/>
      <c r="U817" s="35">
        <v>6164.07</v>
      </c>
    </row>
    <row r="818" spans="1:21" ht="14.25" customHeight="1" x14ac:dyDescent="0.25"/>
    <row r="819" spans="1:21" ht="14.25" customHeight="1" x14ac:dyDescent="0.25">
      <c r="A819" s="34" t="s">
        <v>100</v>
      </c>
      <c r="B819" s="34" t="s">
        <v>100</v>
      </c>
      <c r="C819" s="387" t="s">
        <v>133</v>
      </c>
      <c r="D819" s="381"/>
      <c r="E819" s="381"/>
      <c r="F819" s="381"/>
      <c r="G819" s="381"/>
      <c r="H819" s="381"/>
      <c r="I819" s="381"/>
      <c r="J819" s="381"/>
      <c r="K819" s="381"/>
      <c r="L819" s="381"/>
      <c r="M819" s="381"/>
      <c r="N819" s="381"/>
      <c r="O819" s="382"/>
      <c r="P819" s="388" t="s">
        <v>100</v>
      </c>
      <c r="Q819" s="382"/>
      <c r="R819" s="388" t="s">
        <v>100</v>
      </c>
      <c r="S819" s="381"/>
      <c r="T819" s="382"/>
      <c r="U819" s="33" t="s">
        <v>100</v>
      </c>
    </row>
    <row r="820" spans="1:21" ht="14.25" customHeight="1" x14ac:dyDescent="0.25">
      <c r="A820" s="34" t="s">
        <v>100</v>
      </c>
      <c r="B820" s="34" t="s">
        <v>100</v>
      </c>
      <c r="C820" s="387" t="s">
        <v>135</v>
      </c>
      <c r="D820" s="381"/>
      <c r="E820" s="381"/>
      <c r="F820" s="381"/>
      <c r="G820" s="381"/>
      <c r="H820" s="381"/>
      <c r="I820" s="381"/>
      <c r="J820" s="381"/>
      <c r="K820" s="381"/>
      <c r="L820" s="381"/>
      <c r="M820" s="381"/>
      <c r="N820" s="381"/>
      <c r="O820" s="382"/>
      <c r="P820" s="388" t="s">
        <v>100</v>
      </c>
      <c r="Q820" s="382"/>
      <c r="R820" s="388" t="s">
        <v>100</v>
      </c>
      <c r="S820" s="381"/>
      <c r="T820" s="382"/>
      <c r="U820" s="33" t="s">
        <v>908</v>
      </c>
    </row>
    <row r="821" spans="1:21" ht="14.25" customHeight="1" x14ac:dyDescent="0.25">
      <c r="A821" s="34" t="s">
        <v>100</v>
      </c>
      <c r="B821" s="34" t="s">
        <v>100</v>
      </c>
      <c r="C821" s="387" t="s">
        <v>155</v>
      </c>
      <c r="D821" s="381"/>
      <c r="E821" s="381"/>
      <c r="F821" s="381"/>
      <c r="G821" s="381"/>
      <c r="H821" s="381"/>
      <c r="I821" s="381"/>
      <c r="J821" s="381"/>
      <c r="K821" s="381"/>
      <c r="L821" s="381"/>
      <c r="M821" s="381"/>
      <c r="N821" s="381"/>
      <c r="O821" s="382"/>
      <c r="P821" s="388" t="s">
        <v>100</v>
      </c>
      <c r="Q821" s="382"/>
      <c r="R821" s="388" t="s">
        <v>100</v>
      </c>
      <c r="S821" s="381"/>
      <c r="T821" s="382"/>
      <c r="U821" s="33" t="s">
        <v>907</v>
      </c>
    </row>
    <row r="822" spans="1:21" ht="14.25" customHeight="1" x14ac:dyDescent="0.25">
      <c r="A822" s="34" t="s">
        <v>100</v>
      </c>
      <c r="B822" s="34" t="s">
        <v>100</v>
      </c>
      <c r="C822" s="387" t="s">
        <v>154</v>
      </c>
      <c r="D822" s="381"/>
      <c r="E822" s="381"/>
      <c r="F822" s="381"/>
      <c r="G822" s="381"/>
      <c r="H822" s="381"/>
      <c r="I822" s="381"/>
      <c r="J822" s="381"/>
      <c r="K822" s="381"/>
      <c r="L822" s="381"/>
      <c r="M822" s="381"/>
      <c r="N822" s="381"/>
      <c r="O822" s="382"/>
      <c r="P822" s="388" t="s">
        <v>100</v>
      </c>
      <c r="Q822" s="382"/>
      <c r="R822" s="388" t="s">
        <v>100</v>
      </c>
      <c r="S822" s="381"/>
      <c r="T822" s="382"/>
      <c r="U822" s="33" t="s">
        <v>906</v>
      </c>
    </row>
    <row r="823" spans="1:21" ht="14.25" customHeight="1" x14ac:dyDescent="0.25">
      <c r="A823" s="34" t="s">
        <v>100</v>
      </c>
      <c r="B823" s="34" t="s">
        <v>100</v>
      </c>
      <c r="C823" s="387" t="s">
        <v>153</v>
      </c>
      <c r="D823" s="381"/>
      <c r="E823" s="381"/>
      <c r="F823" s="381"/>
      <c r="G823" s="381"/>
      <c r="H823" s="381"/>
      <c r="I823" s="381"/>
      <c r="J823" s="381"/>
      <c r="K823" s="381"/>
      <c r="L823" s="381"/>
      <c r="M823" s="381"/>
      <c r="N823" s="381"/>
      <c r="O823" s="382"/>
      <c r="P823" s="388" t="s">
        <v>100</v>
      </c>
      <c r="Q823" s="382"/>
      <c r="R823" s="388" t="s">
        <v>100</v>
      </c>
      <c r="S823" s="381"/>
      <c r="T823" s="382"/>
      <c r="U823" s="33" t="s">
        <v>905</v>
      </c>
    </row>
    <row r="824" spans="1:21" ht="14.25" customHeight="1" x14ac:dyDescent="0.25">
      <c r="A824" s="34" t="s">
        <v>100</v>
      </c>
      <c r="B824" s="34" t="s">
        <v>100</v>
      </c>
      <c r="C824" s="387" t="s">
        <v>152</v>
      </c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2"/>
      <c r="P824" s="388" t="s">
        <v>100</v>
      </c>
      <c r="Q824" s="382"/>
      <c r="R824" s="388" t="s">
        <v>100</v>
      </c>
      <c r="S824" s="381"/>
      <c r="T824" s="382"/>
      <c r="U824" s="33" t="s">
        <v>904</v>
      </c>
    </row>
    <row r="825" spans="1:21" ht="14.25" customHeight="1" x14ac:dyDescent="0.25">
      <c r="A825" s="34" t="s">
        <v>100</v>
      </c>
      <c r="B825" s="34" t="s">
        <v>100</v>
      </c>
      <c r="C825" s="387" t="s">
        <v>149</v>
      </c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2"/>
      <c r="P825" s="388" t="s">
        <v>100</v>
      </c>
      <c r="Q825" s="382"/>
      <c r="R825" s="388" t="s">
        <v>100</v>
      </c>
      <c r="S825" s="381"/>
      <c r="T825" s="382"/>
      <c r="U825" s="33" t="s">
        <v>903</v>
      </c>
    </row>
    <row r="826" spans="1:21" ht="14.25" customHeight="1" x14ac:dyDescent="0.25">
      <c r="A826" s="34" t="s">
        <v>100</v>
      </c>
      <c r="B826" s="34" t="s">
        <v>100</v>
      </c>
      <c r="C826" s="387" t="s">
        <v>148</v>
      </c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2"/>
      <c r="P826" s="388" t="s">
        <v>100</v>
      </c>
      <c r="Q826" s="382"/>
      <c r="R826" s="388" t="s">
        <v>100</v>
      </c>
      <c r="S826" s="381"/>
      <c r="T826" s="382"/>
      <c r="U826" s="33" t="s">
        <v>902</v>
      </c>
    </row>
    <row r="827" spans="1:21" ht="14.25" customHeight="1" x14ac:dyDescent="0.25">
      <c r="A827" s="34" t="s">
        <v>100</v>
      </c>
      <c r="B827" s="34" t="s">
        <v>100</v>
      </c>
      <c r="C827" s="387" t="s">
        <v>147</v>
      </c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2"/>
      <c r="P827" s="388" t="s">
        <v>100</v>
      </c>
      <c r="Q827" s="382"/>
      <c r="R827" s="388" t="s">
        <v>100</v>
      </c>
      <c r="S827" s="381"/>
      <c r="T827" s="382"/>
      <c r="U827" s="33" t="s">
        <v>901</v>
      </c>
    </row>
    <row r="828" spans="1:21" ht="14.25" customHeight="1" x14ac:dyDescent="0.25">
      <c r="A828" s="34" t="s">
        <v>100</v>
      </c>
      <c r="B828" s="34" t="s">
        <v>100</v>
      </c>
      <c r="C828" s="387" t="s">
        <v>133</v>
      </c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2"/>
      <c r="P828" s="388" t="s">
        <v>100</v>
      </c>
      <c r="Q828" s="382"/>
      <c r="R828" s="388" t="s">
        <v>100</v>
      </c>
      <c r="S828" s="381"/>
      <c r="T828" s="382"/>
      <c r="U828" s="33" t="s">
        <v>900</v>
      </c>
    </row>
    <row r="829" spans="1:21" ht="14.25" customHeight="1" x14ac:dyDescent="0.25">
      <c r="A829" s="34" t="s">
        <v>100</v>
      </c>
      <c r="B829" s="34" t="s">
        <v>100</v>
      </c>
      <c r="C829" s="387" t="s">
        <v>119</v>
      </c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2"/>
      <c r="P829" s="388" t="s">
        <v>100</v>
      </c>
      <c r="Q829" s="382"/>
      <c r="R829" s="388" t="s">
        <v>100</v>
      </c>
      <c r="S829" s="381"/>
      <c r="T829" s="382"/>
      <c r="U829" s="33" t="s">
        <v>100</v>
      </c>
    </row>
    <row r="830" spans="1:21" ht="14.25" customHeight="1" x14ac:dyDescent="0.25">
      <c r="A830" s="34" t="s">
        <v>100</v>
      </c>
      <c r="B830" s="34" t="s">
        <v>100</v>
      </c>
      <c r="C830" s="387" t="s">
        <v>145</v>
      </c>
      <c r="D830" s="358"/>
      <c r="E830" s="358"/>
      <c r="F830" s="358"/>
      <c r="G830" s="358"/>
      <c r="H830" s="358"/>
      <c r="I830" s="358"/>
      <c r="J830" s="358"/>
      <c r="K830" s="358"/>
      <c r="L830" s="358"/>
      <c r="M830" s="358"/>
      <c r="N830" s="358"/>
      <c r="O830" s="366"/>
      <c r="P830" s="388" t="s">
        <v>100</v>
      </c>
      <c r="Q830" s="366"/>
      <c r="R830" s="388" t="s">
        <v>100</v>
      </c>
      <c r="S830" s="358"/>
      <c r="T830" s="366"/>
      <c r="U830" s="33" t="s">
        <v>899</v>
      </c>
    </row>
    <row r="831" spans="1:21" ht="14.25" customHeight="1" x14ac:dyDescent="0.25">
      <c r="A831" s="34" t="s">
        <v>100</v>
      </c>
      <c r="B831" s="34" t="s">
        <v>100</v>
      </c>
      <c r="C831" s="387" t="s">
        <v>144</v>
      </c>
      <c r="D831" s="358"/>
      <c r="E831" s="358"/>
      <c r="F831" s="358"/>
      <c r="G831" s="358"/>
      <c r="H831" s="358"/>
      <c r="I831" s="358"/>
      <c r="J831" s="358"/>
      <c r="K831" s="358"/>
      <c r="L831" s="358"/>
      <c r="M831" s="358"/>
      <c r="N831" s="358"/>
      <c r="O831" s="366"/>
      <c r="P831" s="388" t="s">
        <v>100</v>
      </c>
      <c r="Q831" s="366"/>
      <c r="R831" s="388" t="s">
        <v>100</v>
      </c>
      <c r="S831" s="358"/>
      <c r="T831" s="366"/>
      <c r="U831" s="33" t="s">
        <v>898</v>
      </c>
    </row>
    <row r="832" spans="1:21" ht="18.2" customHeight="1" x14ac:dyDescent="0.25">
      <c r="A832" s="389" t="s">
        <v>467</v>
      </c>
      <c r="B832" s="358"/>
      <c r="C832" s="358"/>
      <c r="D832" s="358"/>
      <c r="E832" s="358"/>
      <c r="F832" s="358"/>
      <c r="G832" s="358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</row>
    <row r="833" spans="1:21" ht="93.6" customHeight="1" x14ac:dyDescent="0.25">
      <c r="A833" s="44" t="s">
        <v>466</v>
      </c>
      <c r="B833" s="43" t="s">
        <v>465</v>
      </c>
      <c r="C833" s="365" t="s">
        <v>464</v>
      </c>
      <c r="D833" s="358"/>
      <c r="E833" s="366"/>
      <c r="F833" s="367" t="s">
        <v>192</v>
      </c>
      <c r="G833" s="366"/>
      <c r="H833" s="368">
        <v>2</v>
      </c>
      <c r="I833" s="366"/>
      <c r="J833" s="368">
        <v>1</v>
      </c>
      <c r="K833" s="366"/>
      <c r="L833" s="35">
        <v>2</v>
      </c>
      <c r="M833" s="369"/>
      <c r="N833" s="366"/>
      <c r="O833" s="42"/>
      <c r="P833" s="369"/>
      <c r="Q833" s="366"/>
      <c r="R833" s="369"/>
      <c r="S833" s="358"/>
      <c r="T833" s="366"/>
      <c r="U833" s="38"/>
    </row>
    <row r="834" spans="1:21" ht="14.25" customHeight="1" x14ac:dyDescent="0.25">
      <c r="A834" s="39" t="s">
        <v>100</v>
      </c>
      <c r="B834" s="39" t="s">
        <v>187</v>
      </c>
      <c r="C834" s="379" t="s">
        <v>186</v>
      </c>
      <c r="D834" s="358"/>
      <c r="E834" s="366"/>
      <c r="F834" s="380" t="s">
        <v>179</v>
      </c>
      <c r="G834" s="366"/>
      <c r="H834" s="378"/>
      <c r="I834" s="366"/>
      <c r="J834" s="378"/>
      <c r="K834" s="366"/>
      <c r="L834" s="37">
        <v>0.64</v>
      </c>
      <c r="M834" s="378"/>
      <c r="N834" s="366"/>
      <c r="O834" s="39" t="s">
        <v>100</v>
      </c>
      <c r="P834" s="378"/>
      <c r="Q834" s="366"/>
      <c r="R834" s="378"/>
      <c r="S834" s="358"/>
      <c r="T834" s="366"/>
      <c r="U834" s="37">
        <v>478.82</v>
      </c>
    </row>
    <row r="835" spans="1:21" ht="14.25" customHeight="1" x14ac:dyDescent="0.25">
      <c r="A835" s="39" t="s">
        <v>100</v>
      </c>
      <c r="B835" s="39" t="s">
        <v>294</v>
      </c>
      <c r="C835" s="379" t="s">
        <v>293</v>
      </c>
      <c r="D835" s="358"/>
      <c r="E835" s="366"/>
      <c r="F835" s="380" t="s">
        <v>179</v>
      </c>
      <c r="G835" s="366"/>
      <c r="H835" s="383">
        <v>0.16</v>
      </c>
      <c r="I835" s="366"/>
      <c r="J835" s="383">
        <v>1</v>
      </c>
      <c r="K835" s="366"/>
      <c r="L835" s="37">
        <v>0.32</v>
      </c>
      <c r="M835" s="378"/>
      <c r="N835" s="382"/>
      <c r="O835" s="39" t="s">
        <v>100</v>
      </c>
      <c r="P835" s="383">
        <v>756.56</v>
      </c>
      <c r="Q835" s="382"/>
      <c r="R835" s="383">
        <v>1</v>
      </c>
      <c r="S835" s="381"/>
      <c r="T835" s="382"/>
      <c r="U835" s="37">
        <v>242.1</v>
      </c>
    </row>
    <row r="836" spans="1:21" ht="14.25" customHeight="1" x14ac:dyDescent="0.25">
      <c r="A836" s="39" t="s">
        <v>100</v>
      </c>
      <c r="B836" s="39" t="s">
        <v>456</v>
      </c>
      <c r="C836" s="379" t="s">
        <v>455</v>
      </c>
      <c r="D836" s="381"/>
      <c r="E836" s="382"/>
      <c r="F836" s="380" t="s">
        <v>179</v>
      </c>
      <c r="G836" s="382"/>
      <c r="H836" s="383">
        <v>0.16</v>
      </c>
      <c r="I836" s="382"/>
      <c r="J836" s="383">
        <v>1</v>
      </c>
      <c r="K836" s="382"/>
      <c r="L836" s="37">
        <v>0.32</v>
      </c>
      <c r="M836" s="378"/>
      <c r="N836" s="382"/>
      <c r="O836" s="39" t="s">
        <v>100</v>
      </c>
      <c r="P836" s="383">
        <v>739.75</v>
      </c>
      <c r="Q836" s="382"/>
      <c r="R836" s="383">
        <v>1</v>
      </c>
      <c r="S836" s="381"/>
      <c r="T836" s="382"/>
      <c r="U836" s="37">
        <v>236.72</v>
      </c>
    </row>
    <row r="837" spans="1:21" ht="14.25" customHeight="1" x14ac:dyDescent="0.25">
      <c r="A837" s="39" t="s">
        <v>100</v>
      </c>
      <c r="B837" s="39" t="s">
        <v>183</v>
      </c>
      <c r="C837" s="379" t="s">
        <v>182</v>
      </c>
      <c r="D837" s="381"/>
      <c r="E837" s="382"/>
      <c r="F837" s="380" t="s">
        <v>100</v>
      </c>
      <c r="G837" s="382"/>
      <c r="H837" s="378"/>
      <c r="I837" s="382"/>
      <c r="J837" s="378"/>
      <c r="K837" s="382"/>
      <c r="L837" s="38"/>
      <c r="M837" s="378"/>
      <c r="N837" s="382"/>
      <c r="O837" s="39" t="s">
        <v>100</v>
      </c>
      <c r="P837" s="378"/>
      <c r="Q837" s="382"/>
      <c r="R837" s="378"/>
      <c r="S837" s="381"/>
      <c r="T837" s="382"/>
      <c r="U837" s="37">
        <v>0</v>
      </c>
    </row>
    <row r="838" spans="1:21" ht="14.25" customHeight="1" x14ac:dyDescent="0.25">
      <c r="A838" s="39" t="s">
        <v>100</v>
      </c>
      <c r="B838" s="39" t="s">
        <v>181</v>
      </c>
      <c r="C838" s="379" t="s">
        <v>180</v>
      </c>
      <c r="D838" s="381"/>
      <c r="E838" s="382"/>
      <c r="F838" s="380" t="s">
        <v>179</v>
      </c>
      <c r="G838" s="382"/>
      <c r="H838" s="378"/>
      <c r="I838" s="382"/>
      <c r="J838" s="378"/>
      <c r="K838" s="382"/>
      <c r="L838" s="38"/>
      <c r="M838" s="378"/>
      <c r="N838" s="382"/>
      <c r="O838" s="39" t="s">
        <v>100</v>
      </c>
      <c r="P838" s="378"/>
      <c r="Q838" s="382"/>
      <c r="R838" s="378"/>
      <c r="S838" s="381"/>
      <c r="T838" s="382"/>
      <c r="U838" s="37">
        <v>0</v>
      </c>
    </row>
    <row r="839" spans="1:21" ht="14.25" customHeight="1" x14ac:dyDescent="0.25">
      <c r="A839" s="39" t="s">
        <v>100</v>
      </c>
      <c r="B839" s="39" t="s">
        <v>178</v>
      </c>
      <c r="C839" s="379" t="s">
        <v>177</v>
      </c>
      <c r="D839" s="381"/>
      <c r="E839" s="382"/>
      <c r="F839" s="380" t="s">
        <v>100</v>
      </c>
      <c r="G839" s="382"/>
      <c r="H839" s="378"/>
      <c r="I839" s="382"/>
      <c r="J839" s="378"/>
      <c r="K839" s="382"/>
      <c r="L839" s="38"/>
      <c r="M839" s="378"/>
      <c r="N839" s="382"/>
      <c r="O839" s="39" t="s">
        <v>100</v>
      </c>
      <c r="P839" s="378"/>
      <c r="Q839" s="382"/>
      <c r="R839" s="378"/>
      <c r="S839" s="381"/>
      <c r="T839" s="382"/>
      <c r="U839" s="37">
        <v>0</v>
      </c>
    </row>
    <row r="840" spans="1:21" ht="14.25" customHeight="1" x14ac:dyDescent="0.25">
      <c r="A840" s="39" t="s">
        <v>100</v>
      </c>
      <c r="B840" s="39" t="s">
        <v>100</v>
      </c>
      <c r="C840" s="365" t="s">
        <v>166</v>
      </c>
      <c r="D840" s="381"/>
      <c r="E840" s="382"/>
      <c r="F840" s="380" t="s">
        <v>100</v>
      </c>
      <c r="G840" s="382"/>
      <c r="H840" s="378"/>
      <c r="I840" s="382"/>
      <c r="J840" s="378"/>
      <c r="K840" s="382"/>
      <c r="L840" s="38"/>
      <c r="M840" s="378"/>
      <c r="N840" s="382"/>
      <c r="O840" s="39" t="s">
        <v>100</v>
      </c>
      <c r="P840" s="378"/>
      <c r="Q840" s="382"/>
      <c r="R840" s="378"/>
      <c r="S840" s="381"/>
      <c r="T840" s="382"/>
      <c r="U840" s="35">
        <v>478.82</v>
      </c>
    </row>
    <row r="841" spans="1:21" ht="14.25" customHeight="1" x14ac:dyDescent="0.25">
      <c r="A841" s="41" t="s">
        <v>100</v>
      </c>
      <c r="B841" s="41" t="s">
        <v>100</v>
      </c>
      <c r="C841" s="379" t="s">
        <v>165</v>
      </c>
      <c r="D841" s="381"/>
      <c r="E841" s="382"/>
      <c r="F841" s="380" t="s">
        <v>100</v>
      </c>
      <c r="G841" s="382"/>
      <c r="H841" s="378"/>
      <c r="I841" s="382"/>
      <c r="J841" s="379" t="s">
        <v>100</v>
      </c>
      <c r="K841" s="382"/>
      <c r="L841" s="39" t="s">
        <v>100</v>
      </c>
      <c r="M841" s="379" t="s">
        <v>100</v>
      </c>
      <c r="N841" s="382"/>
      <c r="O841" s="41" t="s">
        <v>100</v>
      </c>
      <c r="P841" s="378"/>
      <c r="Q841" s="382"/>
      <c r="R841" s="379" t="s">
        <v>100</v>
      </c>
      <c r="S841" s="381"/>
      <c r="T841" s="382"/>
      <c r="U841" s="37">
        <v>478.82</v>
      </c>
    </row>
    <row r="842" spans="1:21" ht="28.35" customHeight="1" x14ac:dyDescent="0.25">
      <c r="A842" s="41" t="s">
        <v>100</v>
      </c>
      <c r="B842" s="39" t="s">
        <v>454</v>
      </c>
      <c r="C842" s="379" t="s">
        <v>453</v>
      </c>
      <c r="D842" s="381"/>
      <c r="E842" s="382"/>
      <c r="F842" s="380" t="s">
        <v>160</v>
      </c>
      <c r="G842" s="382"/>
      <c r="H842" s="383">
        <v>74</v>
      </c>
      <c r="I842" s="382"/>
      <c r="J842" s="383">
        <v>1</v>
      </c>
      <c r="K842" s="382"/>
      <c r="L842" s="37">
        <v>74</v>
      </c>
      <c r="M842" s="378"/>
      <c r="N842" s="382"/>
      <c r="O842" s="39" t="s">
        <v>100</v>
      </c>
      <c r="P842" s="378"/>
      <c r="Q842" s="382"/>
      <c r="R842" s="384" t="s">
        <v>100</v>
      </c>
      <c r="S842" s="381"/>
      <c r="T842" s="382"/>
      <c r="U842" s="37">
        <v>354.33</v>
      </c>
    </row>
    <row r="843" spans="1:21" ht="28.35" customHeight="1" x14ac:dyDescent="0.25">
      <c r="A843" s="41" t="s">
        <v>100</v>
      </c>
      <c r="B843" s="39" t="s">
        <v>452</v>
      </c>
      <c r="C843" s="379" t="s">
        <v>451</v>
      </c>
      <c r="D843" s="381"/>
      <c r="E843" s="382"/>
      <c r="F843" s="380" t="s">
        <v>160</v>
      </c>
      <c r="G843" s="382"/>
      <c r="H843" s="383">
        <v>36</v>
      </c>
      <c r="I843" s="382"/>
      <c r="J843" s="383">
        <v>1</v>
      </c>
      <c r="K843" s="382"/>
      <c r="L843" s="37">
        <v>36</v>
      </c>
      <c r="M843" s="378"/>
      <c r="N843" s="382"/>
      <c r="O843" s="39" t="s">
        <v>100</v>
      </c>
      <c r="P843" s="378"/>
      <c r="Q843" s="382"/>
      <c r="R843" s="384" t="s">
        <v>100</v>
      </c>
      <c r="S843" s="381"/>
      <c r="T843" s="382"/>
      <c r="U843" s="37">
        <v>172.38</v>
      </c>
    </row>
    <row r="844" spans="1:21" ht="14.25" customHeight="1" x14ac:dyDescent="0.25">
      <c r="A844" s="36" t="s">
        <v>100</v>
      </c>
      <c r="B844" s="36" t="s">
        <v>100</v>
      </c>
      <c r="C844" s="365" t="s">
        <v>136</v>
      </c>
      <c r="D844" s="381"/>
      <c r="E844" s="381"/>
      <c r="F844" s="381"/>
      <c r="G844" s="381"/>
      <c r="H844" s="381"/>
      <c r="I844" s="381"/>
      <c r="J844" s="381"/>
      <c r="K844" s="381"/>
      <c r="L844" s="382"/>
      <c r="M844" s="385" t="s">
        <v>100</v>
      </c>
      <c r="N844" s="381"/>
      <c r="O844" s="382"/>
      <c r="P844" s="386">
        <v>502.76</v>
      </c>
      <c r="Q844" s="382"/>
      <c r="R844" s="369"/>
      <c r="S844" s="381"/>
      <c r="T844" s="382"/>
      <c r="U844" s="35">
        <v>1005.53</v>
      </c>
    </row>
    <row r="845" spans="1:21" ht="28.35" customHeight="1" x14ac:dyDescent="0.25">
      <c r="A845" s="44" t="s">
        <v>463</v>
      </c>
      <c r="B845" s="43" t="s">
        <v>462</v>
      </c>
      <c r="C845" s="365" t="s">
        <v>461</v>
      </c>
      <c r="D845" s="381"/>
      <c r="E845" s="382"/>
      <c r="F845" s="367" t="s">
        <v>460</v>
      </c>
      <c r="G845" s="382"/>
      <c r="H845" s="368">
        <v>2</v>
      </c>
      <c r="I845" s="382"/>
      <c r="J845" s="368">
        <v>1</v>
      </c>
      <c r="K845" s="382"/>
      <c r="L845" s="35">
        <v>2</v>
      </c>
      <c r="M845" s="369"/>
      <c r="N845" s="382"/>
      <c r="O845" s="42"/>
      <c r="P845" s="369"/>
      <c r="Q845" s="382"/>
      <c r="R845" s="369"/>
      <c r="S845" s="381"/>
      <c r="T845" s="382"/>
      <c r="U845" s="38"/>
    </row>
    <row r="846" spans="1:21" ht="14.25" customHeight="1" x14ac:dyDescent="0.25">
      <c r="A846" s="39" t="s">
        <v>100</v>
      </c>
      <c r="B846" s="39" t="s">
        <v>187</v>
      </c>
      <c r="C846" s="379" t="s">
        <v>186</v>
      </c>
      <c r="D846" s="381"/>
      <c r="E846" s="382"/>
      <c r="F846" s="380" t="s">
        <v>179</v>
      </c>
      <c r="G846" s="382"/>
      <c r="H846" s="378"/>
      <c r="I846" s="382"/>
      <c r="J846" s="378"/>
      <c r="K846" s="382"/>
      <c r="L846" s="37">
        <v>4.8600000000000003</v>
      </c>
      <c r="M846" s="378"/>
      <c r="N846" s="382"/>
      <c r="O846" s="39" t="s">
        <v>100</v>
      </c>
      <c r="P846" s="378"/>
      <c r="Q846" s="382"/>
      <c r="R846" s="378"/>
      <c r="S846" s="381"/>
      <c r="T846" s="382"/>
      <c r="U846" s="37">
        <v>3252.72</v>
      </c>
    </row>
    <row r="847" spans="1:21" ht="14.25" customHeight="1" x14ac:dyDescent="0.25">
      <c r="A847" s="39" t="s">
        <v>100</v>
      </c>
      <c r="B847" s="39" t="s">
        <v>296</v>
      </c>
      <c r="C847" s="379" t="s">
        <v>295</v>
      </c>
      <c r="D847" s="381"/>
      <c r="E847" s="382"/>
      <c r="F847" s="380" t="s">
        <v>179</v>
      </c>
      <c r="G847" s="382"/>
      <c r="H847" s="383">
        <v>0.97</v>
      </c>
      <c r="I847" s="382"/>
      <c r="J847" s="383">
        <v>1</v>
      </c>
      <c r="K847" s="382"/>
      <c r="L847" s="37">
        <v>1.94</v>
      </c>
      <c r="M847" s="378"/>
      <c r="N847" s="382"/>
      <c r="O847" s="39" t="s">
        <v>100</v>
      </c>
      <c r="P847" s="383">
        <v>563.22</v>
      </c>
      <c r="Q847" s="382"/>
      <c r="R847" s="383">
        <v>1</v>
      </c>
      <c r="S847" s="381"/>
      <c r="T847" s="382"/>
      <c r="U847" s="37">
        <v>1092.6500000000001</v>
      </c>
    </row>
    <row r="848" spans="1:21" ht="14.25" customHeight="1" x14ac:dyDescent="0.25">
      <c r="A848" s="39" t="s">
        <v>100</v>
      </c>
      <c r="B848" s="39" t="s">
        <v>456</v>
      </c>
      <c r="C848" s="379" t="s">
        <v>455</v>
      </c>
      <c r="D848" s="381"/>
      <c r="E848" s="382"/>
      <c r="F848" s="380" t="s">
        <v>179</v>
      </c>
      <c r="G848" s="382"/>
      <c r="H848" s="383">
        <v>1.46</v>
      </c>
      <c r="I848" s="382"/>
      <c r="J848" s="383">
        <v>1</v>
      </c>
      <c r="K848" s="382"/>
      <c r="L848" s="37">
        <v>2.92</v>
      </c>
      <c r="M848" s="378"/>
      <c r="N848" s="382"/>
      <c r="O848" s="39" t="s">
        <v>100</v>
      </c>
      <c r="P848" s="383">
        <v>739.75</v>
      </c>
      <c r="Q848" s="382"/>
      <c r="R848" s="383">
        <v>1</v>
      </c>
      <c r="S848" s="381"/>
      <c r="T848" s="382"/>
      <c r="U848" s="37">
        <v>2160.0700000000002</v>
      </c>
    </row>
    <row r="849" spans="1:21" ht="14.25" customHeight="1" x14ac:dyDescent="0.25">
      <c r="A849" s="39" t="s">
        <v>100</v>
      </c>
      <c r="B849" s="39" t="s">
        <v>183</v>
      </c>
      <c r="C849" s="379" t="s">
        <v>182</v>
      </c>
      <c r="D849" s="381"/>
      <c r="E849" s="382"/>
      <c r="F849" s="380" t="s">
        <v>100</v>
      </c>
      <c r="G849" s="382"/>
      <c r="H849" s="378"/>
      <c r="I849" s="382"/>
      <c r="J849" s="378"/>
      <c r="K849" s="382"/>
      <c r="L849" s="38"/>
      <c r="M849" s="378"/>
      <c r="N849" s="382"/>
      <c r="O849" s="39" t="s">
        <v>100</v>
      </c>
      <c r="P849" s="378"/>
      <c r="Q849" s="382"/>
      <c r="R849" s="378"/>
      <c r="S849" s="381"/>
      <c r="T849" s="382"/>
      <c r="U849" s="37">
        <v>0</v>
      </c>
    </row>
    <row r="850" spans="1:21" ht="14.25" customHeight="1" x14ac:dyDescent="0.25">
      <c r="A850" s="39" t="s">
        <v>100</v>
      </c>
      <c r="B850" s="39" t="s">
        <v>181</v>
      </c>
      <c r="C850" s="379" t="s">
        <v>180</v>
      </c>
      <c r="D850" s="381"/>
      <c r="E850" s="382"/>
      <c r="F850" s="380" t="s">
        <v>179</v>
      </c>
      <c r="G850" s="382"/>
      <c r="H850" s="378"/>
      <c r="I850" s="382"/>
      <c r="J850" s="378"/>
      <c r="K850" s="382"/>
      <c r="L850" s="38"/>
      <c r="M850" s="378"/>
      <c r="N850" s="382"/>
      <c r="O850" s="39" t="s">
        <v>100</v>
      </c>
      <c r="P850" s="378"/>
      <c r="Q850" s="382"/>
      <c r="R850" s="378"/>
      <c r="S850" s="381"/>
      <c r="T850" s="382"/>
      <c r="U850" s="37">
        <v>0</v>
      </c>
    </row>
    <row r="851" spans="1:21" ht="14.25" customHeight="1" x14ac:dyDescent="0.25">
      <c r="A851" s="39" t="s">
        <v>100</v>
      </c>
      <c r="B851" s="39" t="s">
        <v>178</v>
      </c>
      <c r="C851" s="379" t="s">
        <v>177</v>
      </c>
      <c r="D851" s="381"/>
      <c r="E851" s="382"/>
      <c r="F851" s="380" t="s">
        <v>100</v>
      </c>
      <c r="G851" s="382"/>
      <c r="H851" s="378"/>
      <c r="I851" s="382"/>
      <c r="J851" s="378"/>
      <c r="K851" s="382"/>
      <c r="L851" s="38"/>
      <c r="M851" s="378"/>
      <c r="N851" s="382"/>
      <c r="O851" s="39" t="s">
        <v>100</v>
      </c>
      <c r="P851" s="378"/>
      <c r="Q851" s="382"/>
      <c r="R851" s="378"/>
      <c r="S851" s="381"/>
      <c r="T851" s="382"/>
      <c r="U851" s="37">
        <v>0</v>
      </c>
    </row>
    <row r="852" spans="1:21" ht="14.25" customHeight="1" x14ac:dyDescent="0.25">
      <c r="A852" s="39" t="s">
        <v>100</v>
      </c>
      <c r="B852" s="39" t="s">
        <v>100</v>
      </c>
      <c r="C852" s="365" t="s">
        <v>166</v>
      </c>
      <c r="D852" s="381"/>
      <c r="E852" s="382"/>
      <c r="F852" s="380" t="s">
        <v>100</v>
      </c>
      <c r="G852" s="382"/>
      <c r="H852" s="378"/>
      <c r="I852" s="382"/>
      <c r="J852" s="378"/>
      <c r="K852" s="382"/>
      <c r="L852" s="38"/>
      <c r="M852" s="378"/>
      <c r="N852" s="382"/>
      <c r="O852" s="39" t="s">
        <v>100</v>
      </c>
      <c r="P852" s="378"/>
      <c r="Q852" s="382"/>
      <c r="R852" s="378"/>
      <c r="S852" s="381"/>
      <c r="T852" s="382"/>
      <c r="U852" s="35">
        <v>3252.72</v>
      </c>
    </row>
    <row r="853" spans="1:21" ht="14.25" customHeight="1" x14ac:dyDescent="0.25">
      <c r="A853" s="41" t="s">
        <v>100</v>
      </c>
      <c r="B853" s="41" t="s">
        <v>100</v>
      </c>
      <c r="C853" s="379" t="s">
        <v>165</v>
      </c>
      <c r="D853" s="381"/>
      <c r="E853" s="382"/>
      <c r="F853" s="380" t="s">
        <v>100</v>
      </c>
      <c r="G853" s="382"/>
      <c r="H853" s="378"/>
      <c r="I853" s="382"/>
      <c r="J853" s="379" t="s">
        <v>100</v>
      </c>
      <c r="K853" s="382"/>
      <c r="L853" s="39" t="s">
        <v>100</v>
      </c>
      <c r="M853" s="379" t="s">
        <v>100</v>
      </c>
      <c r="N853" s="382"/>
      <c r="O853" s="41" t="s">
        <v>100</v>
      </c>
      <c r="P853" s="378"/>
      <c r="Q853" s="382"/>
      <c r="R853" s="379" t="s">
        <v>100</v>
      </c>
      <c r="S853" s="381"/>
      <c r="T853" s="382"/>
      <c r="U853" s="37">
        <v>3252.72</v>
      </c>
    </row>
    <row r="854" spans="1:21" ht="28.35" customHeight="1" x14ac:dyDescent="0.25">
      <c r="A854" s="41" t="s">
        <v>100</v>
      </c>
      <c r="B854" s="39" t="s">
        <v>454</v>
      </c>
      <c r="C854" s="379" t="s">
        <v>453</v>
      </c>
      <c r="D854" s="381"/>
      <c r="E854" s="382"/>
      <c r="F854" s="380" t="s">
        <v>160</v>
      </c>
      <c r="G854" s="382"/>
      <c r="H854" s="383">
        <v>74</v>
      </c>
      <c r="I854" s="382"/>
      <c r="J854" s="383">
        <v>1</v>
      </c>
      <c r="K854" s="382"/>
      <c r="L854" s="37">
        <v>74</v>
      </c>
      <c r="M854" s="378"/>
      <c r="N854" s="382"/>
      <c r="O854" s="39" t="s">
        <v>100</v>
      </c>
      <c r="P854" s="378"/>
      <c r="Q854" s="382"/>
      <c r="R854" s="384" t="s">
        <v>100</v>
      </c>
      <c r="S854" s="381"/>
      <c r="T854" s="382"/>
      <c r="U854" s="37">
        <v>2407.0100000000002</v>
      </c>
    </row>
    <row r="855" spans="1:21" ht="28.35" customHeight="1" x14ac:dyDescent="0.25">
      <c r="A855" s="41" t="s">
        <v>100</v>
      </c>
      <c r="B855" s="39" t="s">
        <v>452</v>
      </c>
      <c r="C855" s="379" t="s">
        <v>451</v>
      </c>
      <c r="D855" s="381"/>
      <c r="E855" s="382"/>
      <c r="F855" s="380" t="s">
        <v>160</v>
      </c>
      <c r="G855" s="382"/>
      <c r="H855" s="383">
        <v>36</v>
      </c>
      <c r="I855" s="382"/>
      <c r="J855" s="383">
        <v>1</v>
      </c>
      <c r="K855" s="382"/>
      <c r="L855" s="37">
        <v>36</v>
      </c>
      <c r="M855" s="378"/>
      <c r="N855" s="382"/>
      <c r="O855" s="39" t="s">
        <v>100</v>
      </c>
      <c r="P855" s="378"/>
      <c r="Q855" s="382"/>
      <c r="R855" s="384" t="s">
        <v>100</v>
      </c>
      <c r="S855" s="381"/>
      <c r="T855" s="382"/>
      <c r="U855" s="37">
        <v>1170.98</v>
      </c>
    </row>
    <row r="856" spans="1:21" ht="14.25" customHeight="1" x14ac:dyDescent="0.25">
      <c r="A856" s="36" t="s">
        <v>100</v>
      </c>
      <c r="B856" s="36" t="s">
        <v>100</v>
      </c>
      <c r="C856" s="365" t="s">
        <v>136</v>
      </c>
      <c r="D856" s="381"/>
      <c r="E856" s="381"/>
      <c r="F856" s="381"/>
      <c r="G856" s="381"/>
      <c r="H856" s="381"/>
      <c r="I856" s="381"/>
      <c r="J856" s="381"/>
      <c r="K856" s="381"/>
      <c r="L856" s="382"/>
      <c r="M856" s="385" t="s">
        <v>100</v>
      </c>
      <c r="N856" s="381"/>
      <c r="O856" s="382"/>
      <c r="P856" s="386">
        <v>3415.35</v>
      </c>
      <c r="Q856" s="382"/>
      <c r="R856" s="369"/>
      <c r="S856" s="381"/>
      <c r="T856" s="382"/>
      <c r="U856" s="35">
        <v>6830.71</v>
      </c>
    </row>
    <row r="857" spans="1:21" ht="38.85" customHeight="1" x14ac:dyDescent="0.25">
      <c r="A857" s="44" t="s">
        <v>459</v>
      </c>
      <c r="B857" s="43" t="s">
        <v>458</v>
      </c>
      <c r="C857" s="365" t="s">
        <v>457</v>
      </c>
      <c r="D857" s="381"/>
      <c r="E857" s="382"/>
      <c r="F857" s="367" t="s">
        <v>192</v>
      </c>
      <c r="G857" s="382"/>
      <c r="H857" s="368">
        <v>2</v>
      </c>
      <c r="I857" s="382"/>
      <c r="J857" s="368">
        <v>1</v>
      </c>
      <c r="K857" s="382"/>
      <c r="L857" s="35">
        <v>2</v>
      </c>
      <c r="M857" s="369"/>
      <c r="N857" s="382"/>
      <c r="O857" s="42"/>
      <c r="P857" s="369"/>
      <c r="Q857" s="382"/>
      <c r="R857" s="369"/>
      <c r="S857" s="381"/>
      <c r="T857" s="382"/>
      <c r="U857" s="38"/>
    </row>
    <row r="858" spans="1:21" ht="14.25" customHeight="1" x14ac:dyDescent="0.25">
      <c r="A858" s="39" t="s">
        <v>100</v>
      </c>
      <c r="B858" s="39" t="s">
        <v>187</v>
      </c>
      <c r="C858" s="379" t="s">
        <v>186</v>
      </c>
      <c r="D858" s="381"/>
      <c r="E858" s="382"/>
      <c r="F858" s="380" t="s">
        <v>179</v>
      </c>
      <c r="G858" s="382"/>
      <c r="H858" s="378"/>
      <c r="I858" s="382"/>
      <c r="J858" s="378"/>
      <c r="K858" s="382"/>
      <c r="L858" s="37">
        <v>1.64</v>
      </c>
      <c r="M858" s="378"/>
      <c r="N858" s="382"/>
      <c r="O858" s="39" t="s">
        <v>100</v>
      </c>
      <c r="P858" s="378"/>
      <c r="Q858" s="382"/>
      <c r="R858" s="378"/>
      <c r="S858" s="381"/>
      <c r="T858" s="382"/>
      <c r="U858" s="37">
        <v>1226.98</v>
      </c>
    </row>
    <row r="859" spans="1:21" ht="14.25" customHeight="1" x14ac:dyDescent="0.25">
      <c r="A859" s="39" t="s">
        <v>100</v>
      </c>
      <c r="B859" s="39" t="s">
        <v>294</v>
      </c>
      <c r="C859" s="379" t="s">
        <v>293</v>
      </c>
      <c r="D859" s="381"/>
      <c r="E859" s="382"/>
      <c r="F859" s="380" t="s">
        <v>179</v>
      </c>
      <c r="G859" s="382"/>
      <c r="H859" s="383">
        <v>0.41</v>
      </c>
      <c r="I859" s="382"/>
      <c r="J859" s="383">
        <v>1</v>
      </c>
      <c r="K859" s="382"/>
      <c r="L859" s="37">
        <v>0.82</v>
      </c>
      <c r="M859" s="378"/>
      <c r="N859" s="382"/>
      <c r="O859" s="39" t="s">
        <v>100</v>
      </c>
      <c r="P859" s="383">
        <v>756.56</v>
      </c>
      <c r="Q859" s="382"/>
      <c r="R859" s="383">
        <v>1</v>
      </c>
      <c r="S859" s="381"/>
      <c r="T859" s="382"/>
      <c r="U859" s="37">
        <v>620.38</v>
      </c>
    </row>
    <row r="860" spans="1:21" ht="14.25" customHeight="1" x14ac:dyDescent="0.25">
      <c r="A860" s="39" t="s">
        <v>100</v>
      </c>
      <c r="B860" s="39" t="s">
        <v>456</v>
      </c>
      <c r="C860" s="379" t="s">
        <v>455</v>
      </c>
      <c r="D860" s="381"/>
      <c r="E860" s="382"/>
      <c r="F860" s="380" t="s">
        <v>179</v>
      </c>
      <c r="G860" s="382"/>
      <c r="H860" s="383">
        <v>0.41</v>
      </c>
      <c r="I860" s="382"/>
      <c r="J860" s="383">
        <v>1</v>
      </c>
      <c r="K860" s="382"/>
      <c r="L860" s="37">
        <v>0.82</v>
      </c>
      <c r="M860" s="378"/>
      <c r="N860" s="382"/>
      <c r="O860" s="39" t="s">
        <v>100</v>
      </c>
      <c r="P860" s="383">
        <v>739.75</v>
      </c>
      <c r="Q860" s="382"/>
      <c r="R860" s="383">
        <v>1</v>
      </c>
      <c r="S860" s="381"/>
      <c r="T860" s="382"/>
      <c r="U860" s="37">
        <v>606.6</v>
      </c>
    </row>
    <row r="861" spans="1:21" ht="14.25" customHeight="1" x14ac:dyDescent="0.25">
      <c r="A861" s="39" t="s">
        <v>100</v>
      </c>
      <c r="B861" s="39" t="s">
        <v>183</v>
      </c>
      <c r="C861" s="379" t="s">
        <v>182</v>
      </c>
      <c r="D861" s="381"/>
      <c r="E861" s="382"/>
      <c r="F861" s="380" t="s">
        <v>100</v>
      </c>
      <c r="G861" s="382"/>
      <c r="H861" s="378"/>
      <c r="I861" s="382"/>
      <c r="J861" s="378"/>
      <c r="K861" s="382"/>
      <c r="L861" s="38"/>
      <c r="M861" s="378"/>
      <c r="N861" s="382"/>
      <c r="O861" s="39" t="s">
        <v>100</v>
      </c>
      <c r="P861" s="378"/>
      <c r="Q861" s="382"/>
      <c r="R861" s="378"/>
      <c r="S861" s="381"/>
      <c r="T861" s="382"/>
      <c r="U861" s="37">
        <v>0</v>
      </c>
    </row>
    <row r="862" spans="1:21" ht="14.25" customHeight="1" x14ac:dyDescent="0.25">
      <c r="A862" s="39" t="s">
        <v>100</v>
      </c>
      <c r="B862" s="39" t="s">
        <v>181</v>
      </c>
      <c r="C862" s="379" t="s">
        <v>180</v>
      </c>
      <c r="D862" s="381"/>
      <c r="E862" s="382"/>
      <c r="F862" s="380" t="s">
        <v>179</v>
      </c>
      <c r="G862" s="382"/>
      <c r="H862" s="378"/>
      <c r="I862" s="382"/>
      <c r="J862" s="378"/>
      <c r="K862" s="382"/>
      <c r="L862" s="38"/>
      <c r="M862" s="378"/>
      <c r="N862" s="382"/>
      <c r="O862" s="39" t="s">
        <v>100</v>
      </c>
      <c r="P862" s="378"/>
      <c r="Q862" s="382"/>
      <c r="R862" s="378"/>
      <c r="S862" s="381"/>
      <c r="T862" s="382"/>
      <c r="U862" s="37">
        <v>0</v>
      </c>
    </row>
    <row r="863" spans="1:21" ht="14.25" customHeight="1" x14ac:dyDescent="0.25">
      <c r="A863" s="39" t="s">
        <v>100</v>
      </c>
      <c r="B863" s="39" t="s">
        <v>178</v>
      </c>
      <c r="C863" s="379" t="s">
        <v>177</v>
      </c>
      <c r="D863" s="381"/>
      <c r="E863" s="382"/>
      <c r="F863" s="380" t="s">
        <v>100</v>
      </c>
      <c r="G863" s="382"/>
      <c r="H863" s="378"/>
      <c r="I863" s="382"/>
      <c r="J863" s="378"/>
      <c r="K863" s="382"/>
      <c r="L863" s="38"/>
      <c r="M863" s="378"/>
      <c r="N863" s="382"/>
      <c r="O863" s="39" t="s">
        <v>100</v>
      </c>
      <c r="P863" s="378"/>
      <c r="Q863" s="382"/>
      <c r="R863" s="378"/>
      <c r="S863" s="381"/>
      <c r="T863" s="382"/>
      <c r="U863" s="37">
        <v>0</v>
      </c>
    </row>
    <row r="864" spans="1:21" ht="14.25" customHeight="1" x14ac:dyDescent="0.25">
      <c r="A864" s="39" t="s">
        <v>100</v>
      </c>
      <c r="B864" s="39" t="s">
        <v>100</v>
      </c>
      <c r="C864" s="365" t="s">
        <v>166</v>
      </c>
      <c r="D864" s="381"/>
      <c r="E864" s="382"/>
      <c r="F864" s="380" t="s">
        <v>100</v>
      </c>
      <c r="G864" s="382"/>
      <c r="H864" s="378"/>
      <c r="I864" s="382"/>
      <c r="J864" s="378"/>
      <c r="K864" s="382"/>
      <c r="L864" s="38"/>
      <c r="M864" s="378"/>
      <c r="N864" s="382"/>
      <c r="O864" s="39" t="s">
        <v>100</v>
      </c>
      <c r="P864" s="378"/>
      <c r="Q864" s="382"/>
      <c r="R864" s="378"/>
      <c r="S864" s="381"/>
      <c r="T864" s="382"/>
      <c r="U864" s="35">
        <v>1226.98</v>
      </c>
    </row>
    <row r="865" spans="1:21" ht="14.25" customHeight="1" x14ac:dyDescent="0.25">
      <c r="A865" s="41" t="s">
        <v>100</v>
      </c>
      <c r="B865" s="41" t="s">
        <v>100</v>
      </c>
      <c r="C865" s="379" t="s">
        <v>165</v>
      </c>
      <c r="D865" s="381"/>
      <c r="E865" s="382"/>
      <c r="F865" s="380" t="s">
        <v>100</v>
      </c>
      <c r="G865" s="382"/>
      <c r="H865" s="378"/>
      <c r="I865" s="382"/>
      <c r="J865" s="379" t="s">
        <v>100</v>
      </c>
      <c r="K865" s="382"/>
      <c r="L865" s="39" t="s">
        <v>100</v>
      </c>
      <c r="M865" s="379" t="s">
        <v>100</v>
      </c>
      <c r="N865" s="382"/>
      <c r="O865" s="41" t="s">
        <v>100</v>
      </c>
      <c r="P865" s="378"/>
      <c r="Q865" s="382"/>
      <c r="R865" s="379" t="s">
        <v>100</v>
      </c>
      <c r="S865" s="381"/>
      <c r="T865" s="382"/>
      <c r="U865" s="37">
        <v>1226.98</v>
      </c>
    </row>
    <row r="866" spans="1:21" ht="28.35" customHeight="1" x14ac:dyDescent="0.25">
      <c r="A866" s="41" t="s">
        <v>100</v>
      </c>
      <c r="B866" s="39" t="s">
        <v>454</v>
      </c>
      <c r="C866" s="379" t="s">
        <v>453</v>
      </c>
      <c r="D866" s="381"/>
      <c r="E866" s="382"/>
      <c r="F866" s="380" t="s">
        <v>160</v>
      </c>
      <c r="G866" s="382"/>
      <c r="H866" s="383">
        <v>74</v>
      </c>
      <c r="I866" s="382"/>
      <c r="J866" s="383">
        <v>1</v>
      </c>
      <c r="K866" s="382"/>
      <c r="L866" s="37">
        <v>74</v>
      </c>
      <c r="M866" s="378"/>
      <c r="N866" s="382"/>
      <c r="O866" s="39" t="s">
        <v>100</v>
      </c>
      <c r="P866" s="378"/>
      <c r="Q866" s="382"/>
      <c r="R866" s="384" t="s">
        <v>100</v>
      </c>
      <c r="S866" s="381"/>
      <c r="T866" s="382"/>
      <c r="U866" s="37">
        <v>907.97</v>
      </c>
    </row>
    <row r="867" spans="1:21" ht="28.35" customHeight="1" x14ac:dyDescent="0.25">
      <c r="A867" s="41" t="s">
        <v>100</v>
      </c>
      <c r="B867" s="39" t="s">
        <v>452</v>
      </c>
      <c r="C867" s="379" t="s">
        <v>451</v>
      </c>
      <c r="D867" s="381"/>
      <c r="E867" s="382"/>
      <c r="F867" s="380" t="s">
        <v>160</v>
      </c>
      <c r="G867" s="382"/>
      <c r="H867" s="383">
        <v>36</v>
      </c>
      <c r="I867" s="382"/>
      <c r="J867" s="383">
        <v>1</v>
      </c>
      <c r="K867" s="382"/>
      <c r="L867" s="37">
        <v>36</v>
      </c>
      <c r="M867" s="378"/>
      <c r="N867" s="382"/>
      <c r="O867" s="39" t="s">
        <v>100</v>
      </c>
      <c r="P867" s="378"/>
      <c r="Q867" s="382"/>
      <c r="R867" s="384" t="s">
        <v>100</v>
      </c>
      <c r="S867" s="381"/>
      <c r="T867" s="382"/>
      <c r="U867" s="37">
        <v>441.71</v>
      </c>
    </row>
    <row r="868" spans="1:21" ht="14.25" customHeight="1" x14ac:dyDescent="0.25">
      <c r="A868" s="36" t="s">
        <v>100</v>
      </c>
      <c r="B868" s="36" t="s">
        <v>100</v>
      </c>
      <c r="C868" s="365" t="s">
        <v>136</v>
      </c>
      <c r="D868" s="381"/>
      <c r="E868" s="381"/>
      <c r="F868" s="381"/>
      <c r="G868" s="381"/>
      <c r="H868" s="381"/>
      <c r="I868" s="381"/>
      <c r="J868" s="381"/>
      <c r="K868" s="381"/>
      <c r="L868" s="382"/>
      <c r="M868" s="385" t="s">
        <v>100</v>
      </c>
      <c r="N868" s="381"/>
      <c r="O868" s="382"/>
      <c r="P868" s="386">
        <v>1288.33</v>
      </c>
      <c r="Q868" s="382"/>
      <c r="R868" s="369"/>
      <c r="S868" s="381"/>
      <c r="T868" s="382"/>
      <c r="U868" s="35">
        <v>2576.66</v>
      </c>
    </row>
    <row r="869" spans="1:21" ht="14.25" customHeight="1" x14ac:dyDescent="0.25"/>
    <row r="870" spans="1:21" ht="14.25" customHeight="1" x14ac:dyDescent="0.25">
      <c r="A870" s="34" t="s">
        <v>100</v>
      </c>
      <c r="B870" s="34" t="s">
        <v>100</v>
      </c>
      <c r="C870" s="387" t="s">
        <v>133</v>
      </c>
      <c r="D870" s="381"/>
      <c r="E870" s="381"/>
      <c r="F870" s="381"/>
      <c r="G870" s="381"/>
      <c r="H870" s="381"/>
      <c r="I870" s="381"/>
      <c r="J870" s="381"/>
      <c r="K870" s="381"/>
      <c r="L870" s="381"/>
      <c r="M870" s="381"/>
      <c r="N870" s="381"/>
      <c r="O870" s="382"/>
      <c r="P870" s="388" t="s">
        <v>100</v>
      </c>
      <c r="Q870" s="382"/>
      <c r="R870" s="388" t="s">
        <v>100</v>
      </c>
      <c r="S870" s="381"/>
      <c r="T870" s="382"/>
      <c r="U870" s="33" t="s">
        <v>100</v>
      </c>
    </row>
    <row r="871" spans="1:21" ht="14.25" customHeight="1" x14ac:dyDescent="0.25">
      <c r="A871" s="34" t="s">
        <v>100</v>
      </c>
      <c r="B871" s="34" t="s">
        <v>100</v>
      </c>
      <c r="C871" s="387" t="s">
        <v>135</v>
      </c>
      <c r="D871" s="381"/>
      <c r="E871" s="381"/>
      <c r="F871" s="381"/>
      <c r="G871" s="381"/>
      <c r="H871" s="381"/>
      <c r="I871" s="381"/>
      <c r="J871" s="381"/>
      <c r="K871" s="381"/>
      <c r="L871" s="381"/>
      <c r="M871" s="381"/>
      <c r="N871" s="381"/>
      <c r="O871" s="382"/>
      <c r="P871" s="388" t="s">
        <v>100</v>
      </c>
      <c r="Q871" s="382"/>
      <c r="R871" s="388" t="s">
        <v>100</v>
      </c>
      <c r="S871" s="381"/>
      <c r="T871" s="382"/>
      <c r="U871" s="33" t="s">
        <v>450</v>
      </c>
    </row>
    <row r="872" spans="1:21" ht="14.25" customHeight="1" x14ac:dyDescent="0.25">
      <c r="A872" s="34" t="s">
        <v>100</v>
      </c>
      <c r="B872" s="34" t="s">
        <v>100</v>
      </c>
      <c r="C872" s="387" t="s">
        <v>155</v>
      </c>
      <c r="D872" s="381"/>
      <c r="E872" s="381"/>
      <c r="F872" s="381"/>
      <c r="G872" s="381"/>
      <c r="H872" s="381"/>
      <c r="I872" s="381"/>
      <c r="J872" s="381"/>
      <c r="K872" s="381"/>
      <c r="L872" s="381"/>
      <c r="M872" s="381"/>
      <c r="N872" s="381"/>
      <c r="O872" s="382"/>
      <c r="P872" s="388" t="s">
        <v>100</v>
      </c>
      <c r="Q872" s="382"/>
      <c r="R872" s="388" t="s">
        <v>100</v>
      </c>
      <c r="S872" s="381"/>
      <c r="T872" s="382"/>
      <c r="U872" s="33" t="s">
        <v>450</v>
      </c>
    </row>
    <row r="873" spans="1:21" ht="14.25" customHeight="1" x14ac:dyDescent="0.25">
      <c r="A873" s="34" t="s">
        <v>100</v>
      </c>
      <c r="B873" s="34" t="s">
        <v>100</v>
      </c>
      <c r="C873" s="387" t="s">
        <v>149</v>
      </c>
      <c r="D873" s="381"/>
      <c r="E873" s="381"/>
      <c r="F873" s="381"/>
      <c r="G873" s="381"/>
      <c r="H873" s="381"/>
      <c r="I873" s="381"/>
      <c r="J873" s="381"/>
      <c r="K873" s="381"/>
      <c r="L873" s="381"/>
      <c r="M873" s="381"/>
      <c r="N873" s="381"/>
      <c r="O873" s="382"/>
      <c r="P873" s="388" t="s">
        <v>100</v>
      </c>
      <c r="Q873" s="382"/>
      <c r="R873" s="388" t="s">
        <v>100</v>
      </c>
      <c r="S873" s="381"/>
      <c r="T873" s="382"/>
      <c r="U873" s="33" t="s">
        <v>450</v>
      </c>
    </row>
    <row r="874" spans="1:21" ht="14.25" customHeight="1" x14ac:dyDescent="0.25">
      <c r="A874" s="34" t="s">
        <v>100</v>
      </c>
      <c r="B874" s="34" t="s">
        <v>100</v>
      </c>
      <c r="C874" s="387" t="s">
        <v>148</v>
      </c>
      <c r="D874" s="381"/>
      <c r="E874" s="381"/>
      <c r="F874" s="381"/>
      <c r="G874" s="381"/>
      <c r="H874" s="381"/>
      <c r="I874" s="381"/>
      <c r="J874" s="381"/>
      <c r="K874" s="381"/>
      <c r="L874" s="381"/>
      <c r="M874" s="381"/>
      <c r="N874" s="381"/>
      <c r="O874" s="382"/>
      <c r="P874" s="388" t="s">
        <v>100</v>
      </c>
      <c r="Q874" s="382"/>
      <c r="R874" s="388" t="s">
        <v>100</v>
      </c>
      <c r="S874" s="381"/>
      <c r="T874" s="382"/>
      <c r="U874" s="33" t="s">
        <v>449</v>
      </c>
    </row>
    <row r="875" spans="1:21" ht="14.25" customHeight="1" x14ac:dyDescent="0.25">
      <c r="A875" s="34" t="s">
        <v>100</v>
      </c>
      <c r="B875" s="34" t="s">
        <v>100</v>
      </c>
      <c r="C875" s="387" t="s">
        <v>147</v>
      </c>
      <c r="D875" s="381"/>
      <c r="E875" s="381"/>
      <c r="F875" s="381"/>
      <c r="G875" s="381"/>
      <c r="H875" s="381"/>
      <c r="I875" s="381"/>
      <c r="J875" s="381"/>
      <c r="K875" s="381"/>
      <c r="L875" s="381"/>
      <c r="M875" s="381"/>
      <c r="N875" s="381"/>
      <c r="O875" s="382"/>
      <c r="P875" s="388" t="s">
        <v>100</v>
      </c>
      <c r="Q875" s="382"/>
      <c r="R875" s="388" t="s">
        <v>100</v>
      </c>
      <c r="S875" s="381"/>
      <c r="T875" s="382"/>
      <c r="U875" s="33" t="s">
        <v>448</v>
      </c>
    </row>
    <row r="876" spans="1:21" ht="14.25" customHeight="1" x14ac:dyDescent="0.25">
      <c r="A876" s="34" t="s">
        <v>100</v>
      </c>
      <c r="B876" s="34" t="s">
        <v>100</v>
      </c>
      <c r="C876" s="387" t="s">
        <v>146</v>
      </c>
      <c r="D876" s="381"/>
      <c r="E876" s="381"/>
      <c r="F876" s="381"/>
      <c r="G876" s="381"/>
      <c r="H876" s="381"/>
      <c r="I876" s="381"/>
      <c r="J876" s="381"/>
      <c r="K876" s="381"/>
      <c r="L876" s="381"/>
      <c r="M876" s="381"/>
      <c r="N876" s="381"/>
      <c r="O876" s="382"/>
      <c r="P876" s="388" t="s">
        <v>100</v>
      </c>
      <c r="Q876" s="382"/>
      <c r="R876" s="388" t="s">
        <v>100</v>
      </c>
      <c r="S876" s="381"/>
      <c r="T876" s="382"/>
      <c r="U876" s="33" t="s">
        <v>447</v>
      </c>
    </row>
    <row r="877" spans="1:21" ht="14.25" customHeight="1" x14ac:dyDescent="0.25">
      <c r="A877" s="34" t="s">
        <v>100</v>
      </c>
      <c r="B877" s="34" t="s">
        <v>100</v>
      </c>
      <c r="C877" s="387" t="s">
        <v>133</v>
      </c>
      <c r="D877" s="381"/>
      <c r="E877" s="381"/>
      <c r="F877" s="381"/>
      <c r="G877" s="381"/>
      <c r="H877" s="381"/>
      <c r="I877" s="381"/>
      <c r="J877" s="381"/>
      <c r="K877" s="381"/>
      <c r="L877" s="381"/>
      <c r="M877" s="381"/>
      <c r="N877" s="381"/>
      <c r="O877" s="382"/>
      <c r="P877" s="388" t="s">
        <v>100</v>
      </c>
      <c r="Q877" s="382"/>
      <c r="R877" s="388" t="s">
        <v>100</v>
      </c>
      <c r="S877" s="381"/>
      <c r="T877" s="382"/>
      <c r="U877" s="33" t="s">
        <v>447</v>
      </c>
    </row>
    <row r="878" spans="1:21" ht="14.25" customHeight="1" x14ac:dyDescent="0.25">
      <c r="A878" s="34" t="s">
        <v>100</v>
      </c>
      <c r="B878" s="34" t="s">
        <v>100</v>
      </c>
      <c r="C878" s="387" t="s">
        <v>119</v>
      </c>
      <c r="D878" s="381"/>
      <c r="E878" s="381"/>
      <c r="F878" s="381"/>
      <c r="G878" s="381"/>
      <c r="H878" s="381"/>
      <c r="I878" s="381"/>
      <c r="J878" s="381"/>
      <c r="K878" s="381"/>
      <c r="L878" s="381"/>
      <c r="M878" s="381"/>
      <c r="N878" s="381"/>
      <c r="O878" s="382"/>
      <c r="P878" s="388" t="s">
        <v>100</v>
      </c>
      <c r="Q878" s="382"/>
      <c r="R878" s="388" t="s">
        <v>100</v>
      </c>
      <c r="S878" s="381"/>
      <c r="T878" s="382"/>
      <c r="U878" s="33" t="s">
        <v>100</v>
      </c>
    </row>
    <row r="879" spans="1:21" ht="14.25" customHeight="1" x14ac:dyDescent="0.25">
      <c r="A879" s="34" t="s">
        <v>100</v>
      </c>
      <c r="B879" s="34" t="s">
        <v>100</v>
      </c>
      <c r="C879" s="387" t="s">
        <v>145</v>
      </c>
      <c r="D879" s="381"/>
      <c r="E879" s="381"/>
      <c r="F879" s="381"/>
      <c r="G879" s="381"/>
      <c r="H879" s="381"/>
      <c r="I879" s="381"/>
      <c r="J879" s="381"/>
      <c r="K879" s="381"/>
      <c r="L879" s="381"/>
      <c r="M879" s="381"/>
      <c r="N879" s="381"/>
      <c r="O879" s="382"/>
      <c r="P879" s="388" t="s">
        <v>100</v>
      </c>
      <c r="Q879" s="382"/>
      <c r="R879" s="388" t="s">
        <v>100</v>
      </c>
      <c r="S879" s="381"/>
      <c r="T879" s="382"/>
      <c r="U879" s="33" t="s">
        <v>446</v>
      </c>
    </row>
    <row r="880" spans="1:21" ht="28.7" customHeight="1" x14ac:dyDescent="0.25"/>
    <row r="881" spans="1:21" ht="14.25" customHeight="1" x14ac:dyDescent="0.25">
      <c r="A881" s="34" t="s">
        <v>100</v>
      </c>
      <c r="B881" s="34" t="s">
        <v>100</v>
      </c>
      <c r="C881" s="387" t="s">
        <v>131</v>
      </c>
      <c r="D881" s="381"/>
      <c r="E881" s="381"/>
      <c r="F881" s="381"/>
      <c r="G881" s="381"/>
      <c r="H881" s="381"/>
      <c r="I881" s="381"/>
      <c r="J881" s="381"/>
      <c r="K881" s="381"/>
      <c r="L881" s="381"/>
      <c r="M881" s="381"/>
      <c r="N881" s="381"/>
      <c r="O881" s="382"/>
      <c r="P881" s="388" t="s">
        <v>100</v>
      </c>
      <c r="Q881" s="382"/>
      <c r="R881" s="388" t="s">
        <v>100</v>
      </c>
      <c r="S881" s="381"/>
      <c r="T881" s="382"/>
      <c r="U881" s="33" t="s">
        <v>897</v>
      </c>
    </row>
    <row r="882" spans="1:21" ht="14.25" customHeight="1" x14ac:dyDescent="0.25">
      <c r="A882" s="34" t="s">
        <v>100</v>
      </c>
      <c r="B882" s="34" t="s">
        <v>100</v>
      </c>
      <c r="C882" s="387" t="s">
        <v>130</v>
      </c>
      <c r="D882" s="381"/>
      <c r="E882" s="381"/>
      <c r="F882" s="381"/>
      <c r="G882" s="381"/>
      <c r="H882" s="381"/>
      <c r="I882" s="381"/>
      <c r="J882" s="381"/>
      <c r="K882" s="381"/>
      <c r="L882" s="381"/>
      <c r="M882" s="381"/>
      <c r="N882" s="381"/>
      <c r="O882" s="382"/>
      <c r="P882" s="388" t="s">
        <v>100</v>
      </c>
      <c r="Q882" s="382"/>
      <c r="R882" s="388" t="s">
        <v>100</v>
      </c>
      <c r="S882" s="381"/>
      <c r="T882" s="382"/>
      <c r="U882" s="33" t="s">
        <v>100</v>
      </c>
    </row>
    <row r="883" spans="1:21" ht="14.25" customHeight="1" x14ac:dyDescent="0.25">
      <c r="A883" s="34" t="s">
        <v>100</v>
      </c>
      <c r="B883" s="34" t="s">
        <v>100</v>
      </c>
      <c r="C883" s="387" t="s">
        <v>132</v>
      </c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2"/>
      <c r="P883" s="388" t="s">
        <v>100</v>
      </c>
      <c r="Q883" s="382"/>
      <c r="R883" s="388" t="s">
        <v>100</v>
      </c>
      <c r="S883" s="381"/>
      <c r="T883" s="382"/>
      <c r="U883" s="33" t="s">
        <v>100</v>
      </c>
    </row>
    <row r="884" spans="1:21" ht="14.25" customHeight="1" x14ac:dyDescent="0.25">
      <c r="A884" s="34" t="s">
        <v>100</v>
      </c>
      <c r="B884" s="34" t="s">
        <v>100</v>
      </c>
      <c r="C884" s="387" t="s">
        <v>129</v>
      </c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2"/>
      <c r="P884" s="388" t="s">
        <v>100</v>
      </c>
      <c r="Q884" s="382"/>
      <c r="R884" s="388" t="s">
        <v>100</v>
      </c>
      <c r="S884" s="381"/>
      <c r="T884" s="382"/>
      <c r="U884" s="33" t="s">
        <v>896</v>
      </c>
    </row>
    <row r="885" spans="1:21" ht="14.25" customHeight="1" x14ac:dyDescent="0.25">
      <c r="A885" s="34" t="s">
        <v>100</v>
      </c>
      <c r="B885" s="34" t="s">
        <v>100</v>
      </c>
      <c r="C885" s="387" t="s">
        <v>128</v>
      </c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2"/>
      <c r="P885" s="388" t="s">
        <v>100</v>
      </c>
      <c r="Q885" s="382"/>
      <c r="R885" s="388" t="s">
        <v>100</v>
      </c>
      <c r="S885" s="381"/>
      <c r="T885" s="382"/>
      <c r="U885" s="33" t="s">
        <v>895</v>
      </c>
    </row>
    <row r="886" spans="1:21" ht="14.25" customHeight="1" x14ac:dyDescent="0.25">
      <c r="A886" s="34" t="s">
        <v>100</v>
      </c>
      <c r="B886" s="34" t="s">
        <v>100</v>
      </c>
      <c r="C886" s="387" t="s">
        <v>127</v>
      </c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2"/>
      <c r="P886" s="388" t="s">
        <v>100</v>
      </c>
      <c r="Q886" s="382"/>
      <c r="R886" s="388" t="s">
        <v>100</v>
      </c>
      <c r="S886" s="381"/>
      <c r="T886" s="382"/>
      <c r="U886" s="33" t="s">
        <v>894</v>
      </c>
    </row>
    <row r="887" spans="1:21" ht="14.25" customHeight="1" x14ac:dyDescent="0.25">
      <c r="A887" s="34" t="s">
        <v>100</v>
      </c>
      <c r="B887" s="34" t="s">
        <v>100</v>
      </c>
      <c r="C887" s="387" t="s">
        <v>126</v>
      </c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2"/>
      <c r="P887" s="388" t="s">
        <v>100</v>
      </c>
      <c r="Q887" s="382"/>
      <c r="R887" s="388" t="s">
        <v>100</v>
      </c>
      <c r="S887" s="381"/>
      <c r="T887" s="382"/>
      <c r="U887" s="33" t="s">
        <v>893</v>
      </c>
    </row>
    <row r="888" spans="1:21" ht="14.25" customHeight="1" x14ac:dyDescent="0.25">
      <c r="A888" s="34" t="s">
        <v>100</v>
      </c>
      <c r="B888" s="34" t="s">
        <v>100</v>
      </c>
      <c r="C888" s="387" t="s">
        <v>125</v>
      </c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2"/>
      <c r="P888" s="388" t="s">
        <v>100</v>
      </c>
      <c r="Q888" s="382"/>
      <c r="R888" s="388" t="s">
        <v>100</v>
      </c>
      <c r="S888" s="381"/>
      <c r="T888" s="382"/>
      <c r="U888" s="33" t="s">
        <v>892</v>
      </c>
    </row>
    <row r="889" spans="1:21" ht="14.25" customHeight="1" x14ac:dyDescent="0.25">
      <c r="A889" s="34" t="s">
        <v>100</v>
      </c>
      <c r="B889" s="34" t="s">
        <v>100</v>
      </c>
      <c r="C889" s="387" t="s">
        <v>124</v>
      </c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2"/>
      <c r="P889" s="388" t="s">
        <v>100</v>
      </c>
      <c r="Q889" s="382"/>
      <c r="R889" s="388" t="s">
        <v>100</v>
      </c>
      <c r="S889" s="381"/>
      <c r="T889" s="382"/>
      <c r="U889" s="33" t="s">
        <v>891</v>
      </c>
    </row>
    <row r="890" spans="1:21" ht="14.25" customHeight="1" x14ac:dyDescent="0.25">
      <c r="A890" s="34" t="s">
        <v>100</v>
      </c>
      <c r="B890" s="34" t="s">
        <v>100</v>
      </c>
      <c r="C890" s="387" t="s">
        <v>123</v>
      </c>
      <c r="D890" s="381"/>
      <c r="E890" s="381"/>
      <c r="F890" s="381"/>
      <c r="G890" s="381"/>
      <c r="H890" s="381"/>
      <c r="I890" s="381"/>
      <c r="J890" s="381"/>
      <c r="K890" s="381"/>
      <c r="L890" s="381"/>
      <c r="M890" s="381"/>
      <c r="N890" s="381"/>
      <c r="O890" s="382"/>
      <c r="P890" s="388" t="s">
        <v>100</v>
      </c>
      <c r="Q890" s="382"/>
      <c r="R890" s="388" t="s">
        <v>100</v>
      </c>
      <c r="S890" s="381"/>
      <c r="T890" s="382"/>
      <c r="U890" s="33" t="s">
        <v>890</v>
      </c>
    </row>
    <row r="891" spans="1:21" ht="14.25" customHeight="1" x14ac:dyDescent="0.25">
      <c r="A891" s="34" t="s">
        <v>100</v>
      </c>
      <c r="B891" s="34" t="s">
        <v>100</v>
      </c>
      <c r="C891" s="387" t="s">
        <v>122</v>
      </c>
      <c r="D891" s="381"/>
      <c r="E891" s="381"/>
      <c r="F891" s="381"/>
      <c r="G891" s="381"/>
      <c r="H891" s="381"/>
      <c r="I891" s="381"/>
      <c r="J891" s="381"/>
      <c r="K891" s="381"/>
      <c r="L891" s="381"/>
      <c r="M891" s="381"/>
      <c r="N891" s="381"/>
      <c r="O891" s="382"/>
      <c r="P891" s="388" t="s">
        <v>100</v>
      </c>
      <c r="Q891" s="382"/>
      <c r="R891" s="388" t="s">
        <v>100</v>
      </c>
      <c r="S891" s="381"/>
      <c r="T891" s="382"/>
      <c r="U891" s="33" t="s">
        <v>889</v>
      </c>
    </row>
    <row r="892" spans="1:21" ht="14.25" customHeight="1" x14ac:dyDescent="0.25">
      <c r="A892" s="34" t="s">
        <v>100</v>
      </c>
      <c r="B892" s="34" t="s">
        <v>100</v>
      </c>
      <c r="C892" s="387" t="s">
        <v>121</v>
      </c>
      <c r="D892" s="381"/>
      <c r="E892" s="381"/>
      <c r="F892" s="381"/>
      <c r="G892" s="381"/>
      <c r="H892" s="381"/>
      <c r="I892" s="381"/>
      <c r="J892" s="381"/>
      <c r="K892" s="381"/>
      <c r="L892" s="381"/>
      <c r="M892" s="381"/>
      <c r="N892" s="381"/>
      <c r="O892" s="382"/>
      <c r="P892" s="388" t="s">
        <v>100</v>
      </c>
      <c r="Q892" s="382"/>
      <c r="R892" s="388" t="s">
        <v>100</v>
      </c>
      <c r="S892" s="381"/>
      <c r="T892" s="382"/>
      <c r="U892" s="33" t="s">
        <v>888</v>
      </c>
    </row>
    <row r="893" spans="1:21" ht="14.25" customHeight="1" x14ac:dyDescent="0.25">
      <c r="A893" s="34" t="s">
        <v>100</v>
      </c>
      <c r="B893" s="34" t="s">
        <v>100</v>
      </c>
      <c r="C893" s="387" t="s">
        <v>120</v>
      </c>
      <c r="D893" s="381"/>
      <c r="E893" s="381"/>
      <c r="F893" s="381"/>
      <c r="G893" s="381"/>
      <c r="H893" s="381"/>
      <c r="I893" s="381"/>
      <c r="J893" s="381"/>
      <c r="K893" s="381"/>
      <c r="L893" s="381"/>
      <c r="M893" s="381"/>
      <c r="N893" s="381"/>
      <c r="O893" s="382"/>
      <c r="P893" s="388" t="s">
        <v>100</v>
      </c>
      <c r="Q893" s="382"/>
      <c r="R893" s="388" t="s">
        <v>100</v>
      </c>
      <c r="S893" s="381"/>
      <c r="T893" s="382"/>
      <c r="U893" s="33" t="s">
        <v>888</v>
      </c>
    </row>
    <row r="894" spans="1:21" ht="14.25" customHeight="1" x14ac:dyDescent="0.25">
      <c r="A894" s="34" t="s">
        <v>100</v>
      </c>
      <c r="B894" s="34" t="s">
        <v>100</v>
      </c>
      <c r="C894" s="387" t="s">
        <v>436</v>
      </c>
      <c r="D894" s="381"/>
      <c r="E894" s="381"/>
      <c r="F894" s="381"/>
      <c r="G894" s="381"/>
      <c r="H894" s="381"/>
      <c r="I894" s="381"/>
      <c r="J894" s="381"/>
      <c r="K894" s="381"/>
      <c r="L894" s="381"/>
      <c r="M894" s="381"/>
      <c r="N894" s="381"/>
      <c r="O894" s="382"/>
      <c r="P894" s="388" t="s">
        <v>100</v>
      </c>
      <c r="Q894" s="382"/>
      <c r="R894" s="388" t="s">
        <v>100</v>
      </c>
      <c r="S894" s="381"/>
      <c r="T894" s="382"/>
      <c r="U894" s="33" t="s">
        <v>888</v>
      </c>
    </row>
    <row r="895" spans="1:21" ht="14.25" customHeight="1" x14ac:dyDescent="0.25">
      <c r="A895" s="34" t="s">
        <v>100</v>
      </c>
      <c r="B895" s="34" t="s">
        <v>100</v>
      </c>
      <c r="C895" s="387" t="s">
        <v>118</v>
      </c>
      <c r="D895" s="381"/>
      <c r="E895" s="381"/>
      <c r="F895" s="381"/>
      <c r="G895" s="381"/>
      <c r="H895" s="381"/>
      <c r="I895" s="381"/>
      <c r="J895" s="381"/>
      <c r="K895" s="381"/>
      <c r="L895" s="381"/>
      <c r="M895" s="381"/>
      <c r="N895" s="381"/>
      <c r="O895" s="382"/>
      <c r="P895" s="388" t="s">
        <v>100</v>
      </c>
      <c r="Q895" s="382"/>
      <c r="R895" s="388" t="s">
        <v>100</v>
      </c>
      <c r="S895" s="381"/>
      <c r="T895" s="382"/>
      <c r="U895" s="33" t="s">
        <v>887</v>
      </c>
    </row>
    <row r="896" spans="1:21" ht="14.25" customHeight="1" x14ac:dyDescent="0.25">
      <c r="A896" s="34" t="s">
        <v>100</v>
      </c>
      <c r="B896" s="34" t="s">
        <v>100</v>
      </c>
      <c r="C896" s="387" t="s">
        <v>117</v>
      </c>
      <c r="D896" s="358"/>
      <c r="E896" s="358"/>
      <c r="F896" s="358"/>
      <c r="G896" s="358"/>
      <c r="H896" s="358"/>
      <c r="I896" s="358"/>
      <c r="J896" s="358"/>
      <c r="K896" s="358"/>
      <c r="L896" s="358"/>
      <c r="M896" s="358"/>
      <c r="N896" s="358"/>
      <c r="O896" s="366"/>
      <c r="P896" s="388" t="s">
        <v>100</v>
      </c>
      <c r="Q896" s="366"/>
      <c r="R896" s="388" t="s">
        <v>100</v>
      </c>
      <c r="S896" s="358"/>
      <c r="T896" s="366"/>
      <c r="U896" s="33" t="s">
        <v>886</v>
      </c>
    </row>
    <row r="897" spans="1:21" ht="21.2" customHeight="1" x14ac:dyDescent="0.25">
      <c r="A897" s="34" t="s">
        <v>100</v>
      </c>
      <c r="B897" s="34" t="s">
        <v>116</v>
      </c>
      <c r="C897" s="387" t="s">
        <v>115</v>
      </c>
      <c r="D897" s="358"/>
      <c r="E897" s="358"/>
      <c r="F897" s="358"/>
      <c r="G897" s="358"/>
      <c r="H897" s="358"/>
      <c r="I897" s="358"/>
      <c r="J897" s="358"/>
      <c r="K897" s="358"/>
      <c r="L897" s="358"/>
      <c r="M897" s="358"/>
      <c r="N897" s="358"/>
      <c r="O897" s="366"/>
      <c r="P897" s="388" t="s">
        <v>100</v>
      </c>
      <c r="Q897" s="366"/>
      <c r="R897" s="388" t="s">
        <v>114</v>
      </c>
      <c r="S897" s="358"/>
      <c r="T897" s="366"/>
      <c r="U897" s="33" t="s">
        <v>885</v>
      </c>
    </row>
    <row r="898" spans="1:21" ht="14.25" customHeight="1" x14ac:dyDescent="0.25">
      <c r="A898" s="34" t="s">
        <v>100</v>
      </c>
      <c r="B898" s="34" t="s">
        <v>100</v>
      </c>
      <c r="C898" s="387" t="s">
        <v>113</v>
      </c>
      <c r="D898" s="358"/>
      <c r="E898" s="358"/>
      <c r="F898" s="358"/>
      <c r="G898" s="358"/>
      <c r="H898" s="358"/>
      <c r="I898" s="358"/>
      <c r="J898" s="358"/>
      <c r="K898" s="358"/>
      <c r="L898" s="358"/>
      <c r="M898" s="358"/>
      <c r="N898" s="358"/>
      <c r="O898" s="366"/>
      <c r="P898" s="388" t="s">
        <v>100</v>
      </c>
      <c r="Q898" s="366"/>
      <c r="R898" s="388" t="s">
        <v>100</v>
      </c>
      <c r="S898" s="358"/>
      <c r="T898" s="366"/>
      <c r="U898" s="33" t="s">
        <v>884</v>
      </c>
    </row>
    <row r="899" spans="1:21" ht="21.2" customHeight="1" x14ac:dyDescent="0.25">
      <c r="A899" s="34" t="s">
        <v>100</v>
      </c>
      <c r="B899" s="34" t="s">
        <v>112</v>
      </c>
      <c r="C899" s="387" t="s">
        <v>111</v>
      </c>
      <c r="D899" s="358"/>
      <c r="E899" s="358"/>
      <c r="F899" s="358"/>
      <c r="G899" s="358"/>
      <c r="H899" s="358"/>
      <c r="I899" s="358"/>
      <c r="J899" s="358"/>
      <c r="K899" s="358"/>
      <c r="L899" s="358"/>
      <c r="M899" s="358"/>
      <c r="N899" s="358"/>
      <c r="O899" s="366"/>
      <c r="P899" s="388" t="s">
        <v>100</v>
      </c>
      <c r="Q899" s="366"/>
      <c r="R899" s="388" t="s">
        <v>110</v>
      </c>
      <c r="S899" s="358"/>
      <c r="T899" s="366"/>
      <c r="U899" s="33" t="s">
        <v>883</v>
      </c>
    </row>
    <row r="900" spans="1:21" ht="14.25" customHeight="1" x14ac:dyDescent="0.25">
      <c r="A900" s="34" t="s">
        <v>100</v>
      </c>
      <c r="B900" s="34" t="s">
        <v>100</v>
      </c>
      <c r="C900" s="387" t="s">
        <v>109</v>
      </c>
      <c r="D900" s="358"/>
      <c r="E900" s="358"/>
      <c r="F900" s="358"/>
      <c r="G900" s="358"/>
      <c r="H900" s="358"/>
      <c r="I900" s="358"/>
      <c r="J900" s="358"/>
      <c r="K900" s="358"/>
      <c r="L900" s="358"/>
      <c r="M900" s="358"/>
      <c r="N900" s="358"/>
      <c r="O900" s="366"/>
      <c r="P900" s="388" t="s">
        <v>100</v>
      </c>
      <c r="Q900" s="366"/>
      <c r="R900" s="388" t="s">
        <v>100</v>
      </c>
      <c r="S900" s="358"/>
      <c r="T900" s="366"/>
      <c r="U900" s="33" t="s">
        <v>882</v>
      </c>
    </row>
    <row r="901" spans="1:21" ht="14.25" customHeight="1" x14ac:dyDescent="0.25">
      <c r="A901" s="34" t="s">
        <v>100</v>
      </c>
      <c r="B901" s="34" t="s">
        <v>100</v>
      </c>
      <c r="C901" s="387" t="s">
        <v>108</v>
      </c>
      <c r="D901" s="358"/>
      <c r="E901" s="358"/>
      <c r="F901" s="358"/>
      <c r="G901" s="358"/>
      <c r="H901" s="358"/>
      <c r="I901" s="358"/>
      <c r="J901" s="358"/>
      <c r="K901" s="358"/>
      <c r="L901" s="358"/>
      <c r="M901" s="358"/>
      <c r="N901" s="358"/>
      <c r="O901" s="366"/>
      <c r="P901" s="388" t="s">
        <v>100</v>
      </c>
      <c r="Q901" s="366"/>
      <c r="R901" s="388" t="s">
        <v>100</v>
      </c>
      <c r="S901" s="358"/>
      <c r="T901" s="366"/>
      <c r="U901" s="33" t="s">
        <v>882</v>
      </c>
    </row>
    <row r="902" spans="1:21" ht="21.2" customHeight="1" x14ac:dyDescent="0.25">
      <c r="A902" s="34" t="s">
        <v>100</v>
      </c>
      <c r="B902" s="34" t="s">
        <v>107</v>
      </c>
      <c r="C902" s="387" t="s">
        <v>106</v>
      </c>
      <c r="D902" s="358"/>
      <c r="E902" s="358"/>
      <c r="F902" s="358"/>
      <c r="G902" s="358"/>
      <c r="H902" s="358"/>
      <c r="I902" s="358"/>
      <c r="J902" s="358"/>
      <c r="K902" s="358"/>
      <c r="L902" s="358"/>
      <c r="M902" s="358"/>
      <c r="N902" s="358"/>
      <c r="O902" s="366"/>
      <c r="P902" s="388" t="s">
        <v>100</v>
      </c>
      <c r="Q902" s="366"/>
      <c r="R902" s="388" t="s">
        <v>105</v>
      </c>
      <c r="S902" s="358"/>
      <c r="T902" s="366"/>
      <c r="U902" s="33" t="s">
        <v>881</v>
      </c>
    </row>
    <row r="903" spans="1:21" ht="14.25" customHeight="1" x14ac:dyDescent="0.25">
      <c r="A903" s="34" t="s">
        <v>100</v>
      </c>
      <c r="B903" s="34" t="s">
        <v>100</v>
      </c>
      <c r="C903" s="387" t="s">
        <v>104</v>
      </c>
      <c r="D903" s="358"/>
      <c r="E903" s="358"/>
      <c r="F903" s="358"/>
      <c r="G903" s="358"/>
      <c r="H903" s="358"/>
      <c r="I903" s="358"/>
      <c r="J903" s="358"/>
      <c r="K903" s="358"/>
      <c r="L903" s="358"/>
      <c r="M903" s="358"/>
      <c r="N903" s="358"/>
      <c r="O903" s="366"/>
      <c r="P903" s="388" t="s">
        <v>100</v>
      </c>
      <c r="Q903" s="366"/>
      <c r="R903" s="388" t="s">
        <v>100</v>
      </c>
      <c r="S903" s="358"/>
      <c r="T903" s="366"/>
      <c r="U903" s="33" t="s">
        <v>880</v>
      </c>
    </row>
    <row r="904" spans="1:21" ht="40.35" customHeight="1" x14ac:dyDescent="0.25"/>
    <row r="905" spans="1:21" ht="14.25" customHeight="1" x14ac:dyDescent="0.25">
      <c r="A905" s="32" t="s">
        <v>100</v>
      </c>
      <c r="B905" s="390" t="s">
        <v>103</v>
      </c>
      <c r="C905" s="339"/>
      <c r="D905" s="339"/>
      <c r="E905" s="339"/>
      <c r="F905" s="339"/>
      <c r="G905" s="339"/>
      <c r="H905" s="339"/>
      <c r="I905" s="339"/>
      <c r="J905" s="339"/>
      <c r="K905" s="390" t="s">
        <v>102</v>
      </c>
      <c r="L905" s="392"/>
      <c r="M905" s="392"/>
      <c r="N905" s="392"/>
      <c r="O905" s="392"/>
      <c r="P905" s="392"/>
      <c r="Q905" s="392"/>
      <c r="R905" s="392"/>
      <c r="S905" s="392"/>
      <c r="T905" s="392"/>
      <c r="U905" s="392"/>
    </row>
    <row r="906" spans="1:21" ht="20.45" customHeight="1" x14ac:dyDescent="0.25">
      <c r="A906" s="32" t="s">
        <v>100</v>
      </c>
      <c r="B906" s="32" t="s">
        <v>101</v>
      </c>
      <c r="C906" s="336" t="s">
        <v>100</v>
      </c>
      <c r="D906" s="393"/>
      <c r="E906" s="338" t="s">
        <v>100</v>
      </c>
      <c r="F906" s="392"/>
      <c r="G906" s="391" t="s">
        <v>99</v>
      </c>
      <c r="H906" s="392"/>
      <c r="I906" s="392"/>
      <c r="J906" s="392"/>
      <c r="K906" s="338" t="s">
        <v>101</v>
      </c>
      <c r="L906" s="392"/>
      <c r="M906" s="392"/>
      <c r="N906" s="336" t="s">
        <v>100</v>
      </c>
      <c r="O906" s="393"/>
      <c r="P906" s="393"/>
      <c r="Q906" s="338" t="s">
        <v>100</v>
      </c>
      <c r="R906" s="392"/>
      <c r="S906" s="392"/>
      <c r="T906" s="391" t="s">
        <v>99</v>
      </c>
      <c r="U906" s="392"/>
    </row>
    <row r="907" spans="1:21" ht="14.25" customHeight="1" x14ac:dyDescent="0.25"/>
  </sheetData>
  <mergeCells count="5177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M43:N43"/>
    <mergeCell ref="P43:Q43"/>
    <mergeCell ref="R43:T43"/>
    <mergeCell ref="A37:U37"/>
    <mergeCell ref="A39:U39"/>
    <mergeCell ref="C40:E40"/>
    <mergeCell ref="F40:G40"/>
    <mergeCell ref="H40:I40"/>
    <mergeCell ref="J40:K40"/>
    <mergeCell ref="M40:N40"/>
    <mergeCell ref="H44:I44"/>
    <mergeCell ref="J44:K44"/>
    <mergeCell ref="M44:N44"/>
    <mergeCell ref="P44:Q44"/>
    <mergeCell ref="C41:T41"/>
    <mergeCell ref="C42:T42"/>
    <mergeCell ref="C43:E43"/>
    <mergeCell ref="F43:G43"/>
    <mergeCell ref="H43:I43"/>
    <mergeCell ref="J43:K43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P51:Q51"/>
    <mergeCell ref="R51:T51"/>
    <mergeCell ref="C50:E50"/>
    <mergeCell ref="F50:G50"/>
    <mergeCell ref="H50:I50"/>
    <mergeCell ref="J50:K50"/>
    <mergeCell ref="M50:N50"/>
    <mergeCell ref="P50:Q50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P55:Q55"/>
    <mergeCell ref="R55:T55"/>
    <mergeCell ref="C56:T56"/>
    <mergeCell ref="C57:E57"/>
    <mergeCell ref="F57:G57"/>
    <mergeCell ref="H57:I57"/>
    <mergeCell ref="J57:K57"/>
    <mergeCell ref="M57:N57"/>
    <mergeCell ref="P57:Q57"/>
    <mergeCell ref="R57:T57"/>
    <mergeCell ref="P59:Q59"/>
    <mergeCell ref="R59:T59"/>
    <mergeCell ref="C58:E58"/>
    <mergeCell ref="F58:G58"/>
    <mergeCell ref="H58:I58"/>
    <mergeCell ref="J58:K58"/>
    <mergeCell ref="M58:N58"/>
    <mergeCell ref="P58:Q58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P63:Q63"/>
    <mergeCell ref="R63:T63"/>
    <mergeCell ref="C62:E62"/>
    <mergeCell ref="F62:G62"/>
    <mergeCell ref="H62:I62"/>
    <mergeCell ref="J62:K62"/>
    <mergeCell ref="M62:N62"/>
    <mergeCell ref="P62:Q62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C66:E66"/>
    <mergeCell ref="F66:G66"/>
    <mergeCell ref="H66:I66"/>
    <mergeCell ref="J66:K66"/>
    <mergeCell ref="M66:N66"/>
    <mergeCell ref="P66:Q66"/>
    <mergeCell ref="M69:N69"/>
    <mergeCell ref="P69:Q69"/>
    <mergeCell ref="R66:T66"/>
    <mergeCell ref="C67:E67"/>
    <mergeCell ref="F67:G67"/>
    <mergeCell ref="H67:I67"/>
    <mergeCell ref="J67:K67"/>
    <mergeCell ref="M67:N67"/>
    <mergeCell ref="P67:Q67"/>
    <mergeCell ref="R67:T67"/>
    <mergeCell ref="M73:N73"/>
    <mergeCell ref="P73:Q73"/>
    <mergeCell ref="C68:L68"/>
    <mergeCell ref="M68:O68"/>
    <mergeCell ref="P68:Q68"/>
    <mergeCell ref="R68:T68"/>
    <mergeCell ref="C69:E69"/>
    <mergeCell ref="F69:G69"/>
    <mergeCell ref="H69:I69"/>
    <mergeCell ref="J69:K69"/>
    <mergeCell ref="P74:Q74"/>
    <mergeCell ref="R74:T74"/>
    <mergeCell ref="R69:T69"/>
    <mergeCell ref="C70:T70"/>
    <mergeCell ref="C71:T71"/>
    <mergeCell ref="C72:T72"/>
    <mergeCell ref="C73:E73"/>
    <mergeCell ref="F73:G73"/>
    <mergeCell ref="H73:I73"/>
    <mergeCell ref="J73:K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5:E75"/>
    <mergeCell ref="F75:G75"/>
    <mergeCell ref="C76:E76"/>
    <mergeCell ref="F76:G76"/>
    <mergeCell ref="H76:I76"/>
    <mergeCell ref="J76:K76"/>
    <mergeCell ref="M76:N76"/>
    <mergeCell ref="P76:Q76"/>
    <mergeCell ref="R76:T76"/>
    <mergeCell ref="C81:E81"/>
    <mergeCell ref="F81:G81"/>
    <mergeCell ref="H81:I81"/>
    <mergeCell ref="J81:K81"/>
    <mergeCell ref="M81:N81"/>
    <mergeCell ref="C77:E77"/>
    <mergeCell ref="F77:G77"/>
    <mergeCell ref="H77:I77"/>
    <mergeCell ref="J77:K77"/>
    <mergeCell ref="M77:N77"/>
    <mergeCell ref="P77:Q77"/>
    <mergeCell ref="C78:E78"/>
    <mergeCell ref="F78:G78"/>
    <mergeCell ref="H78:I78"/>
    <mergeCell ref="J78:K78"/>
    <mergeCell ref="M78:N78"/>
    <mergeCell ref="P78:Q78"/>
    <mergeCell ref="R77:T77"/>
    <mergeCell ref="R78:T78"/>
    <mergeCell ref="R81:T81"/>
    <mergeCell ref="C82:L82"/>
    <mergeCell ref="M82:O82"/>
    <mergeCell ref="P82:Q82"/>
    <mergeCell ref="R82:T82"/>
    <mergeCell ref="C83:E83"/>
    <mergeCell ref="F83:G83"/>
    <mergeCell ref="H83:I83"/>
    <mergeCell ref="F79:G79"/>
    <mergeCell ref="H79:I79"/>
    <mergeCell ref="J79:K79"/>
    <mergeCell ref="M79:N79"/>
    <mergeCell ref="P79:Q79"/>
    <mergeCell ref="P87:Q87"/>
    <mergeCell ref="R87:T87"/>
    <mergeCell ref="P83:Q83"/>
    <mergeCell ref="R83:T83"/>
    <mergeCell ref="C84:T84"/>
    <mergeCell ref="C85:T85"/>
    <mergeCell ref="C86:E86"/>
    <mergeCell ref="F86:G86"/>
    <mergeCell ref="H86:I86"/>
    <mergeCell ref="J86:K86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R88:T88"/>
    <mergeCell ref="J83:K83"/>
    <mergeCell ref="M83:N83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M86:N86"/>
    <mergeCell ref="P86:Q86"/>
    <mergeCell ref="P91:Q91"/>
    <mergeCell ref="R91:T91"/>
    <mergeCell ref="C90:E90"/>
    <mergeCell ref="F90:G90"/>
    <mergeCell ref="H90:I90"/>
    <mergeCell ref="J90:K90"/>
    <mergeCell ref="M90:N90"/>
    <mergeCell ref="P90:Q90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R101:T101"/>
    <mergeCell ref="C94:E94"/>
    <mergeCell ref="F94:G94"/>
    <mergeCell ref="H94:I94"/>
    <mergeCell ref="J94:K94"/>
    <mergeCell ref="M94:N94"/>
    <mergeCell ref="P94:Q94"/>
    <mergeCell ref="R94:T94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96:T96"/>
    <mergeCell ref="C101:E101"/>
    <mergeCell ref="F101:G101"/>
    <mergeCell ref="C103:E103"/>
    <mergeCell ref="F103:G103"/>
    <mergeCell ref="H103:I103"/>
    <mergeCell ref="J103:K103"/>
    <mergeCell ref="M103:N103"/>
    <mergeCell ref="P103:Q103"/>
    <mergeCell ref="C104:E104"/>
    <mergeCell ref="F104:G104"/>
    <mergeCell ref="H104:I104"/>
    <mergeCell ref="J104:K104"/>
    <mergeCell ref="M104:N104"/>
    <mergeCell ref="P104:Q104"/>
    <mergeCell ref="C97:T97"/>
    <mergeCell ref="C98:E98"/>
    <mergeCell ref="F98:G98"/>
    <mergeCell ref="H98:I98"/>
    <mergeCell ref="J98:K98"/>
    <mergeCell ref="M98:N98"/>
    <mergeCell ref="P98:Q98"/>
    <mergeCell ref="R98:T98"/>
    <mergeCell ref="P100:Q100"/>
    <mergeCell ref="R100:T100"/>
    <mergeCell ref="C99:E99"/>
    <mergeCell ref="F99:G99"/>
    <mergeCell ref="H99:I99"/>
    <mergeCell ref="J99:K99"/>
    <mergeCell ref="M99:N99"/>
    <mergeCell ref="P99:Q99"/>
    <mergeCell ref="H101:I101"/>
    <mergeCell ref="J101:K101"/>
    <mergeCell ref="R103:T103"/>
    <mergeCell ref="R104:T104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C102:E102"/>
    <mergeCell ref="F102:G102"/>
    <mergeCell ref="H102:I102"/>
    <mergeCell ref="J102:K102"/>
    <mergeCell ref="M102:N102"/>
    <mergeCell ref="P102:Q102"/>
    <mergeCell ref="R102:T102"/>
    <mergeCell ref="C107:E107"/>
    <mergeCell ref="F107:G107"/>
    <mergeCell ref="H107:I107"/>
    <mergeCell ref="J107:K107"/>
    <mergeCell ref="M107:N107"/>
    <mergeCell ref="R107:T107"/>
    <mergeCell ref="C108:L108"/>
    <mergeCell ref="M108:O108"/>
    <mergeCell ref="P108:Q108"/>
    <mergeCell ref="R108:T108"/>
    <mergeCell ref="C109:E109"/>
    <mergeCell ref="F105:G105"/>
    <mergeCell ref="H105:I105"/>
    <mergeCell ref="J105:K105"/>
    <mergeCell ref="M105:N105"/>
    <mergeCell ref="P105:Q105"/>
    <mergeCell ref="H112:I112"/>
    <mergeCell ref="J112:K112"/>
    <mergeCell ref="M112:N112"/>
    <mergeCell ref="P112:Q112"/>
    <mergeCell ref="P109:Q109"/>
    <mergeCell ref="R109:T109"/>
    <mergeCell ref="C110:T110"/>
    <mergeCell ref="C111:E111"/>
    <mergeCell ref="F111:G111"/>
    <mergeCell ref="H111:I111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F109:G109"/>
    <mergeCell ref="H109:I109"/>
    <mergeCell ref="J109:K109"/>
    <mergeCell ref="M109:N109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J111:K111"/>
    <mergeCell ref="M111:N111"/>
    <mergeCell ref="P111:Q111"/>
    <mergeCell ref="R111:T111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C122:E122"/>
    <mergeCell ref="F122:G122"/>
    <mergeCell ref="H122:I122"/>
    <mergeCell ref="J122:K122"/>
    <mergeCell ref="M122:N122"/>
    <mergeCell ref="P122:Q122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R142:T142"/>
    <mergeCell ref="C135:E135"/>
    <mergeCell ref="F135:G135"/>
    <mergeCell ref="H135:I135"/>
    <mergeCell ref="J135:K135"/>
    <mergeCell ref="M135:N135"/>
    <mergeCell ref="P135:Q135"/>
    <mergeCell ref="R135:T135"/>
    <mergeCell ref="C136:L136"/>
    <mergeCell ref="M136:O136"/>
    <mergeCell ref="P136:Q136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42:E142"/>
    <mergeCell ref="F142:G142"/>
    <mergeCell ref="C144:E144"/>
    <mergeCell ref="F144:G144"/>
    <mergeCell ref="H144:I144"/>
    <mergeCell ref="J144:K144"/>
    <mergeCell ref="M144:N144"/>
    <mergeCell ref="P144:Q144"/>
    <mergeCell ref="C145:E145"/>
    <mergeCell ref="F145:G145"/>
    <mergeCell ref="H145:I145"/>
    <mergeCell ref="J145:K145"/>
    <mergeCell ref="M145:N145"/>
    <mergeCell ref="P145:Q145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H142:I142"/>
    <mergeCell ref="J142:K142"/>
    <mergeCell ref="R144:T144"/>
    <mergeCell ref="R145:T145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C143:E143"/>
    <mergeCell ref="F143:G143"/>
    <mergeCell ref="H143:I143"/>
    <mergeCell ref="J143:K143"/>
    <mergeCell ref="M143:N143"/>
    <mergeCell ref="P143:Q143"/>
    <mergeCell ref="R143:T143"/>
    <mergeCell ref="C148:E148"/>
    <mergeCell ref="F148:G148"/>
    <mergeCell ref="H148:I148"/>
    <mergeCell ref="J148:K148"/>
    <mergeCell ref="M148:N148"/>
    <mergeCell ref="R148:T148"/>
    <mergeCell ref="C149:L149"/>
    <mergeCell ref="M149:O149"/>
    <mergeCell ref="P149:Q149"/>
    <mergeCell ref="R149:T149"/>
    <mergeCell ref="C150:E150"/>
    <mergeCell ref="F146:G146"/>
    <mergeCell ref="H146:I146"/>
    <mergeCell ref="J146:K146"/>
    <mergeCell ref="M146:N146"/>
    <mergeCell ref="P146:Q146"/>
    <mergeCell ref="H153:I153"/>
    <mergeCell ref="J153:K153"/>
    <mergeCell ref="M153:N153"/>
    <mergeCell ref="P153:Q153"/>
    <mergeCell ref="P150:Q150"/>
    <mergeCell ref="R150:T150"/>
    <mergeCell ref="C151:T151"/>
    <mergeCell ref="C152:E152"/>
    <mergeCell ref="F152:G152"/>
    <mergeCell ref="H152:I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F150:G150"/>
    <mergeCell ref="H150:I150"/>
    <mergeCell ref="J150:K150"/>
    <mergeCell ref="M150:N150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J152:K152"/>
    <mergeCell ref="M152:N152"/>
    <mergeCell ref="P152:Q152"/>
    <mergeCell ref="R152:T152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C163:E163"/>
    <mergeCell ref="F163:G163"/>
    <mergeCell ref="H163:I163"/>
    <mergeCell ref="J163:K163"/>
    <mergeCell ref="M163:N163"/>
    <mergeCell ref="P163:Q163"/>
    <mergeCell ref="R163:T163"/>
    <mergeCell ref="C164:L164"/>
    <mergeCell ref="M164:O164"/>
    <mergeCell ref="P164:Q164"/>
    <mergeCell ref="R164:T164"/>
    <mergeCell ref="C165:E165"/>
    <mergeCell ref="F165:G165"/>
    <mergeCell ref="H165:I165"/>
    <mergeCell ref="J165:K165"/>
    <mergeCell ref="M165:N165"/>
    <mergeCell ref="H167:I167"/>
    <mergeCell ref="J167:K167"/>
    <mergeCell ref="M167:N167"/>
    <mergeCell ref="P167:Q167"/>
    <mergeCell ref="P165:Q165"/>
    <mergeCell ref="R165:T165"/>
    <mergeCell ref="C166:L166"/>
    <mergeCell ref="M166:O166"/>
    <mergeCell ref="P166:Q166"/>
    <mergeCell ref="R166:T166"/>
    <mergeCell ref="R167:T167"/>
    <mergeCell ref="C168:L168"/>
    <mergeCell ref="M168:O168"/>
    <mergeCell ref="P168:Q168"/>
    <mergeCell ref="R168:T168"/>
    <mergeCell ref="C170:O170"/>
    <mergeCell ref="P170:Q170"/>
    <mergeCell ref="R170:T170"/>
    <mergeCell ref="C167:E167"/>
    <mergeCell ref="F167:G167"/>
    <mergeCell ref="C171:O171"/>
    <mergeCell ref="P171:Q171"/>
    <mergeCell ref="R171:T171"/>
    <mergeCell ref="C172:O172"/>
    <mergeCell ref="P172:Q172"/>
    <mergeCell ref="R172:T172"/>
    <mergeCell ref="C173:O173"/>
    <mergeCell ref="P173:Q173"/>
    <mergeCell ref="R173:T173"/>
    <mergeCell ref="C174:O174"/>
    <mergeCell ref="P174:Q174"/>
    <mergeCell ref="R174:T174"/>
    <mergeCell ref="C175:O175"/>
    <mergeCell ref="P175:Q175"/>
    <mergeCell ref="R175:T175"/>
    <mergeCell ref="C176:O176"/>
    <mergeCell ref="P176:Q176"/>
    <mergeCell ref="R176:T176"/>
    <mergeCell ref="C177:O177"/>
    <mergeCell ref="P177:Q177"/>
    <mergeCell ref="R177:T177"/>
    <mergeCell ref="C178:O178"/>
    <mergeCell ref="P178:Q178"/>
    <mergeCell ref="R178:T178"/>
    <mergeCell ref="C179:O179"/>
    <mergeCell ref="P179:Q179"/>
    <mergeCell ref="R179:T179"/>
    <mergeCell ref="C180:O180"/>
    <mergeCell ref="P180:Q180"/>
    <mergeCell ref="R180:T180"/>
    <mergeCell ref="C181:O181"/>
    <mergeCell ref="P181:Q181"/>
    <mergeCell ref="R181:T181"/>
    <mergeCell ref="C182:O182"/>
    <mergeCell ref="P182:Q182"/>
    <mergeCell ref="R182:T182"/>
    <mergeCell ref="J187:K187"/>
    <mergeCell ref="M187:N187"/>
    <mergeCell ref="P187:Q187"/>
    <mergeCell ref="C183:O183"/>
    <mergeCell ref="P183:Q183"/>
    <mergeCell ref="R183:T183"/>
    <mergeCell ref="C184:O184"/>
    <mergeCell ref="P184:Q184"/>
    <mergeCell ref="R184:T184"/>
    <mergeCell ref="M189:N189"/>
    <mergeCell ref="P189:Q189"/>
    <mergeCell ref="R189:T189"/>
    <mergeCell ref="C185:O185"/>
    <mergeCell ref="P185:Q185"/>
    <mergeCell ref="R185:T185"/>
    <mergeCell ref="A186:U186"/>
    <mergeCell ref="C187:E187"/>
    <mergeCell ref="F187:G187"/>
    <mergeCell ref="H187:I187"/>
    <mergeCell ref="H190:I190"/>
    <mergeCell ref="J190:K190"/>
    <mergeCell ref="M190:N190"/>
    <mergeCell ref="P190:Q190"/>
    <mergeCell ref="R187:T187"/>
    <mergeCell ref="C188:T188"/>
    <mergeCell ref="C189:E189"/>
    <mergeCell ref="F189:G189"/>
    <mergeCell ref="H189:I189"/>
    <mergeCell ref="J189:K189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P197:Q197"/>
    <mergeCell ref="F198:G198"/>
    <mergeCell ref="H198:I198"/>
    <mergeCell ref="J198:K198"/>
    <mergeCell ref="M198:N198"/>
    <mergeCell ref="P198:Q198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R196:T196"/>
    <mergeCell ref="R197:T197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C196:E196"/>
    <mergeCell ref="F196:G196"/>
    <mergeCell ref="H196:I196"/>
    <mergeCell ref="J196:K196"/>
    <mergeCell ref="M196:N196"/>
    <mergeCell ref="P196:Q196"/>
    <mergeCell ref="C197:E197"/>
    <mergeCell ref="F197:G197"/>
    <mergeCell ref="H197:I197"/>
    <mergeCell ref="J197:K197"/>
    <mergeCell ref="M197:N197"/>
    <mergeCell ref="J204:K204"/>
    <mergeCell ref="M204:N204"/>
    <mergeCell ref="P204:Q204"/>
    <mergeCell ref="R204:T204"/>
    <mergeCell ref="R200:T200"/>
    <mergeCell ref="C201:L201"/>
    <mergeCell ref="M201:O201"/>
    <mergeCell ref="P201:Q201"/>
    <mergeCell ref="R201:T201"/>
    <mergeCell ref="C202:E202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R205:T205"/>
    <mergeCell ref="H211:I211"/>
    <mergeCell ref="J211:K211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M211:N211"/>
    <mergeCell ref="P211:Q211"/>
    <mergeCell ref="J215:K215"/>
    <mergeCell ref="M215:N215"/>
    <mergeCell ref="P212:Q212"/>
    <mergeCell ref="F213:G213"/>
    <mergeCell ref="H213:I213"/>
    <mergeCell ref="J213:K213"/>
    <mergeCell ref="M213:N213"/>
    <mergeCell ref="P213:Q213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R211:T211"/>
    <mergeCell ref="R212:T212"/>
    <mergeCell ref="C211:E211"/>
    <mergeCell ref="F211:G211"/>
    <mergeCell ref="C212:E212"/>
    <mergeCell ref="F212:G212"/>
    <mergeCell ref="H212:I212"/>
    <mergeCell ref="J212:K212"/>
    <mergeCell ref="M212:N212"/>
    <mergeCell ref="J219:K219"/>
    <mergeCell ref="M219:N219"/>
    <mergeCell ref="P219:Q219"/>
    <mergeCell ref="R219:T219"/>
    <mergeCell ref="R215:T215"/>
    <mergeCell ref="C216:L216"/>
    <mergeCell ref="M216:O216"/>
    <mergeCell ref="P216:Q216"/>
    <mergeCell ref="R216:T216"/>
    <mergeCell ref="C217:E217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7:G217"/>
    <mergeCell ref="H217:I217"/>
    <mergeCell ref="J217:K217"/>
    <mergeCell ref="M217:N217"/>
    <mergeCell ref="C215:E215"/>
    <mergeCell ref="F215:G215"/>
    <mergeCell ref="H215:I215"/>
    <mergeCell ref="H220:I220"/>
    <mergeCell ref="J220:K220"/>
    <mergeCell ref="M220:N220"/>
    <mergeCell ref="P220:Q220"/>
    <mergeCell ref="P217:Q217"/>
    <mergeCell ref="R217:T217"/>
    <mergeCell ref="C218:T218"/>
    <mergeCell ref="C219:E219"/>
    <mergeCell ref="F219:G219"/>
    <mergeCell ref="H219:I219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C242:E242"/>
    <mergeCell ref="F242:G242"/>
    <mergeCell ref="H242:I242"/>
    <mergeCell ref="J242:K242"/>
    <mergeCell ref="M242:N242"/>
    <mergeCell ref="P242:Q242"/>
    <mergeCell ref="R242:T242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C259:E259"/>
    <mergeCell ref="F259:G259"/>
    <mergeCell ref="H259:I259"/>
    <mergeCell ref="J259:K259"/>
    <mergeCell ref="M259:N259"/>
    <mergeCell ref="P259:Q259"/>
    <mergeCell ref="R259:T259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R277:T277"/>
    <mergeCell ref="C276:E276"/>
    <mergeCell ref="F276:G276"/>
    <mergeCell ref="H276:I276"/>
    <mergeCell ref="J276:K276"/>
    <mergeCell ref="M276:N276"/>
    <mergeCell ref="P276:Q276"/>
    <mergeCell ref="J279:K279"/>
    <mergeCell ref="M279:N279"/>
    <mergeCell ref="P279:Q279"/>
    <mergeCell ref="R276:T276"/>
    <mergeCell ref="C277:E277"/>
    <mergeCell ref="F277:G277"/>
    <mergeCell ref="H277:I277"/>
    <mergeCell ref="J277:K277"/>
    <mergeCell ref="M277:N277"/>
    <mergeCell ref="P277:Q277"/>
    <mergeCell ref="M281:N281"/>
    <mergeCell ref="P281:Q281"/>
    <mergeCell ref="R281:T281"/>
    <mergeCell ref="C278:L278"/>
    <mergeCell ref="M278:O278"/>
    <mergeCell ref="P278:Q278"/>
    <mergeCell ref="R278:T278"/>
    <mergeCell ref="C279:E279"/>
    <mergeCell ref="F279:G279"/>
    <mergeCell ref="H279:I279"/>
    <mergeCell ref="H282:I282"/>
    <mergeCell ref="J282:K282"/>
    <mergeCell ref="M282:N282"/>
    <mergeCell ref="P282:Q282"/>
    <mergeCell ref="R279:T279"/>
    <mergeCell ref="C280:T280"/>
    <mergeCell ref="C281:E281"/>
    <mergeCell ref="F281:G281"/>
    <mergeCell ref="H281:I281"/>
    <mergeCell ref="J281:K281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C300:E300"/>
    <mergeCell ref="F300:G300"/>
    <mergeCell ref="H300:I300"/>
    <mergeCell ref="J300:K300"/>
    <mergeCell ref="M300:N300"/>
    <mergeCell ref="P300:Q300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R314:T314"/>
    <mergeCell ref="C313:E313"/>
    <mergeCell ref="F313:G313"/>
    <mergeCell ref="H313:I313"/>
    <mergeCell ref="J313:K313"/>
    <mergeCell ref="M313:N313"/>
    <mergeCell ref="P313:Q313"/>
    <mergeCell ref="J316:K316"/>
    <mergeCell ref="M316:N316"/>
    <mergeCell ref="P316:Q316"/>
    <mergeCell ref="R313:T313"/>
    <mergeCell ref="C314:E314"/>
    <mergeCell ref="F314:G314"/>
    <mergeCell ref="H314:I314"/>
    <mergeCell ref="J314:K314"/>
    <mergeCell ref="M314:N314"/>
    <mergeCell ref="P314:Q314"/>
    <mergeCell ref="M318:N318"/>
    <mergeCell ref="P318:Q318"/>
    <mergeCell ref="R318:T318"/>
    <mergeCell ref="C315:L315"/>
    <mergeCell ref="M315:O315"/>
    <mergeCell ref="P315:Q315"/>
    <mergeCell ref="R315:T315"/>
    <mergeCell ref="C316:E316"/>
    <mergeCell ref="F316:G316"/>
    <mergeCell ref="H316:I316"/>
    <mergeCell ref="H319:I319"/>
    <mergeCell ref="J319:K319"/>
    <mergeCell ref="M319:N319"/>
    <mergeCell ref="P319:Q319"/>
    <mergeCell ref="R316:T316"/>
    <mergeCell ref="C317:T317"/>
    <mergeCell ref="C318:E318"/>
    <mergeCell ref="F318:G318"/>
    <mergeCell ref="H318:I318"/>
    <mergeCell ref="J318:K318"/>
    <mergeCell ref="R319:T319"/>
    <mergeCell ref="H325:I325"/>
    <mergeCell ref="J325:K325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M325:N325"/>
    <mergeCell ref="P325:Q325"/>
    <mergeCell ref="J329:K329"/>
    <mergeCell ref="M329:N329"/>
    <mergeCell ref="P326:Q326"/>
    <mergeCell ref="F327:G327"/>
    <mergeCell ref="H327:I327"/>
    <mergeCell ref="J327:K327"/>
    <mergeCell ref="M327:N327"/>
    <mergeCell ref="P327:Q327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R325:T325"/>
    <mergeCell ref="R326:T326"/>
    <mergeCell ref="C325:E325"/>
    <mergeCell ref="F325:G325"/>
    <mergeCell ref="C326:E326"/>
    <mergeCell ref="F326:G326"/>
    <mergeCell ref="H326:I326"/>
    <mergeCell ref="J326:K326"/>
    <mergeCell ref="M326:N326"/>
    <mergeCell ref="J333:K333"/>
    <mergeCell ref="M333:N333"/>
    <mergeCell ref="P333:Q333"/>
    <mergeCell ref="R333:T333"/>
    <mergeCell ref="R329:T329"/>
    <mergeCell ref="C330:L330"/>
    <mergeCell ref="M330:O330"/>
    <mergeCell ref="P330:Q330"/>
    <mergeCell ref="R330:T330"/>
    <mergeCell ref="C331:E331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31:G331"/>
    <mergeCell ref="H331:I331"/>
    <mergeCell ref="J331:K331"/>
    <mergeCell ref="M331:N331"/>
    <mergeCell ref="C329:E329"/>
    <mergeCell ref="F329:G329"/>
    <mergeCell ref="H329:I329"/>
    <mergeCell ref="H334:I334"/>
    <mergeCell ref="J334:K334"/>
    <mergeCell ref="M334:N334"/>
    <mergeCell ref="P334:Q334"/>
    <mergeCell ref="P331:Q331"/>
    <mergeCell ref="R331:T331"/>
    <mergeCell ref="C332:T332"/>
    <mergeCell ref="C333:E333"/>
    <mergeCell ref="F333:G333"/>
    <mergeCell ref="H333:I333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P349:Q349"/>
    <mergeCell ref="F350:G350"/>
    <mergeCell ref="H350:I350"/>
    <mergeCell ref="J350:K350"/>
    <mergeCell ref="M350:N350"/>
    <mergeCell ref="P350:Q350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R348:T348"/>
    <mergeCell ref="R349:T349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4:G354"/>
    <mergeCell ref="H354:I354"/>
    <mergeCell ref="J354:K354"/>
    <mergeCell ref="M354:N354"/>
    <mergeCell ref="C352:E352"/>
    <mergeCell ref="F352:G352"/>
    <mergeCell ref="H352:I352"/>
    <mergeCell ref="J352:K352"/>
    <mergeCell ref="M352:N352"/>
    <mergeCell ref="C348:E348"/>
    <mergeCell ref="F348:G348"/>
    <mergeCell ref="H348:I348"/>
    <mergeCell ref="J348:K348"/>
    <mergeCell ref="M348:N348"/>
    <mergeCell ref="P348:Q348"/>
    <mergeCell ref="C349:E349"/>
    <mergeCell ref="F349:G349"/>
    <mergeCell ref="H349:I349"/>
    <mergeCell ref="J349:K349"/>
    <mergeCell ref="M349:N349"/>
    <mergeCell ref="J356:K356"/>
    <mergeCell ref="M356:N356"/>
    <mergeCell ref="P356:Q356"/>
    <mergeCell ref="R356:T356"/>
    <mergeCell ref="R352:T352"/>
    <mergeCell ref="C353:L353"/>
    <mergeCell ref="M353:O353"/>
    <mergeCell ref="P353:Q353"/>
    <mergeCell ref="R353:T353"/>
    <mergeCell ref="C354:E354"/>
    <mergeCell ref="H357:I357"/>
    <mergeCell ref="J357:K357"/>
    <mergeCell ref="M357:N357"/>
    <mergeCell ref="P357:Q357"/>
    <mergeCell ref="P354:Q354"/>
    <mergeCell ref="R354:T354"/>
    <mergeCell ref="C355:T355"/>
    <mergeCell ref="C356:E356"/>
    <mergeCell ref="F356:G356"/>
    <mergeCell ref="H356:I356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R381:T381"/>
    <mergeCell ref="C381:E381"/>
    <mergeCell ref="F381:G381"/>
    <mergeCell ref="C382:E382"/>
    <mergeCell ref="F382:G382"/>
    <mergeCell ref="H382:I382"/>
    <mergeCell ref="J382:K382"/>
    <mergeCell ref="M382:N382"/>
    <mergeCell ref="P382:Q382"/>
    <mergeCell ref="R382:T382"/>
    <mergeCell ref="C387:E387"/>
    <mergeCell ref="F387:G387"/>
    <mergeCell ref="H387:I387"/>
    <mergeCell ref="J387:K387"/>
    <mergeCell ref="M387:N387"/>
    <mergeCell ref="C383:E383"/>
    <mergeCell ref="F383:G383"/>
    <mergeCell ref="H383:I383"/>
    <mergeCell ref="J383:K383"/>
    <mergeCell ref="M383:N383"/>
    <mergeCell ref="P383:Q383"/>
    <mergeCell ref="C384:E384"/>
    <mergeCell ref="F384:G384"/>
    <mergeCell ref="H384:I384"/>
    <mergeCell ref="J384:K384"/>
    <mergeCell ref="M384:N384"/>
    <mergeCell ref="P384:Q384"/>
    <mergeCell ref="R383:T383"/>
    <mergeCell ref="R384:T384"/>
    <mergeCell ref="R387:T387"/>
    <mergeCell ref="C388:L388"/>
    <mergeCell ref="M388:O388"/>
    <mergeCell ref="P388:Q388"/>
    <mergeCell ref="R388:T388"/>
    <mergeCell ref="C389:E389"/>
    <mergeCell ref="F385:G385"/>
    <mergeCell ref="H385:I385"/>
    <mergeCell ref="J385:K385"/>
    <mergeCell ref="M385:N385"/>
    <mergeCell ref="P385:Q385"/>
    <mergeCell ref="H392:I392"/>
    <mergeCell ref="J392:K392"/>
    <mergeCell ref="M392:N392"/>
    <mergeCell ref="P392:Q392"/>
    <mergeCell ref="P389:Q389"/>
    <mergeCell ref="R389:T389"/>
    <mergeCell ref="C390:T390"/>
    <mergeCell ref="C391:E391"/>
    <mergeCell ref="F391:G391"/>
    <mergeCell ref="H391:I391"/>
    <mergeCell ref="R392:T392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F389:G389"/>
    <mergeCell ref="H389:I389"/>
    <mergeCell ref="J389:K389"/>
    <mergeCell ref="M389:N389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J391:K391"/>
    <mergeCell ref="M391:N391"/>
    <mergeCell ref="P391:Q391"/>
    <mergeCell ref="R391:T391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C406:L406"/>
    <mergeCell ref="M406:O406"/>
    <mergeCell ref="P406:Q406"/>
    <mergeCell ref="R406:T406"/>
    <mergeCell ref="C408:O408"/>
    <mergeCell ref="P408:Q408"/>
    <mergeCell ref="R408:T408"/>
    <mergeCell ref="C409:O409"/>
    <mergeCell ref="P409:Q409"/>
    <mergeCell ref="R409:T409"/>
    <mergeCell ref="C410:O410"/>
    <mergeCell ref="P410:Q410"/>
    <mergeCell ref="R410:T410"/>
    <mergeCell ref="C411:O411"/>
    <mergeCell ref="P411:Q411"/>
    <mergeCell ref="R411:T411"/>
    <mergeCell ref="C412:O412"/>
    <mergeCell ref="P412:Q412"/>
    <mergeCell ref="R412:T412"/>
    <mergeCell ref="C413:O413"/>
    <mergeCell ref="P413:Q413"/>
    <mergeCell ref="R413:T413"/>
    <mergeCell ref="C414:O414"/>
    <mergeCell ref="P414:Q414"/>
    <mergeCell ref="R414:T414"/>
    <mergeCell ref="C415:O415"/>
    <mergeCell ref="P415:Q415"/>
    <mergeCell ref="R415:T415"/>
    <mergeCell ref="C416:O416"/>
    <mergeCell ref="P416:Q416"/>
    <mergeCell ref="R416:T416"/>
    <mergeCell ref="C417:O417"/>
    <mergeCell ref="P417:Q417"/>
    <mergeCell ref="R417:T417"/>
    <mergeCell ref="C418:O418"/>
    <mergeCell ref="P418:Q418"/>
    <mergeCell ref="R418:T418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H423:I423"/>
    <mergeCell ref="J423:K423"/>
    <mergeCell ref="M423:N423"/>
    <mergeCell ref="P423:Q423"/>
    <mergeCell ref="A421:U421"/>
    <mergeCell ref="C422:E422"/>
    <mergeCell ref="F422:G422"/>
    <mergeCell ref="H422:I422"/>
    <mergeCell ref="J422:K422"/>
    <mergeCell ref="M422:N422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C433:L433"/>
    <mergeCell ref="M433:O433"/>
    <mergeCell ref="P433:Q433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C444:E444"/>
    <mergeCell ref="F444:G444"/>
    <mergeCell ref="H444:I444"/>
    <mergeCell ref="J444:K444"/>
    <mergeCell ref="M444:N444"/>
    <mergeCell ref="P444:Q444"/>
    <mergeCell ref="R444:T444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C447:E447"/>
    <mergeCell ref="F447:G447"/>
    <mergeCell ref="H447:I447"/>
    <mergeCell ref="J447:K447"/>
    <mergeCell ref="M447:N447"/>
    <mergeCell ref="P447:Q447"/>
    <mergeCell ref="H448:I448"/>
    <mergeCell ref="J448:K448"/>
    <mergeCell ref="M448:N448"/>
    <mergeCell ref="P448:Q448"/>
    <mergeCell ref="P446:Q446"/>
    <mergeCell ref="R446:T446"/>
    <mergeCell ref="R447:T447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R456:T456"/>
    <mergeCell ref="C456:E456"/>
    <mergeCell ref="F456:G456"/>
    <mergeCell ref="C457:L457"/>
    <mergeCell ref="M457:O457"/>
    <mergeCell ref="P457:Q457"/>
    <mergeCell ref="R457:T457"/>
    <mergeCell ref="C459:O459"/>
    <mergeCell ref="P459:Q459"/>
    <mergeCell ref="R459:T459"/>
    <mergeCell ref="C460:O460"/>
    <mergeCell ref="P460:Q460"/>
    <mergeCell ref="R460:T460"/>
    <mergeCell ref="C461:O461"/>
    <mergeCell ref="P461:Q461"/>
    <mergeCell ref="R461:T461"/>
    <mergeCell ref="C462:O462"/>
    <mergeCell ref="P462:Q462"/>
    <mergeCell ref="R462:T462"/>
    <mergeCell ref="C463:O463"/>
    <mergeCell ref="P463:Q463"/>
    <mergeCell ref="R463:T463"/>
    <mergeCell ref="C464:O464"/>
    <mergeCell ref="P464:Q464"/>
    <mergeCell ref="R464:T464"/>
    <mergeCell ref="C465:O465"/>
    <mergeCell ref="P465:Q465"/>
    <mergeCell ref="R465:T465"/>
    <mergeCell ref="C466:O466"/>
    <mergeCell ref="P466:Q466"/>
    <mergeCell ref="R466:T466"/>
    <mergeCell ref="C467:O467"/>
    <mergeCell ref="P467:Q467"/>
    <mergeCell ref="R467:T467"/>
    <mergeCell ref="C468:O468"/>
    <mergeCell ref="P468:Q468"/>
    <mergeCell ref="R468:T468"/>
    <mergeCell ref="A470:U470"/>
    <mergeCell ref="A472:U472"/>
    <mergeCell ref="C473:E473"/>
    <mergeCell ref="F473:G473"/>
    <mergeCell ref="H473:I473"/>
    <mergeCell ref="J473:K473"/>
    <mergeCell ref="M473:N473"/>
    <mergeCell ref="P473:Q473"/>
    <mergeCell ref="R473:T473"/>
    <mergeCell ref="C474:T474"/>
    <mergeCell ref="C475:T475"/>
    <mergeCell ref="C476:E476"/>
    <mergeCell ref="F476:G476"/>
    <mergeCell ref="H476:I476"/>
    <mergeCell ref="J476:K476"/>
    <mergeCell ref="M476:N476"/>
    <mergeCell ref="P476:Q476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C486:E486"/>
    <mergeCell ref="F486:G486"/>
    <mergeCell ref="H486:I486"/>
    <mergeCell ref="J486:K486"/>
    <mergeCell ref="M486:N486"/>
    <mergeCell ref="P486:Q486"/>
    <mergeCell ref="R486:T486"/>
    <mergeCell ref="C487:L487"/>
    <mergeCell ref="M487:O487"/>
    <mergeCell ref="P487:Q487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9:T489"/>
    <mergeCell ref="C490:E490"/>
    <mergeCell ref="F490:G490"/>
    <mergeCell ref="H490:I490"/>
    <mergeCell ref="J490:K490"/>
    <mergeCell ref="M490:N490"/>
    <mergeCell ref="P490:Q490"/>
    <mergeCell ref="R490:T490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C499:E499"/>
    <mergeCell ref="F499:G499"/>
    <mergeCell ref="H499:I499"/>
    <mergeCell ref="J499:K499"/>
    <mergeCell ref="M499:N499"/>
    <mergeCell ref="P499:Q499"/>
    <mergeCell ref="M502:N502"/>
    <mergeCell ref="P502:Q50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P507:Q507"/>
    <mergeCell ref="R507:T507"/>
    <mergeCell ref="R502:T502"/>
    <mergeCell ref="C503:T503"/>
    <mergeCell ref="C504:T504"/>
    <mergeCell ref="C505:T505"/>
    <mergeCell ref="C506:E506"/>
    <mergeCell ref="F506:G506"/>
    <mergeCell ref="H506:I506"/>
    <mergeCell ref="J506:K506"/>
    <mergeCell ref="H512:I512"/>
    <mergeCell ref="J512:K512"/>
    <mergeCell ref="M512:N512"/>
    <mergeCell ref="P512:Q512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M506:N506"/>
    <mergeCell ref="P506:Q506"/>
    <mergeCell ref="R510:T510"/>
    <mergeCell ref="R511:T511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R514:T514"/>
    <mergeCell ref="C514:E514"/>
    <mergeCell ref="F514:G514"/>
    <mergeCell ref="H514:I514"/>
    <mergeCell ref="J514:K514"/>
    <mergeCell ref="M514:N514"/>
    <mergeCell ref="C510:E510"/>
    <mergeCell ref="F510:G510"/>
    <mergeCell ref="H510:I510"/>
    <mergeCell ref="J510:K510"/>
    <mergeCell ref="M510:N510"/>
    <mergeCell ref="P510:Q510"/>
    <mergeCell ref="C511:E511"/>
    <mergeCell ref="F511:G511"/>
    <mergeCell ref="H511:I511"/>
    <mergeCell ref="J511:K511"/>
    <mergeCell ref="M511:N511"/>
    <mergeCell ref="P511:Q511"/>
    <mergeCell ref="F512:G512"/>
    <mergeCell ref="R515:T515"/>
    <mergeCell ref="C516:E516"/>
    <mergeCell ref="F516:G516"/>
    <mergeCell ref="H516:I516"/>
    <mergeCell ref="P520:Q520"/>
    <mergeCell ref="R520:T520"/>
    <mergeCell ref="P516:Q516"/>
    <mergeCell ref="R516:T516"/>
    <mergeCell ref="C517:T517"/>
    <mergeCell ref="C518:T518"/>
    <mergeCell ref="C519:E519"/>
    <mergeCell ref="F519:G519"/>
    <mergeCell ref="H519:I519"/>
    <mergeCell ref="J519:K519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R521:T521"/>
    <mergeCell ref="J516:K516"/>
    <mergeCell ref="M516:N516"/>
    <mergeCell ref="C515:L515"/>
    <mergeCell ref="M515:O515"/>
    <mergeCell ref="P515:Q515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M519:N519"/>
    <mergeCell ref="P519:Q519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C527:E527"/>
    <mergeCell ref="F527:G527"/>
    <mergeCell ref="H527:I527"/>
    <mergeCell ref="J527:K527"/>
    <mergeCell ref="M527:N527"/>
    <mergeCell ref="P527:Q527"/>
    <mergeCell ref="R527:T527"/>
    <mergeCell ref="C528:L528"/>
    <mergeCell ref="M528:O528"/>
    <mergeCell ref="P528:Q528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R536:T536"/>
    <mergeCell ref="R537:T537"/>
    <mergeCell ref="C536:E536"/>
    <mergeCell ref="F536:G536"/>
    <mergeCell ref="H536:I536"/>
    <mergeCell ref="J536:K536"/>
    <mergeCell ref="M536:N536"/>
    <mergeCell ref="C530:T530"/>
    <mergeCell ref="C531:E531"/>
    <mergeCell ref="F531:G531"/>
    <mergeCell ref="H531:I531"/>
    <mergeCell ref="J531:K531"/>
    <mergeCell ref="M531:N531"/>
    <mergeCell ref="P531:Q531"/>
    <mergeCell ref="R531:T531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P537:Q537"/>
    <mergeCell ref="P536:Q536"/>
    <mergeCell ref="C537:E537"/>
    <mergeCell ref="F537:G537"/>
    <mergeCell ref="H537:I537"/>
    <mergeCell ref="J537:K537"/>
    <mergeCell ref="M537:N537"/>
    <mergeCell ref="H534:I534"/>
    <mergeCell ref="J534:K534"/>
    <mergeCell ref="M534:N534"/>
    <mergeCell ref="P534:Q534"/>
    <mergeCell ref="R532:T532"/>
    <mergeCell ref="C533:E533"/>
    <mergeCell ref="F533:G533"/>
    <mergeCell ref="H533:I533"/>
    <mergeCell ref="J533:K533"/>
    <mergeCell ref="M533:N533"/>
    <mergeCell ref="R534:T534"/>
    <mergeCell ref="C535:E535"/>
    <mergeCell ref="F535:G535"/>
    <mergeCell ref="H535:I535"/>
    <mergeCell ref="J535:K535"/>
    <mergeCell ref="M535:N535"/>
    <mergeCell ref="P535:Q535"/>
    <mergeCell ref="R535:T535"/>
    <mergeCell ref="C534:E534"/>
    <mergeCell ref="F534:G534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42:G542"/>
    <mergeCell ref="H542:I542"/>
    <mergeCell ref="J542:K542"/>
    <mergeCell ref="M542:N542"/>
    <mergeCell ref="C540:E540"/>
    <mergeCell ref="F540:G540"/>
    <mergeCell ref="H540:I540"/>
    <mergeCell ref="J540:K540"/>
    <mergeCell ref="M540:N540"/>
    <mergeCell ref="F538:G538"/>
    <mergeCell ref="H538:I538"/>
    <mergeCell ref="J538:K538"/>
    <mergeCell ref="M538:N538"/>
    <mergeCell ref="P538:Q538"/>
    <mergeCell ref="J544:K544"/>
    <mergeCell ref="M544:N544"/>
    <mergeCell ref="P544:Q544"/>
    <mergeCell ref="R544:T544"/>
    <mergeCell ref="R540:T540"/>
    <mergeCell ref="C541:L541"/>
    <mergeCell ref="M541:O541"/>
    <mergeCell ref="P541:Q541"/>
    <mergeCell ref="R541:T541"/>
    <mergeCell ref="C542:E542"/>
    <mergeCell ref="H545:I545"/>
    <mergeCell ref="J545:K545"/>
    <mergeCell ref="M545:N545"/>
    <mergeCell ref="P545:Q545"/>
    <mergeCell ref="P542:Q542"/>
    <mergeCell ref="R542:T542"/>
    <mergeCell ref="C543:T543"/>
    <mergeCell ref="C544:E544"/>
    <mergeCell ref="F544:G544"/>
    <mergeCell ref="H544:I544"/>
    <mergeCell ref="R545:T545"/>
    <mergeCell ref="P540:Q540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C555:E555"/>
    <mergeCell ref="F555:G555"/>
    <mergeCell ref="H555:I555"/>
    <mergeCell ref="J555:K555"/>
    <mergeCell ref="M555:N555"/>
    <mergeCell ref="P555:Q555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8:T558"/>
    <mergeCell ref="C559:E559"/>
    <mergeCell ref="F559:G559"/>
    <mergeCell ref="H559:I559"/>
    <mergeCell ref="J559:K559"/>
    <mergeCell ref="M559:N559"/>
    <mergeCell ref="P559:Q559"/>
    <mergeCell ref="R559:T559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C568:E568"/>
    <mergeCell ref="F568:G568"/>
    <mergeCell ref="H568:I568"/>
    <mergeCell ref="J568:K568"/>
    <mergeCell ref="M568:N568"/>
    <mergeCell ref="P568:Q568"/>
    <mergeCell ref="R568:T568"/>
    <mergeCell ref="C569:L569"/>
    <mergeCell ref="M569:O569"/>
    <mergeCell ref="P569:Q569"/>
    <mergeCell ref="R569:T569"/>
    <mergeCell ref="H577:I577"/>
    <mergeCell ref="J577:K577"/>
    <mergeCell ref="C570:E570"/>
    <mergeCell ref="F570:G570"/>
    <mergeCell ref="H570:I570"/>
    <mergeCell ref="J570:K570"/>
    <mergeCell ref="M570:N570"/>
    <mergeCell ref="P570:Q570"/>
    <mergeCell ref="R570:T570"/>
    <mergeCell ref="C571:T571"/>
    <mergeCell ref="C572:E572"/>
    <mergeCell ref="F572:G572"/>
    <mergeCell ref="H572:I572"/>
    <mergeCell ref="J572:K572"/>
    <mergeCell ref="M572:N572"/>
    <mergeCell ref="P572:Q572"/>
    <mergeCell ref="R572:T572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M577:N577"/>
    <mergeCell ref="P577:Q577"/>
    <mergeCell ref="J581:K581"/>
    <mergeCell ref="M581:N581"/>
    <mergeCell ref="P578:Q578"/>
    <mergeCell ref="F579:G579"/>
    <mergeCell ref="H579:I579"/>
    <mergeCell ref="J579:K579"/>
    <mergeCell ref="M579:N579"/>
    <mergeCell ref="P579:Q579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R577:T577"/>
    <mergeCell ref="R578:T578"/>
    <mergeCell ref="C577:E577"/>
    <mergeCell ref="F577:G577"/>
    <mergeCell ref="C578:E578"/>
    <mergeCell ref="F578:G578"/>
    <mergeCell ref="H578:I578"/>
    <mergeCell ref="J578:K578"/>
    <mergeCell ref="M578:N578"/>
    <mergeCell ref="J585:K585"/>
    <mergeCell ref="M585:N585"/>
    <mergeCell ref="P585:Q585"/>
    <mergeCell ref="R585:T585"/>
    <mergeCell ref="R581:T581"/>
    <mergeCell ref="C582:L582"/>
    <mergeCell ref="M582:O582"/>
    <mergeCell ref="P582:Q582"/>
    <mergeCell ref="R582:T582"/>
    <mergeCell ref="C583:E583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83:G583"/>
    <mergeCell ref="H583:I583"/>
    <mergeCell ref="J583:K583"/>
    <mergeCell ref="M583:N583"/>
    <mergeCell ref="C581:E581"/>
    <mergeCell ref="F581:G581"/>
    <mergeCell ref="H581:I581"/>
    <mergeCell ref="H586:I586"/>
    <mergeCell ref="J586:K586"/>
    <mergeCell ref="M586:N586"/>
    <mergeCell ref="P586:Q586"/>
    <mergeCell ref="P583:Q583"/>
    <mergeCell ref="R583:T583"/>
    <mergeCell ref="C584:T584"/>
    <mergeCell ref="C585:E585"/>
    <mergeCell ref="F585:G585"/>
    <mergeCell ref="H585:I585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C596:E596"/>
    <mergeCell ref="F596:G596"/>
    <mergeCell ref="H596:I596"/>
    <mergeCell ref="J596:K596"/>
    <mergeCell ref="M596:N596"/>
    <mergeCell ref="P596:Q596"/>
    <mergeCell ref="R596:T596"/>
    <mergeCell ref="C597:L597"/>
    <mergeCell ref="M597:O597"/>
    <mergeCell ref="P597:Q597"/>
    <mergeCell ref="R597:T597"/>
    <mergeCell ref="C598:E598"/>
    <mergeCell ref="F598:G598"/>
    <mergeCell ref="H598:I598"/>
    <mergeCell ref="J598:K598"/>
    <mergeCell ref="M598:N598"/>
    <mergeCell ref="H600:I600"/>
    <mergeCell ref="J600:K600"/>
    <mergeCell ref="M600:N600"/>
    <mergeCell ref="P600:Q600"/>
    <mergeCell ref="P598:Q598"/>
    <mergeCell ref="R598:T598"/>
    <mergeCell ref="C599:L599"/>
    <mergeCell ref="M599:O599"/>
    <mergeCell ref="P599:Q599"/>
    <mergeCell ref="R599:T599"/>
    <mergeCell ref="R600:T600"/>
    <mergeCell ref="C601:L601"/>
    <mergeCell ref="M601:O601"/>
    <mergeCell ref="P601:Q601"/>
    <mergeCell ref="R601:T601"/>
    <mergeCell ref="C603:O603"/>
    <mergeCell ref="P603:Q603"/>
    <mergeCell ref="R603:T603"/>
    <mergeCell ref="C600:E600"/>
    <mergeCell ref="F600:G600"/>
    <mergeCell ref="C604:O604"/>
    <mergeCell ref="P604:Q604"/>
    <mergeCell ref="R604:T604"/>
    <mergeCell ref="C605:O605"/>
    <mergeCell ref="P605:Q605"/>
    <mergeCell ref="R605:T605"/>
    <mergeCell ref="C606:O606"/>
    <mergeCell ref="P606:Q606"/>
    <mergeCell ref="R606:T606"/>
    <mergeCell ref="C607:O607"/>
    <mergeCell ref="P607:Q607"/>
    <mergeCell ref="R607:T607"/>
    <mergeCell ref="C608:O608"/>
    <mergeCell ref="P608:Q608"/>
    <mergeCell ref="R608:T608"/>
    <mergeCell ref="C609:O609"/>
    <mergeCell ref="P609:Q609"/>
    <mergeCell ref="R609:T609"/>
    <mergeCell ref="C610:O610"/>
    <mergeCell ref="P610:Q610"/>
    <mergeCell ref="R610:T610"/>
    <mergeCell ref="C611:O611"/>
    <mergeCell ref="P611:Q611"/>
    <mergeCell ref="R611:T611"/>
    <mergeCell ref="C612:O612"/>
    <mergeCell ref="P612:Q612"/>
    <mergeCell ref="R612:T612"/>
    <mergeCell ref="C613:O613"/>
    <mergeCell ref="P613:Q613"/>
    <mergeCell ref="R613:T613"/>
    <mergeCell ref="C614:O614"/>
    <mergeCell ref="P614:Q614"/>
    <mergeCell ref="R614:T614"/>
    <mergeCell ref="C615:O615"/>
    <mergeCell ref="P615:Q615"/>
    <mergeCell ref="R615:T615"/>
    <mergeCell ref="J620:K620"/>
    <mergeCell ref="M620:N620"/>
    <mergeCell ref="P620:Q620"/>
    <mergeCell ref="C616:O616"/>
    <mergeCell ref="P616:Q616"/>
    <mergeCell ref="R616:T616"/>
    <mergeCell ref="C617:O617"/>
    <mergeCell ref="P617:Q617"/>
    <mergeCell ref="R617:T617"/>
    <mergeCell ref="M622:N622"/>
    <mergeCell ref="P622:Q622"/>
    <mergeCell ref="R622:T622"/>
    <mergeCell ref="C618:O618"/>
    <mergeCell ref="P618:Q618"/>
    <mergeCell ref="R618:T618"/>
    <mergeCell ref="A619:U619"/>
    <mergeCell ref="C620:E620"/>
    <mergeCell ref="F620:G620"/>
    <mergeCell ref="H620:I620"/>
    <mergeCell ref="R627:T627"/>
    <mergeCell ref="H623:I623"/>
    <mergeCell ref="J623:K623"/>
    <mergeCell ref="M623:N623"/>
    <mergeCell ref="P623:Q623"/>
    <mergeCell ref="R620:T620"/>
    <mergeCell ref="C621:T621"/>
    <mergeCell ref="C622:E622"/>
    <mergeCell ref="F622:G622"/>
    <mergeCell ref="H622:I622"/>
    <mergeCell ref="J622:K622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C627:E627"/>
    <mergeCell ref="F627:G627"/>
    <mergeCell ref="C629:E629"/>
    <mergeCell ref="F629:G629"/>
    <mergeCell ref="H629:I629"/>
    <mergeCell ref="J629:K629"/>
    <mergeCell ref="M629:N629"/>
    <mergeCell ref="P629:Q629"/>
    <mergeCell ref="C630:E630"/>
    <mergeCell ref="F630:G630"/>
    <mergeCell ref="H630:I630"/>
    <mergeCell ref="J630:K630"/>
    <mergeCell ref="M630:N630"/>
    <mergeCell ref="P630:Q630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R629:T629"/>
    <mergeCell ref="R630:T630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C628:E628"/>
    <mergeCell ref="F628:G628"/>
    <mergeCell ref="H628:I628"/>
    <mergeCell ref="J628:K628"/>
    <mergeCell ref="M628:N628"/>
    <mergeCell ref="P628:Q628"/>
    <mergeCell ref="R628:T628"/>
    <mergeCell ref="C633:E633"/>
    <mergeCell ref="F633:G633"/>
    <mergeCell ref="H633:I633"/>
    <mergeCell ref="J633:K633"/>
    <mergeCell ref="M633:N633"/>
    <mergeCell ref="J637:K637"/>
    <mergeCell ref="M637:N637"/>
    <mergeCell ref="P637:Q637"/>
    <mergeCell ref="R637:T637"/>
    <mergeCell ref="R633:T633"/>
    <mergeCell ref="C634:L634"/>
    <mergeCell ref="M634:O634"/>
    <mergeCell ref="P634:Q634"/>
    <mergeCell ref="R634:T634"/>
    <mergeCell ref="C635:E635"/>
    <mergeCell ref="F631:G631"/>
    <mergeCell ref="H631:I631"/>
    <mergeCell ref="J631:K631"/>
    <mergeCell ref="M631:N631"/>
    <mergeCell ref="P631:Q631"/>
    <mergeCell ref="R642:T642"/>
    <mergeCell ref="H638:I638"/>
    <mergeCell ref="J638:K638"/>
    <mergeCell ref="M638:N638"/>
    <mergeCell ref="P638:Q638"/>
    <mergeCell ref="P635:Q635"/>
    <mergeCell ref="R635:T635"/>
    <mergeCell ref="C636:T636"/>
    <mergeCell ref="C637:E637"/>
    <mergeCell ref="F637:G637"/>
    <mergeCell ref="H637:I637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F635:G635"/>
    <mergeCell ref="H635:I635"/>
    <mergeCell ref="J635:K635"/>
    <mergeCell ref="M635:N635"/>
    <mergeCell ref="C642:E642"/>
    <mergeCell ref="F642:G642"/>
    <mergeCell ref="C644:E644"/>
    <mergeCell ref="F644:G644"/>
    <mergeCell ref="H644:I644"/>
    <mergeCell ref="J644:K644"/>
    <mergeCell ref="M644:N644"/>
    <mergeCell ref="P644:Q644"/>
    <mergeCell ref="C645:E645"/>
    <mergeCell ref="F645:G645"/>
    <mergeCell ref="H645:I645"/>
    <mergeCell ref="J645:K645"/>
    <mergeCell ref="M645:N645"/>
    <mergeCell ref="P645:Q645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R644:T644"/>
    <mergeCell ref="R645:T645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C643:E643"/>
    <mergeCell ref="F643:G643"/>
    <mergeCell ref="H643:I643"/>
    <mergeCell ref="J643:K643"/>
    <mergeCell ref="M643:N643"/>
    <mergeCell ref="P643:Q643"/>
    <mergeCell ref="R643:T643"/>
    <mergeCell ref="C648:E648"/>
    <mergeCell ref="F648:G648"/>
    <mergeCell ref="H648:I648"/>
    <mergeCell ref="J648:K648"/>
    <mergeCell ref="M648:N648"/>
    <mergeCell ref="R648:T648"/>
    <mergeCell ref="C649:L649"/>
    <mergeCell ref="M649:O649"/>
    <mergeCell ref="P649:Q649"/>
    <mergeCell ref="R649:T649"/>
    <mergeCell ref="C650:E650"/>
    <mergeCell ref="F646:G646"/>
    <mergeCell ref="H646:I646"/>
    <mergeCell ref="J646:K646"/>
    <mergeCell ref="M646:N646"/>
    <mergeCell ref="P646:Q646"/>
    <mergeCell ref="H653:I653"/>
    <mergeCell ref="J653:K653"/>
    <mergeCell ref="M653:N653"/>
    <mergeCell ref="P653:Q653"/>
    <mergeCell ref="P650:Q650"/>
    <mergeCell ref="R650:T650"/>
    <mergeCell ref="C651:T651"/>
    <mergeCell ref="C652:E652"/>
    <mergeCell ref="F652:G652"/>
    <mergeCell ref="H652:I652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F650:G650"/>
    <mergeCell ref="H650:I650"/>
    <mergeCell ref="J650:K650"/>
    <mergeCell ref="M650:N650"/>
    <mergeCell ref="P656:Q656"/>
    <mergeCell ref="R656:T656"/>
    <mergeCell ref="C655:E655"/>
    <mergeCell ref="F655:G655"/>
    <mergeCell ref="H655:I655"/>
    <mergeCell ref="J655:K655"/>
    <mergeCell ref="M655:N655"/>
    <mergeCell ref="P655:Q655"/>
    <mergeCell ref="J652:K652"/>
    <mergeCell ref="M652:N652"/>
    <mergeCell ref="P652:Q652"/>
    <mergeCell ref="R652:T652"/>
    <mergeCell ref="H657:I657"/>
    <mergeCell ref="J657:K657"/>
    <mergeCell ref="M657:N657"/>
    <mergeCell ref="P657:Q657"/>
    <mergeCell ref="R655:T655"/>
    <mergeCell ref="C656:E656"/>
    <mergeCell ref="F656:G656"/>
    <mergeCell ref="H656:I656"/>
    <mergeCell ref="J656:K656"/>
    <mergeCell ref="M656:N656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7:E657"/>
    <mergeCell ref="F657:G657"/>
    <mergeCell ref="P660:Q660"/>
    <mergeCell ref="R660:T660"/>
    <mergeCell ref="C659:E659"/>
    <mergeCell ref="F659:G659"/>
    <mergeCell ref="H659:I659"/>
    <mergeCell ref="J659:K659"/>
    <mergeCell ref="M659:N659"/>
    <mergeCell ref="P659:Q659"/>
    <mergeCell ref="H661:I661"/>
    <mergeCell ref="J661:K661"/>
    <mergeCell ref="M661:N661"/>
    <mergeCell ref="P661:Q661"/>
    <mergeCell ref="R659:T659"/>
    <mergeCell ref="C660:E660"/>
    <mergeCell ref="F660:G660"/>
    <mergeCell ref="H660:I660"/>
    <mergeCell ref="J660:K660"/>
    <mergeCell ref="M660:N660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1:E661"/>
    <mergeCell ref="F661:G661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C675:E675"/>
    <mergeCell ref="F675:G675"/>
    <mergeCell ref="H675:I675"/>
    <mergeCell ref="J675:K675"/>
    <mergeCell ref="M675:N675"/>
    <mergeCell ref="P675:Q675"/>
    <mergeCell ref="R675:T675"/>
    <mergeCell ref="C676:L676"/>
    <mergeCell ref="M676:O676"/>
    <mergeCell ref="P676:Q676"/>
    <mergeCell ref="R676:T676"/>
    <mergeCell ref="C677:E677"/>
    <mergeCell ref="F677:G677"/>
    <mergeCell ref="H677:I677"/>
    <mergeCell ref="J677:K677"/>
    <mergeCell ref="M677:N677"/>
    <mergeCell ref="P677:Q677"/>
    <mergeCell ref="R677:T677"/>
    <mergeCell ref="C678:T678"/>
    <mergeCell ref="C679:E679"/>
    <mergeCell ref="F679:G679"/>
    <mergeCell ref="H679:I679"/>
    <mergeCell ref="J679:K679"/>
    <mergeCell ref="M679:N679"/>
    <mergeCell ref="P679:Q679"/>
    <mergeCell ref="R679:T679"/>
    <mergeCell ref="P681:Q681"/>
    <mergeCell ref="R681:T681"/>
    <mergeCell ref="C680:E680"/>
    <mergeCell ref="F680:G680"/>
    <mergeCell ref="H680:I680"/>
    <mergeCell ref="J680:K680"/>
    <mergeCell ref="M680:N680"/>
    <mergeCell ref="P680:Q680"/>
    <mergeCell ref="H682:I682"/>
    <mergeCell ref="J682:K682"/>
    <mergeCell ref="M682:N682"/>
    <mergeCell ref="P682:Q682"/>
    <mergeCell ref="R680:T680"/>
    <mergeCell ref="C681:E681"/>
    <mergeCell ref="F681:G681"/>
    <mergeCell ref="H681:I681"/>
    <mergeCell ref="J681:K681"/>
    <mergeCell ref="M681:N681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C692:E692"/>
    <mergeCell ref="F692:G692"/>
    <mergeCell ref="H692:I692"/>
    <mergeCell ref="J692:K692"/>
    <mergeCell ref="M692:N692"/>
    <mergeCell ref="P692:Q692"/>
    <mergeCell ref="R692:T692"/>
    <mergeCell ref="C693:L693"/>
    <mergeCell ref="M693:O693"/>
    <mergeCell ref="P693:Q693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5:T695"/>
    <mergeCell ref="C696:E696"/>
    <mergeCell ref="F696:G696"/>
    <mergeCell ref="H696:I696"/>
    <mergeCell ref="J696:K696"/>
    <mergeCell ref="M696:N696"/>
    <mergeCell ref="P696:Q696"/>
    <mergeCell ref="R696:T696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H699:I699"/>
    <mergeCell ref="J699:K699"/>
    <mergeCell ref="M699:N699"/>
    <mergeCell ref="P699:Q699"/>
    <mergeCell ref="R697:T697"/>
    <mergeCell ref="C698:E698"/>
    <mergeCell ref="F698:G698"/>
    <mergeCell ref="H698:I698"/>
    <mergeCell ref="J698:K698"/>
    <mergeCell ref="M698:N698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R710:T710"/>
    <mergeCell ref="C709:E709"/>
    <mergeCell ref="F709:G709"/>
    <mergeCell ref="H709:I709"/>
    <mergeCell ref="J709:K709"/>
    <mergeCell ref="M709:N709"/>
    <mergeCell ref="P709:Q709"/>
    <mergeCell ref="J712:K712"/>
    <mergeCell ref="M712:N712"/>
    <mergeCell ref="P712:Q712"/>
    <mergeCell ref="R709:T709"/>
    <mergeCell ref="C710:E710"/>
    <mergeCell ref="F710:G710"/>
    <mergeCell ref="H710:I710"/>
    <mergeCell ref="J710:K710"/>
    <mergeCell ref="M710:N710"/>
    <mergeCell ref="P710:Q710"/>
    <mergeCell ref="M714:N714"/>
    <mergeCell ref="P714:Q714"/>
    <mergeCell ref="R714:T714"/>
    <mergeCell ref="C711:L711"/>
    <mergeCell ref="M711:O711"/>
    <mergeCell ref="P711:Q711"/>
    <mergeCell ref="R711:T711"/>
    <mergeCell ref="C712:E712"/>
    <mergeCell ref="F712:G712"/>
    <mergeCell ref="H712:I712"/>
    <mergeCell ref="H715:I715"/>
    <mergeCell ref="J715:K715"/>
    <mergeCell ref="M715:N715"/>
    <mergeCell ref="P715:Q715"/>
    <mergeCell ref="R712:T712"/>
    <mergeCell ref="C713:T713"/>
    <mergeCell ref="C714:E714"/>
    <mergeCell ref="F714:G714"/>
    <mergeCell ref="H714:I714"/>
    <mergeCell ref="J714:K714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C733:E733"/>
    <mergeCell ref="F733:G733"/>
    <mergeCell ref="H733:I733"/>
    <mergeCell ref="J733:K733"/>
    <mergeCell ref="M733:N733"/>
    <mergeCell ref="P733:Q733"/>
    <mergeCell ref="R733:T733"/>
    <mergeCell ref="C734:L734"/>
    <mergeCell ref="M734:O734"/>
    <mergeCell ref="P734:Q734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6:T736"/>
    <mergeCell ref="C737:E737"/>
    <mergeCell ref="F737:G737"/>
    <mergeCell ref="H737:I737"/>
    <mergeCell ref="J737:K737"/>
    <mergeCell ref="M737:N737"/>
    <mergeCell ref="P737:Q737"/>
    <mergeCell ref="R737:T737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R747:T747"/>
    <mergeCell ref="C746:E746"/>
    <mergeCell ref="F746:G746"/>
    <mergeCell ref="H746:I746"/>
    <mergeCell ref="J746:K746"/>
    <mergeCell ref="M746:N746"/>
    <mergeCell ref="P746:Q746"/>
    <mergeCell ref="J749:K749"/>
    <mergeCell ref="M749:N749"/>
    <mergeCell ref="P749:Q749"/>
    <mergeCell ref="R746:T746"/>
    <mergeCell ref="C747:E747"/>
    <mergeCell ref="F747:G747"/>
    <mergeCell ref="H747:I747"/>
    <mergeCell ref="J747:K747"/>
    <mergeCell ref="M747:N747"/>
    <mergeCell ref="P747:Q747"/>
    <mergeCell ref="M751:N751"/>
    <mergeCell ref="P751:Q751"/>
    <mergeCell ref="R751:T751"/>
    <mergeCell ref="C748:L748"/>
    <mergeCell ref="M748:O748"/>
    <mergeCell ref="P748:Q748"/>
    <mergeCell ref="R748:T748"/>
    <mergeCell ref="C749:E749"/>
    <mergeCell ref="F749:G749"/>
    <mergeCell ref="H749:I749"/>
    <mergeCell ref="H752:I752"/>
    <mergeCell ref="J752:K752"/>
    <mergeCell ref="M752:N752"/>
    <mergeCell ref="P752:Q752"/>
    <mergeCell ref="R749:T749"/>
    <mergeCell ref="C750:T750"/>
    <mergeCell ref="C751:E751"/>
    <mergeCell ref="F751:G751"/>
    <mergeCell ref="H751:I751"/>
    <mergeCell ref="J751:K751"/>
    <mergeCell ref="R752:T752"/>
    <mergeCell ref="H758:I758"/>
    <mergeCell ref="J758:K758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M758:N758"/>
    <mergeCell ref="P758:Q758"/>
    <mergeCell ref="J762:K762"/>
    <mergeCell ref="M762:N762"/>
    <mergeCell ref="P759:Q759"/>
    <mergeCell ref="F760:G760"/>
    <mergeCell ref="H760:I760"/>
    <mergeCell ref="J760:K760"/>
    <mergeCell ref="M760:N760"/>
    <mergeCell ref="P760:Q760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R758:T758"/>
    <mergeCell ref="R759:T759"/>
    <mergeCell ref="C758:E758"/>
    <mergeCell ref="F758:G758"/>
    <mergeCell ref="C759:E759"/>
    <mergeCell ref="F759:G759"/>
    <mergeCell ref="H759:I759"/>
    <mergeCell ref="J759:K759"/>
    <mergeCell ref="M759:N759"/>
    <mergeCell ref="J766:K766"/>
    <mergeCell ref="M766:N766"/>
    <mergeCell ref="P766:Q766"/>
    <mergeCell ref="R766:T766"/>
    <mergeCell ref="R762:T762"/>
    <mergeCell ref="C763:L763"/>
    <mergeCell ref="M763:O763"/>
    <mergeCell ref="P763:Q763"/>
    <mergeCell ref="R763:T763"/>
    <mergeCell ref="C764:E764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4:G764"/>
    <mergeCell ref="H764:I764"/>
    <mergeCell ref="J764:K764"/>
    <mergeCell ref="M764:N764"/>
    <mergeCell ref="C762:E762"/>
    <mergeCell ref="F762:G762"/>
    <mergeCell ref="H762:I762"/>
    <mergeCell ref="H767:I767"/>
    <mergeCell ref="J767:K767"/>
    <mergeCell ref="M767:N767"/>
    <mergeCell ref="P767:Q767"/>
    <mergeCell ref="P764:Q764"/>
    <mergeCell ref="R764:T764"/>
    <mergeCell ref="C765:T765"/>
    <mergeCell ref="C766:E766"/>
    <mergeCell ref="F766:G766"/>
    <mergeCell ref="H766:I766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C785:E785"/>
    <mergeCell ref="F785:G785"/>
    <mergeCell ref="H785:I785"/>
    <mergeCell ref="J785:K785"/>
    <mergeCell ref="M785:N785"/>
    <mergeCell ref="P785:Q785"/>
    <mergeCell ref="R785:T785"/>
    <mergeCell ref="C786:L786"/>
    <mergeCell ref="M786:O786"/>
    <mergeCell ref="P786:Q786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R794:T794"/>
    <mergeCell ref="R795:T795"/>
    <mergeCell ref="C794:E794"/>
    <mergeCell ref="F794:G794"/>
    <mergeCell ref="H794:I794"/>
    <mergeCell ref="J794:K794"/>
    <mergeCell ref="M794:N794"/>
    <mergeCell ref="C788:T788"/>
    <mergeCell ref="C789:E789"/>
    <mergeCell ref="F789:G789"/>
    <mergeCell ref="H789:I789"/>
    <mergeCell ref="J789:K789"/>
    <mergeCell ref="M789:N789"/>
    <mergeCell ref="P789:Q789"/>
    <mergeCell ref="R789:T789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P795:Q795"/>
    <mergeCell ref="P794:Q794"/>
    <mergeCell ref="C795:E795"/>
    <mergeCell ref="F795:G795"/>
    <mergeCell ref="H795:I795"/>
    <mergeCell ref="J795:K795"/>
    <mergeCell ref="M795:N795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800:G800"/>
    <mergeCell ref="H800:I800"/>
    <mergeCell ref="J800:K800"/>
    <mergeCell ref="M800:N800"/>
    <mergeCell ref="C798:E798"/>
    <mergeCell ref="F798:G798"/>
    <mergeCell ref="H798:I798"/>
    <mergeCell ref="J798:K798"/>
    <mergeCell ref="M798:N798"/>
    <mergeCell ref="F796:G796"/>
    <mergeCell ref="H796:I796"/>
    <mergeCell ref="J796:K796"/>
    <mergeCell ref="M796:N796"/>
    <mergeCell ref="P796:Q796"/>
    <mergeCell ref="J802:K802"/>
    <mergeCell ref="M802:N802"/>
    <mergeCell ref="P802:Q802"/>
    <mergeCell ref="R802:T802"/>
    <mergeCell ref="R798:T798"/>
    <mergeCell ref="C799:L799"/>
    <mergeCell ref="M799:O799"/>
    <mergeCell ref="P799:Q799"/>
    <mergeCell ref="R799:T799"/>
    <mergeCell ref="C800:E800"/>
    <mergeCell ref="H803:I803"/>
    <mergeCell ref="J803:K803"/>
    <mergeCell ref="M803:N803"/>
    <mergeCell ref="P803:Q803"/>
    <mergeCell ref="P800:Q800"/>
    <mergeCell ref="R800:T800"/>
    <mergeCell ref="C801:T801"/>
    <mergeCell ref="C802:E802"/>
    <mergeCell ref="F802:G802"/>
    <mergeCell ref="H802:I802"/>
    <mergeCell ref="R803:T803"/>
    <mergeCell ref="P798:Q798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H807:I807"/>
    <mergeCell ref="J807:K807"/>
    <mergeCell ref="M807:N807"/>
    <mergeCell ref="P807:Q807"/>
    <mergeCell ref="R805:T805"/>
    <mergeCell ref="C806:E806"/>
    <mergeCell ref="F806:G806"/>
    <mergeCell ref="H806:I806"/>
    <mergeCell ref="J806:K806"/>
    <mergeCell ref="M806:N806"/>
    <mergeCell ref="R807:T807"/>
    <mergeCell ref="C808:E808"/>
    <mergeCell ref="F808:G808"/>
    <mergeCell ref="H808:I808"/>
    <mergeCell ref="J808:K808"/>
    <mergeCell ref="M808:N808"/>
    <mergeCell ref="P808:Q808"/>
    <mergeCell ref="R808:T808"/>
    <mergeCell ref="C807:E807"/>
    <mergeCell ref="F807:G807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C817:L817"/>
    <mergeCell ref="M817:O817"/>
    <mergeCell ref="P817:Q817"/>
    <mergeCell ref="R817:T817"/>
    <mergeCell ref="C819:O819"/>
    <mergeCell ref="P819:Q819"/>
    <mergeCell ref="R819:T819"/>
    <mergeCell ref="C820:O820"/>
    <mergeCell ref="P820:Q820"/>
    <mergeCell ref="R820:T820"/>
    <mergeCell ref="C821:O821"/>
    <mergeCell ref="P821:Q821"/>
    <mergeCell ref="R821:T821"/>
    <mergeCell ref="C822:O822"/>
    <mergeCell ref="P822:Q822"/>
    <mergeCell ref="R822:T822"/>
    <mergeCell ref="C823:O823"/>
    <mergeCell ref="P823:Q823"/>
    <mergeCell ref="R823:T823"/>
    <mergeCell ref="C824:O824"/>
    <mergeCell ref="P824:Q824"/>
    <mergeCell ref="R824:T824"/>
    <mergeCell ref="C825:O825"/>
    <mergeCell ref="P825:Q825"/>
    <mergeCell ref="R825:T825"/>
    <mergeCell ref="C826:O826"/>
    <mergeCell ref="P826:Q826"/>
    <mergeCell ref="R826:T826"/>
    <mergeCell ref="C827:O827"/>
    <mergeCell ref="P827:Q827"/>
    <mergeCell ref="R827:T827"/>
    <mergeCell ref="C828:O828"/>
    <mergeCell ref="P828:Q828"/>
    <mergeCell ref="R828:T828"/>
    <mergeCell ref="C829:O829"/>
    <mergeCell ref="P829:Q829"/>
    <mergeCell ref="R829:T829"/>
    <mergeCell ref="P833:Q833"/>
    <mergeCell ref="R833:T833"/>
    <mergeCell ref="C830:O830"/>
    <mergeCell ref="P830:Q830"/>
    <mergeCell ref="R830:T830"/>
    <mergeCell ref="C831:O831"/>
    <mergeCell ref="P831:Q831"/>
    <mergeCell ref="R831:T831"/>
    <mergeCell ref="H834:I834"/>
    <mergeCell ref="J834:K834"/>
    <mergeCell ref="M834:N834"/>
    <mergeCell ref="P834:Q834"/>
    <mergeCell ref="A832:U832"/>
    <mergeCell ref="C833:E833"/>
    <mergeCell ref="F833:G833"/>
    <mergeCell ref="H833:I833"/>
    <mergeCell ref="J833:K833"/>
    <mergeCell ref="M833:N833"/>
    <mergeCell ref="R834:T834"/>
    <mergeCell ref="C835:E835"/>
    <mergeCell ref="F835:G835"/>
    <mergeCell ref="H835:I835"/>
    <mergeCell ref="J835:K835"/>
    <mergeCell ref="M835:N835"/>
    <mergeCell ref="P835:Q835"/>
    <mergeCell ref="R835:T835"/>
    <mergeCell ref="C834:E834"/>
    <mergeCell ref="F834:G834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C855:E855"/>
    <mergeCell ref="F855:G855"/>
    <mergeCell ref="H855:I855"/>
    <mergeCell ref="J855:K855"/>
    <mergeCell ref="M855:N855"/>
    <mergeCell ref="P855:Q855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8:E858"/>
    <mergeCell ref="F858:G858"/>
    <mergeCell ref="H858:I858"/>
    <mergeCell ref="J858:K858"/>
    <mergeCell ref="M858:N858"/>
    <mergeCell ref="P858:Q858"/>
    <mergeCell ref="H859:I859"/>
    <mergeCell ref="J859:K859"/>
    <mergeCell ref="M859:N859"/>
    <mergeCell ref="P859:Q859"/>
    <mergeCell ref="P857:Q857"/>
    <mergeCell ref="R857:T857"/>
    <mergeCell ref="R858:T858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H863:I863"/>
    <mergeCell ref="J863:K863"/>
    <mergeCell ref="M863:N863"/>
    <mergeCell ref="P863:Q863"/>
    <mergeCell ref="R861:T861"/>
    <mergeCell ref="C862:E862"/>
    <mergeCell ref="F862:G862"/>
    <mergeCell ref="H862:I862"/>
    <mergeCell ref="J862:K862"/>
    <mergeCell ref="M862:N862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R867:T867"/>
    <mergeCell ref="C867:E867"/>
    <mergeCell ref="F867:G867"/>
    <mergeCell ref="C868:L868"/>
    <mergeCell ref="M868:O868"/>
    <mergeCell ref="P868:Q868"/>
    <mergeCell ref="R868:T868"/>
    <mergeCell ref="C870:O870"/>
    <mergeCell ref="P870:Q870"/>
    <mergeCell ref="R870:T870"/>
    <mergeCell ref="C871:O871"/>
    <mergeCell ref="P871:Q871"/>
    <mergeCell ref="R871:T871"/>
    <mergeCell ref="C872:O872"/>
    <mergeCell ref="P872:Q872"/>
    <mergeCell ref="R872:T872"/>
    <mergeCell ref="C873:O873"/>
    <mergeCell ref="P873:Q873"/>
    <mergeCell ref="R873:T873"/>
    <mergeCell ref="C874:O874"/>
    <mergeCell ref="P874:Q874"/>
    <mergeCell ref="R874:T874"/>
    <mergeCell ref="C875:O875"/>
    <mergeCell ref="P875:Q875"/>
    <mergeCell ref="R875:T875"/>
    <mergeCell ref="C876:O876"/>
    <mergeCell ref="P876:Q876"/>
    <mergeCell ref="R876:T876"/>
    <mergeCell ref="C877:O877"/>
    <mergeCell ref="P877:Q877"/>
    <mergeCell ref="R877:T877"/>
    <mergeCell ref="C878:O878"/>
    <mergeCell ref="P878:Q878"/>
    <mergeCell ref="R878:T878"/>
    <mergeCell ref="C879:O879"/>
    <mergeCell ref="P879:Q879"/>
    <mergeCell ref="R879:T879"/>
    <mergeCell ref="C881:O881"/>
    <mergeCell ref="P881:Q881"/>
    <mergeCell ref="R881:T881"/>
    <mergeCell ref="C882:O882"/>
    <mergeCell ref="P882:Q882"/>
    <mergeCell ref="R882:T882"/>
    <mergeCell ref="C883:O883"/>
    <mergeCell ref="P883:Q883"/>
    <mergeCell ref="R883:T883"/>
    <mergeCell ref="C884:O884"/>
    <mergeCell ref="P884:Q884"/>
    <mergeCell ref="R884:T884"/>
    <mergeCell ref="C885:O885"/>
    <mergeCell ref="P885:Q885"/>
    <mergeCell ref="R885:T885"/>
    <mergeCell ref="C886:O886"/>
    <mergeCell ref="P886:Q886"/>
    <mergeCell ref="R886:T886"/>
    <mergeCell ref="C887:O887"/>
    <mergeCell ref="P887:Q887"/>
    <mergeCell ref="R887:T887"/>
    <mergeCell ref="C888:O888"/>
    <mergeCell ref="P888:Q888"/>
    <mergeCell ref="R888:T888"/>
    <mergeCell ref="C889:O889"/>
    <mergeCell ref="P889:Q889"/>
    <mergeCell ref="R889:T889"/>
    <mergeCell ref="C890:O890"/>
    <mergeCell ref="P890:Q890"/>
    <mergeCell ref="R890:T890"/>
    <mergeCell ref="C891:O891"/>
    <mergeCell ref="P891:Q891"/>
    <mergeCell ref="R891:T891"/>
    <mergeCell ref="C892:O892"/>
    <mergeCell ref="P892:Q892"/>
    <mergeCell ref="R892:T892"/>
    <mergeCell ref="C893:O893"/>
    <mergeCell ref="P893:Q893"/>
    <mergeCell ref="R893:T893"/>
    <mergeCell ref="C894:O894"/>
    <mergeCell ref="P894:Q894"/>
    <mergeCell ref="R894:T894"/>
    <mergeCell ref="C895:O895"/>
    <mergeCell ref="P895:Q895"/>
    <mergeCell ref="R895:T895"/>
    <mergeCell ref="C896:O896"/>
    <mergeCell ref="P896:Q896"/>
    <mergeCell ref="R896:T896"/>
    <mergeCell ref="C897:O897"/>
    <mergeCell ref="P897:Q897"/>
    <mergeCell ref="R897:T897"/>
    <mergeCell ref="C898:O898"/>
    <mergeCell ref="P898:Q898"/>
    <mergeCell ref="R898:T898"/>
    <mergeCell ref="C899:O899"/>
    <mergeCell ref="P899:Q899"/>
    <mergeCell ref="R899:T899"/>
    <mergeCell ref="C900:O900"/>
    <mergeCell ref="P900:Q900"/>
    <mergeCell ref="R900:T900"/>
    <mergeCell ref="C901:O901"/>
    <mergeCell ref="P901:Q901"/>
    <mergeCell ref="R901:T901"/>
    <mergeCell ref="C902:O902"/>
    <mergeCell ref="P902:Q902"/>
    <mergeCell ref="R902:T902"/>
    <mergeCell ref="C903:O903"/>
    <mergeCell ref="P903:Q903"/>
    <mergeCell ref="R903:T903"/>
    <mergeCell ref="B905:J905"/>
    <mergeCell ref="K905:U905"/>
    <mergeCell ref="C906:D906"/>
    <mergeCell ref="E906:F906"/>
    <mergeCell ref="G906:J906"/>
    <mergeCell ref="K906:M906"/>
    <mergeCell ref="N906:P906"/>
    <mergeCell ref="Q906:S906"/>
    <mergeCell ref="T906:U90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&amp;R02-01-09 Стр. &amp;P</oddFooter>
  </headerFooter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49D88-49B5-404A-98B8-5017783FA81F}">
  <sheetPr codeName="Лист13"/>
  <dimension ref="A1:U326"/>
  <sheetViews>
    <sheetView zoomScale="74" zoomScaleNormal="74" workbookViewId="0">
      <selection activeCell="K25" sqref="K25"/>
    </sheetView>
  </sheetViews>
  <sheetFormatPr defaultRowHeight="15" x14ac:dyDescent="0.25"/>
  <cols>
    <col min="1" max="1" width="5.42578125" style="149" customWidth="1"/>
    <col min="2" max="2" width="14.85546875" style="149" customWidth="1"/>
    <col min="3" max="3" width="19.5703125" style="149" customWidth="1"/>
    <col min="4" max="4" width="1.7109375" style="149" customWidth="1"/>
    <col min="5" max="5" width="6.42578125" style="149" customWidth="1"/>
    <col min="6" max="6" width="3.140625" style="149" customWidth="1"/>
    <col min="7" max="7" width="6.42578125" style="149" customWidth="1"/>
    <col min="8" max="8" width="2.140625" style="149" customWidth="1"/>
    <col min="9" max="9" width="7.28515625" style="149" customWidth="1"/>
    <col min="10" max="10" width="3" style="149" customWidth="1"/>
    <col min="11" max="11" width="7.28515625" style="149" customWidth="1"/>
    <col min="12" max="12" width="10.140625" style="149" customWidth="1"/>
    <col min="13" max="13" width="3" style="149" customWidth="1"/>
    <col min="14" max="14" width="8.7109375" style="149" customWidth="1"/>
    <col min="15" max="15" width="10.28515625" style="149" customWidth="1"/>
    <col min="16" max="16" width="3" style="149" customWidth="1"/>
    <col min="17" max="17" width="7.42578125" style="149" customWidth="1"/>
    <col min="18" max="18" width="2.140625" style="149" customWidth="1"/>
    <col min="19" max="19" width="1.7109375" style="149" customWidth="1"/>
    <col min="20" max="20" width="8.7109375" style="149" customWidth="1"/>
    <col min="21" max="21" width="11.140625" style="149" customWidth="1"/>
    <col min="22" max="16384" width="9.140625" style="149"/>
  </cols>
  <sheetData>
    <row r="1" spans="1:21" ht="14.25" customHeight="1" x14ac:dyDescent="0.25">
      <c r="A1" s="154" t="s">
        <v>100</v>
      </c>
      <c r="B1" s="344" t="s">
        <v>424</v>
      </c>
      <c r="C1" s="339"/>
      <c r="D1" s="339"/>
      <c r="E1" s="339"/>
      <c r="F1" s="339"/>
      <c r="G1" s="339"/>
      <c r="H1" s="345" t="s">
        <v>1056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1" ht="3.95" customHeight="1" x14ac:dyDescent="0.25">
      <c r="B2" s="339"/>
      <c r="C2" s="339"/>
      <c r="D2" s="339"/>
      <c r="E2" s="339"/>
      <c r="F2" s="339"/>
      <c r="G2" s="339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21" ht="14.25" customHeight="1" x14ac:dyDescent="0.25"/>
    <row r="4" spans="1:21" ht="29.85" customHeight="1" x14ac:dyDescent="0.25">
      <c r="A4" s="154" t="s">
        <v>100</v>
      </c>
      <c r="B4" s="346" t="s">
        <v>422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38" t="s">
        <v>421</v>
      </c>
      <c r="Q4" s="339"/>
      <c r="R4" s="339"/>
      <c r="S4" s="339"/>
      <c r="T4" s="339"/>
      <c r="U4" s="339"/>
    </row>
    <row r="5" spans="1:21" ht="18.2" customHeight="1" x14ac:dyDescent="0.25">
      <c r="A5" s="154" t="s">
        <v>100</v>
      </c>
      <c r="M5" s="338" t="s">
        <v>100</v>
      </c>
      <c r="N5" s="339"/>
      <c r="O5" s="339"/>
      <c r="P5" s="338" t="s">
        <v>420</v>
      </c>
      <c r="Q5" s="339"/>
      <c r="R5" s="339"/>
      <c r="S5" s="339"/>
      <c r="T5" s="339"/>
      <c r="U5" s="339"/>
    </row>
    <row r="6" spans="1:21" ht="14.25" customHeight="1" x14ac:dyDescent="0.25"/>
    <row r="7" spans="1:21" ht="18.2" customHeight="1" x14ac:dyDescent="0.25">
      <c r="A7" s="154" t="s">
        <v>100</v>
      </c>
      <c r="M7" s="336" t="s">
        <v>100</v>
      </c>
      <c r="N7" s="337"/>
      <c r="O7" s="337"/>
      <c r="P7" s="338" t="s">
        <v>419</v>
      </c>
      <c r="Q7" s="339"/>
      <c r="R7" s="339"/>
      <c r="S7" s="339"/>
      <c r="T7" s="339"/>
      <c r="U7" s="339"/>
    </row>
    <row r="8" spans="1:21" ht="14.25" customHeight="1" x14ac:dyDescent="0.25">
      <c r="A8" s="50" t="s">
        <v>100</v>
      </c>
      <c r="M8" s="340" t="s">
        <v>418</v>
      </c>
      <c r="N8" s="339"/>
      <c r="O8" s="339"/>
      <c r="P8" s="339"/>
      <c r="Q8" s="339"/>
      <c r="R8" s="339"/>
      <c r="S8" s="339"/>
      <c r="T8" s="339"/>
      <c r="U8" s="339"/>
    </row>
    <row r="9" spans="1:21" ht="14.25" customHeight="1" x14ac:dyDescent="0.25"/>
    <row r="10" spans="1:21" ht="32.1" customHeight="1" x14ac:dyDescent="0.25">
      <c r="A10" s="341" t="s">
        <v>417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1.45" customHeight="1" x14ac:dyDescent="0.25">
      <c r="A11" s="342" t="s">
        <v>7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ht="14.25" customHeight="1" x14ac:dyDescent="0.25"/>
    <row r="13" spans="1:21" ht="32.1" customHeight="1" x14ac:dyDescent="0.25">
      <c r="A13" s="341" t="s">
        <v>417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1" ht="11.45" customHeight="1" x14ac:dyDescent="0.25">
      <c r="A14" s="342" t="s">
        <v>416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</row>
    <row r="15" spans="1:21" ht="42.95" customHeight="1" x14ac:dyDescent="0.25">
      <c r="A15" s="354" t="s">
        <v>2426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</row>
    <row r="16" spans="1:21" ht="28.5" customHeight="1" x14ac:dyDescent="0.25">
      <c r="A16" s="355" t="s">
        <v>2425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</row>
    <row r="17" spans="1:21" ht="14.25" customHeight="1" x14ac:dyDescent="0.25">
      <c r="A17" s="342" t="s">
        <v>415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4.25" customHeight="1" x14ac:dyDescent="0.25"/>
    <row r="19" spans="1:21" ht="14.25" customHeight="1" x14ac:dyDescent="0.25">
      <c r="A19" s="152" t="s">
        <v>100</v>
      </c>
      <c r="B19" s="152" t="s">
        <v>414</v>
      </c>
      <c r="C19" s="355" t="s">
        <v>413</v>
      </c>
      <c r="D19" s="337"/>
      <c r="E19" s="337"/>
      <c r="F19" s="337"/>
      <c r="G19" s="337"/>
      <c r="H19" s="337"/>
      <c r="I19" s="337"/>
      <c r="J19" s="337"/>
      <c r="K19" s="337"/>
      <c r="L19" s="153" t="s">
        <v>412</v>
      </c>
      <c r="M19" s="356" t="s">
        <v>100</v>
      </c>
      <c r="N19" s="339"/>
      <c r="O19" s="339"/>
      <c r="P19" s="339"/>
      <c r="Q19" s="339"/>
      <c r="R19" s="339"/>
      <c r="S19" s="339"/>
      <c r="T19" s="339"/>
      <c r="U19" s="339"/>
    </row>
    <row r="20" spans="1:21" ht="14.25" customHeight="1" x14ac:dyDescent="0.25"/>
    <row r="21" spans="1:21" ht="14.25" customHeight="1" x14ac:dyDescent="0.25">
      <c r="A21" s="152" t="s">
        <v>100</v>
      </c>
      <c r="B21" s="151" t="s">
        <v>411</v>
      </c>
      <c r="C21" s="352" t="s">
        <v>2424</v>
      </c>
      <c r="D21" s="337"/>
      <c r="E21" s="337"/>
      <c r="F21" s="337"/>
      <c r="G21" s="337"/>
      <c r="H21" s="337"/>
      <c r="I21" s="337"/>
      <c r="J21" s="337"/>
      <c r="K21" s="337"/>
      <c r="L21" s="350" t="s">
        <v>100</v>
      </c>
      <c r="M21" s="339"/>
      <c r="N21" s="339"/>
      <c r="O21" s="339"/>
      <c r="P21" s="339"/>
      <c r="Q21" s="339"/>
      <c r="R21" s="339"/>
      <c r="S21" s="339"/>
      <c r="T21" s="339"/>
      <c r="U21" s="339"/>
    </row>
    <row r="22" spans="1:21" ht="14.25" customHeight="1" x14ac:dyDescent="0.25">
      <c r="A22" s="350" t="s">
        <v>100</v>
      </c>
      <c r="B22" s="339"/>
      <c r="C22" s="353" t="s">
        <v>409</v>
      </c>
      <c r="D22" s="343"/>
      <c r="E22" s="343"/>
      <c r="F22" s="343"/>
      <c r="G22" s="343"/>
      <c r="H22" s="343"/>
      <c r="I22" s="343"/>
      <c r="J22" s="343"/>
      <c r="K22" s="343"/>
      <c r="L22" s="350" t="s">
        <v>100</v>
      </c>
      <c r="M22" s="339"/>
      <c r="N22" s="339"/>
      <c r="O22" s="339"/>
      <c r="P22" s="339"/>
      <c r="Q22" s="339"/>
      <c r="R22" s="339"/>
      <c r="S22" s="339"/>
      <c r="T22" s="339"/>
      <c r="U22" s="339"/>
    </row>
    <row r="23" spans="1:21" ht="14.25" customHeight="1" x14ac:dyDescent="0.25"/>
    <row r="24" spans="1:21" ht="14.25" customHeight="1" x14ac:dyDescent="0.25">
      <c r="A24" s="152" t="s">
        <v>100</v>
      </c>
      <c r="B24" s="348" t="s">
        <v>408</v>
      </c>
      <c r="C24" s="339"/>
      <c r="D24" s="352" t="s">
        <v>407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</row>
    <row r="25" spans="1:21" ht="14.25" customHeight="1" x14ac:dyDescent="0.25"/>
    <row r="26" spans="1:21" ht="19.7" customHeight="1" x14ac:dyDescent="0.25">
      <c r="A26" s="152" t="s">
        <v>100</v>
      </c>
      <c r="B26" s="348" t="s">
        <v>406</v>
      </c>
      <c r="C26" s="339"/>
      <c r="D26" s="349" t="str">
        <f>U322</f>
        <v>7847759,20</v>
      </c>
      <c r="E26" s="337"/>
      <c r="F26" s="337"/>
      <c r="G26" s="337"/>
      <c r="H26" s="337"/>
      <c r="I26" s="348" t="s">
        <v>405</v>
      </c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</row>
    <row r="27" spans="1:21" ht="19.7" customHeight="1" x14ac:dyDescent="0.25">
      <c r="A27" s="348" t="s">
        <v>100</v>
      </c>
      <c r="B27" s="339"/>
      <c r="C27" s="348" t="s">
        <v>404</v>
      </c>
      <c r="D27" s="339"/>
      <c r="E27" s="339"/>
      <c r="F27" s="339"/>
      <c r="G27" s="339"/>
      <c r="H27" s="339"/>
      <c r="I27" s="339"/>
      <c r="J27" s="339"/>
      <c r="K27" s="339"/>
      <c r="L27" s="350" t="s">
        <v>403</v>
      </c>
      <c r="M27" s="339"/>
      <c r="N27" s="339"/>
      <c r="O27" s="339"/>
      <c r="S27" s="351">
        <v>710368.53</v>
      </c>
      <c r="T27" s="337"/>
      <c r="U27" s="152" t="s">
        <v>396</v>
      </c>
    </row>
    <row r="28" spans="1:21" ht="32.1" customHeight="1" x14ac:dyDescent="0.25">
      <c r="A28" s="348" t="s">
        <v>100</v>
      </c>
      <c r="B28" s="339"/>
      <c r="C28" s="151" t="s">
        <v>402</v>
      </c>
      <c r="D28" s="360">
        <f>8779489.45/1.2</f>
        <v>7316241.208333333</v>
      </c>
      <c r="E28" s="361"/>
      <c r="F28" s="361"/>
      <c r="G28" s="361"/>
      <c r="H28" s="361"/>
      <c r="I28" s="348" t="s">
        <v>396</v>
      </c>
      <c r="J28" s="339"/>
      <c r="K28" s="339"/>
      <c r="L28" s="350" t="s">
        <v>401</v>
      </c>
      <c r="M28" s="339"/>
      <c r="N28" s="339"/>
      <c r="O28" s="339"/>
      <c r="S28" s="359">
        <v>336184.35</v>
      </c>
      <c r="T28" s="358"/>
      <c r="U28" s="152" t="s">
        <v>396</v>
      </c>
    </row>
    <row r="29" spans="1:21" ht="19.7" customHeight="1" x14ac:dyDescent="0.25">
      <c r="A29" s="348" t="s">
        <v>100</v>
      </c>
      <c r="B29" s="339"/>
      <c r="C29" s="151" t="s">
        <v>12</v>
      </c>
      <c r="D29" s="362">
        <f>637821.59/1.2</f>
        <v>531517.9916666667</v>
      </c>
      <c r="E29" s="363"/>
      <c r="F29" s="363"/>
      <c r="G29" s="363"/>
      <c r="H29" s="363"/>
      <c r="I29" s="348" t="s">
        <v>396</v>
      </c>
      <c r="J29" s="339"/>
      <c r="K29" s="339"/>
      <c r="L29" s="350" t="s">
        <v>400</v>
      </c>
      <c r="M29" s="339"/>
      <c r="N29" s="339"/>
      <c r="O29" s="339"/>
      <c r="P29" s="339"/>
      <c r="Q29" s="339"/>
      <c r="R29" s="351">
        <v>1234</v>
      </c>
      <c r="S29" s="337"/>
      <c r="T29" s="337"/>
      <c r="U29" s="152" t="s">
        <v>397</v>
      </c>
    </row>
    <row r="30" spans="1:21" ht="19.7" customHeight="1" x14ac:dyDescent="0.25">
      <c r="A30" s="348" t="s">
        <v>100</v>
      </c>
      <c r="B30" s="339"/>
      <c r="C30" s="151" t="s">
        <v>399</v>
      </c>
      <c r="D30" s="357">
        <v>0</v>
      </c>
      <c r="E30" s="358"/>
      <c r="F30" s="358"/>
      <c r="G30" s="358"/>
      <c r="H30" s="358"/>
      <c r="I30" s="348" t="s">
        <v>396</v>
      </c>
      <c r="J30" s="339"/>
      <c r="K30" s="339"/>
      <c r="L30" s="350" t="s">
        <v>398</v>
      </c>
      <c r="M30" s="339"/>
      <c r="N30" s="339"/>
      <c r="O30" s="339"/>
      <c r="P30" s="339"/>
      <c r="Q30" s="339"/>
      <c r="R30" s="359">
        <v>447</v>
      </c>
      <c r="S30" s="358"/>
      <c r="T30" s="358"/>
      <c r="U30" s="152" t="s">
        <v>397</v>
      </c>
    </row>
    <row r="31" spans="1:21" ht="19.7" customHeight="1" x14ac:dyDescent="0.25">
      <c r="A31" s="348" t="s">
        <v>100</v>
      </c>
      <c r="B31" s="339"/>
      <c r="C31" s="151" t="s">
        <v>37</v>
      </c>
      <c r="D31" s="357">
        <v>0</v>
      </c>
      <c r="E31" s="358"/>
      <c r="F31" s="358"/>
      <c r="G31" s="358"/>
      <c r="H31" s="358"/>
      <c r="I31" s="348" t="s">
        <v>396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</row>
    <row r="32" spans="1:21" ht="14.25" customHeight="1" x14ac:dyDescent="0.25"/>
    <row r="33" spans="1:21" ht="17.25" customHeight="1" x14ac:dyDescent="0.25">
      <c r="A33" s="372" t="s">
        <v>395</v>
      </c>
      <c r="B33" s="372" t="s">
        <v>51</v>
      </c>
      <c r="C33" s="374" t="s">
        <v>394</v>
      </c>
      <c r="D33" s="343"/>
      <c r="E33" s="375"/>
      <c r="F33" s="374" t="s">
        <v>393</v>
      </c>
      <c r="G33" s="375"/>
      <c r="H33" s="370" t="s">
        <v>392</v>
      </c>
      <c r="I33" s="358"/>
      <c r="J33" s="358"/>
      <c r="K33" s="358"/>
      <c r="L33" s="366"/>
      <c r="M33" s="370" t="s">
        <v>391</v>
      </c>
      <c r="N33" s="358"/>
      <c r="O33" s="358"/>
      <c r="P33" s="358"/>
      <c r="Q33" s="358"/>
      <c r="R33" s="358"/>
      <c r="S33" s="358"/>
      <c r="T33" s="358"/>
      <c r="U33" s="366"/>
    </row>
    <row r="34" spans="1:21" ht="40.35" customHeight="1" x14ac:dyDescent="0.25">
      <c r="A34" s="373"/>
      <c r="B34" s="373"/>
      <c r="C34" s="376"/>
      <c r="D34" s="337"/>
      <c r="E34" s="377"/>
      <c r="F34" s="376"/>
      <c r="G34" s="377"/>
      <c r="H34" s="370" t="s">
        <v>390</v>
      </c>
      <c r="I34" s="366"/>
      <c r="J34" s="370" t="s">
        <v>385</v>
      </c>
      <c r="K34" s="366"/>
      <c r="L34" s="46" t="s">
        <v>389</v>
      </c>
      <c r="M34" s="370" t="s">
        <v>388</v>
      </c>
      <c r="N34" s="366"/>
      <c r="O34" s="46" t="s">
        <v>387</v>
      </c>
      <c r="P34" s="370" t="s">
        <v>386</v>
      </c>
      <c r="Q34" s="366"/>
      <c r="R34" s="370" t="s">
        <v>385</v>
      </c>
      <c r="S34" s="358"/>
      <c r="T34" s="366"/>
      <c r="U34" s="46" t="s">
        <v>384</v>
      </c>
    </row>
    <row r="35" spans="1:21" ht="14.25" customHeight="1" x14ac:dyDescent="0.25">
      <c r="A35" s="46">
        <v>1</v>
      </c>
      <c r="B35" s="45">
        <v>2</v>
      </c>
      <c r="C35" s="371">
        <v>3</v>
      </c>
      <c r="D35" s="358"/>
      <c r="E35" s="366"/>
      <c r="F35" s="371">
        <v>4</v>
      </c>
      <c r="G35" s="366"/>
      <c r="H35" s="371">
        <v>5</v>
      </c>
      <c r="I35" s="366"/>
      <c r="J35" s="371">
        <v>6</v>
      </c>
      <c r="K35" s="366"/>
      <c r="L35" s="45">
        <v>7</v>
      </c>
      <c r="M35" s="371">
        <v>8</v>
      </c>
      <c r="N35" s="366"/>
      <c r="O35" s="45">
        <v>9</v>
      </c>
      <c r="P35" s="371">
        <v>10</v>
      </c>
      <c r="Q35" s="366"/>
      <c r="R35" s="371">
        <v>11</v>
      </c>
      <c r="S35" s="358"/>
      <c r="T35" s="366"/>
      <c r="U35" s="45">
        <v>12</v>
      </c>
    </row>
    <row r="36" spans="1:21" ht="14.25" customHeight="1" x14ac:dyDescent="0.25"/>
    <row r="37" spans="1:21" ht="18.2" customHeight="1" x14ac:dyDescent="0.25">
      <c r="A37" s="364" t="s">
        <v>604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  <c r="Q37" s="337"/>
      <c r="R37" s="337"/>
      <c r="S37" s="337"/>
      <c r="T37" s="337"/>
      <c r="U37" s="337"/>
    </row>
    <row r="38" spans="1:21" ht="104.25" customHeight="1" x14ac:dyDescent="0.25">
      <c r="A38" s="44" t="s">
        <v>187</v>
      </c>
      <c r="B38" s="43" t="s">
        <v>2423</v>
      </c>
      <c r="C38" s="365" t="s">
        <v>2422</v>
      </c>
      <c r="D38" s="358"/>
      <c r="E38" s="366"/>
      <c r="F38" s="367" t="s">
        <v>2421</v>
      </c>
      <c r="G38" s="366"/>
      <c r="H38" s="368">
        <v>2.64E-2</v>
      </c>
      <c r="I38" s="366"/>
      <c r="J38" s="368">
        <v>1</v>
      </c>
      <c r="K38" s="366"/>
      <c r="L38" s="35">
        <v>2.64E-2</v>
      </c>
      <c r="M38" s="369"/>
      <c r="N38" s="366"/>
      <c r="O38" s="42"/>
      <c r="P38" s="369"/>
      <c r="Q38" s="366"/>
      <c r="R38" s="369"/>
      <c r="S38" s="358"/>
      <c r="T38" s="366"/>
      <c r="U38" s="38"/>
    </row>
    <row r="39" spans="1:21" ht="50.25" customHeight="1" x14ac:dyDescent="0.25">
      <c r="A39" s="40" t="s">
        <v>100</v>
      </c>
      <c r="B39" s="39" t="s">
        <v>601</v>
      </c>
      <c r="C39" s="379" t="s">
        <v>600</v>
      </c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66"/>
      <c r="U39" s="41" t="s">
        <v>100</v>
      </c>
    </row>
    <row r="40" spans="1:21" ht="50.25" customHeight="1" x14ac:dyDescent="0.25">
      <c r="A40" s="40" t="s">
        <v>100</v>
      </c>
      <c r="B40" s="39" t="s">
        <v>2420</v>
      </c>
      <c r="C40" s="379" t="s">
        <v>2419</v>
      </c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66"/>
      <c r="U40" s="41" t="s">
        <v>100</v>
      </c>
    </row>
    <row r="41" spans="1:21" ht="14.25" customHeight="1" x14ac:dyDescent="0.25">
      <c r="A41" s="39" t="s">
        <v>100</v>
      </c>
      <c r="B41" s="39" t="s">
        <v>187</v>
      </c>
      <c r="C41" s="379" t="s">
        <v>186</v>
      </c>
      <c r="D41" s="358"/>
      <c r="E41" s="366"/>
      <c r="F41" s="380" t="s">
        <v>179</v>
      </c>
      <c r="G41" s="366"/>
      <c r="H41" s="378"/>
      <c r="I41" s="366"/>
      <c r="J41" s="378"/>
      <c r="K41" s="366"/>
      <c r="L41" s="37">
        <v>0.85527200000000003</v>
      </c>
      <c r="M41" s="378"/>
      <c r="N41" s="366"/>
      <c r="O41" s="39" t="s">
        <v>100</v>
      </c>
      <c r="P41" s="378"/>
      <c r="Q41" s="366"/>
      <c r="R41" s="378"/>
      <c r="S41" s="358"/>
      <c r="T41" s="366"/>
      <c r="U41" s="37">
        <v>246.49</v>
      </c>
    </row>
    <row r="42" spans="1:21" ht="14.25" customHeight="1" x14ac:dyDescent="0.25">
      <c r="A42" s="39" t="s">
        <v>100</v>
      </c>
      <c r="B42" s="39" t="s">
        <v>2418</v>
      </c>
      <c r="C42" s="379" t="s">
        <v>2417</v>
      </c>
      <c r="D42" s="358"/>
      <c r="E42" s="366"/>
      <c r="F42" s="380" t="s">
        <v>2414</v>
      </c>
      <c r="G42" s="366"/>
      <c r="H42" s="383">
        <v>25.61</v>
      </c>
      <c r="I42" s="366"/>
      <c r="J42" s="383">
        <v>1.2649999999999999</v>
      </c>
      <c r="K42" s="366"/>
      <c r="L42" s="37">
        <v>0.85527200000000003</v>
      </c>
      <c r="M42" s="378"/>
      <c r="N42" s="366"/>
      <c r="O42" s="39" t="s">
        <v>100</v>
      </c>
      <c r="P42" s="383">
        <v>288.2</v>
      </c>
      <c r="Q42" s="366"/>
      <c r="R42" s="383">
        <v>1</v>
      </c>
      <c r="S42" s="358"/>
      <c r="T42" s="366"/>
      <c r="U42" s="37">
        <v>246.49</v>
      </c>
    </row>
    <row r="43" spans="1:21" ht="14.25" customHeight="1" x14ac:dyDescent="0.25">
      <c r="A43" s="39" t="s">
        <v>100</v>
      </c>
      <c r="B43" s="39" t="s">
        <v>183</v>
      </c>
      <c r="C43" s="379" t="s">
        <v>182</v>
      </c>
      <c r="D43" s="358"/>
      <c r="E43" s="366"/>
      <c r="F43" s="380" t="s">
        <v>100</v>
      </c>
      <c r="G43" s="366"/>
      <c r="H43" s="378"/>
      <c r="I43" s="366"/>
      <c r="J43" s="378"/>
      <c r="K43" s="366"/>
      <c r="L43" s="38"/>
      <c r="M43" s="378"/>
      <c r="N43" s="366"/>
      <c r="O43" s="39" t="s">
        <v>100</v>
      </c>
      <c r="P43" s="378"/>
      <c r="Q43" s="366"/>
      <c r="R43" s="378"/>
      <c r="S43" s="381"/>
      <c r="T43" s="382"/>
      <c r="U43" s="37">
        <v>3394.07</v>
      </c>
    </row>
    <row r="44" spans="1:21" ht="14.25" customHeight="1" x14ac:dyDescent="0.25">
      <c r="A44" s="39" t="s">
        <v>100</v>
      </c>
      <c r="B44" s="39" t="s">
        <v>181</v>
      </c>
      <c r="C44" s="379" t="s">
        <v>180</v>
      </c>
      <c r="D44" s="381"/>
      <c r="E44" s="382"/>
      <c r="F44" s="380" t="s">
        <v>179</v>
      </c>
      <c r="G44" s="382"/>
      <c r="H44" s="378"/>
      <c r="I44" s="382"/>
      <c r="J44" s="378"/>
      <c r="K44" s="382"/>
      <c r="L44" s="37">
        <v>2.375124</v>
      </c>
      <c r="M44" s="378"/>
      <c r="N44" s="382"/>
      <c r="O44" s="39" t="s">
        <v>100</v>
      </c>
      <c r="P44" s="378"/>
      <c r="Q44" s="382"/>
      <c r="R44" s="378"/>
      <c r="S44" s="381"/>
      <c r="T44" s="382"/>
      <c r="U44" s="37">
        <v>1133.46</v>
      </c>
    </row>
    <row r="45" spans="1:21" ht="14.25" customHeight="1" x14ac:dyDescent="0.25">
      <c r="A45" s="39" t="s">
        <v>100</v>
      </c>
      <c r="B45" s="39" t="s">
        <v>2416</v>
      </c>
      <c r="C45" s="379" t="s">
        <v>2415</v>
      </c>
      <c r="D45" s="381"/>
      <c r="E45" s="382"/>
      <c r="F45" s="380" t="s">
        <v>2414</v>
      </c>
      <c r="G45" s="382"/>
      <c r="H45" s="383">
        <v>71.12</v>
      </c>
      <c r="I45" s="382"/>
      <c r="J45" s="383">
        <v>1.2649999999999999</v>
      </c>
      <c r="K45" s="382"/>
      <c r="L45" s="37">
        <v>2.375124</v>
      </c>
      <c r="M45" s="378"/>
      <c r="N45" s="382"/>
      <c r="O45" s="39" t="s">
        <v>100</v>
      </c>
      <c r="P45" s="383">
        <v>477.22</v>
      </c>
      <c r="Q45" s="382"/>
      <c r="R45" s="383">
        <v>1</v>
      </c>
      <c r="S45" s="381"/>
      <c r="T45" s="382"/>
      <c r="U45" s="37">
        <v>1133.46</v>
      </c>
    </row>
    <row r="46" spans="1:21" ht="36.6" customHeight="1" x14ac:dyDescent="0.25">
      <c r="A46" s="39" t="s">
        <v>100</v>
      </c>
      <c r="B46" s="39" t="s">
        <v>2413</v>
      </c>
      <c r="C46" s="379" t="s">
        <v>2412</v>
      </c>
      <c r="D46" s="381"/>
      <c r="E46" s="382"/>
      <c r="F46" s="380" t="s">
        <v>2409</v>
      </c>
      <c r="G46" s="382"/>
      <c r="H46" s="383">
        <v>57.82</v>
      </c>
      <c r="I46" s="382"/>
      <c r="J46" s="383">
        <v>1.2649999999999999</v>
      </c>
      <c r="K46" s="382"/>
      <c r="L46" s="37">
        <v>1.930957</v>
      </c>
      <c r="M46" s="378"/>
      <c r="N46" s="382"/>
      <c r="O46" s="39" t="s">
        <v>100</v>
      </c>
      <c r="P46" s="383">
        <v>1497.83</v>
      </c>
      <c r="Q46" s="382"/>
      <c r="R46" s="378"/>
      <c r="S46" s="381"/>
      <c r="T46" s="382"/>
      <c r="U46" s="37">
        <v>2892.25</v>
      </c>
    </row>
    <row r="47" spans="1:21" ht="18.95" customHeight="1" x14ac:dyDescent="0.25">
      <c r="A47" s="39" t="s">
        <v>100</v>
      </c>
      <c r="B47" s="39" t="s">
        <v>2411</v>
      </c>
      <c r="C47" s="379" t="s">
        <v>2410</v>
      </c>
      <c r="D47" s="381"/>
      <c r="E47" s="382"/>
      <c r="F47" s="380" t="s">
        <v>2409</v>
      </c>
      <c r="G47" s="382"/>
      <c r="H47" s="383">
        <v>13.3</v>
      </c>
      <c r="I47" s="382"/>
      <c r="J47" s="383">
        <v>1.2649999999999999</v>
      </c>
      <c r="K47" s="382"/>
      <c r="L47" s="37">
        <v>0.44416699999999998</v>
      </c>
      <c r="M47" s="378"/>
      <c r="N47" s="382"/>
      <c r="O47" s="39" t="s">
        <v>100</v>
      </c>
      <c r="P47" s="383">
        <v>1129.81</v>
      </c>
      <c r="Q47" s="382"/>
      <c r="R47" s="378"/>
      <c r="S47" s="381"/>
      <c r="T47" s="382"/>
      <c r="U47" s="37">
        <v>501.82</v>
      </c>
    </row>
    <row r="48" spans="1:21" ht="14.25" customHeight="1" x14ac:dyDescent="0.25">
      <c r="A48" s="39" t="s">
        <v>100</v>
      </c>
      <c r="B48" s="39" t="s">
        <v>178</v>
      </c>
      <c r="C48" s="379" t="s">
        <v>177</v>
      </c>
      <c r="D48" s="381"/>
      <c r="E48" s="382"/>
      <c r="F48" s="380" t="s">
        <v>100</v>
      </c>
      <c r="G48" s="382"/>
      <c r="H48" s="378"/>
      <c r="I48" s="382"/>
      <c r="J48" s="378"/>
      <c r="K48" s="382"/>
      <c r="L48" s="38"/>
      <c r="M48" s="378"/>
      <c r="N48" s="382"/>
      <c r="O48" s="39" t="s">
        <v>100</v>
      </c>
      <c r="P48" s="378"/>
      <c r="Q48" s="382"/>
      <c r="R48" s="378"/>
      <c r="S48" s="381"/>
      <c r="T48" s="382"/>
      <c r="U48" s="37">
        <v>0</v>
      </c>
    </row>
    <row r="49" spans="1:21" ht="14.25" customHeight="1" x14ac:dyDescent="0.25">
      <c r="A49" s="39" t="s">
        <v>100</v>
      </c>
      <c r="B49" s="39" t="s">
        <v>100</v>
      </c>
      <c r="C49" s="365" t="s">
        <v>166</v>
      </c>
      <c r="D49" s="381"/>
      <c r="E49" s="382"/>
      <c r="F49" s="380" t="s">
        <v>100</v>
      </c>
      <c r="G49" s="382"/>
      <c r="H49" s="378"/>
      <c r="I49" s="382"/>
      <c r="J49" s="378"/>
      <c r="K49" s="382"/>
      <c r="L49" s="38"/>
      <c r="M49" s="378"/>
      <c r="N49" s="382"/>
      <c r="O49" s="39" t="s">
        <v>100</v>
      </c>
      <c r="P49" s="378"/>
      <c r="Q49" s="382"/>
      <c r="R49" s="378"/>
      <c r="S49" s="381"/>
      <c r="T49" s="382"/>
      <c r="U49" s="35">
        <v>4774.0200000000004</v>
      </c>
    </row>
    <row r="50" spans="1:21" ht="14.25" customHeight="1" x14ac:dyDescent="0.25">
      <c r="A50" s="41" t="s">
        <v>100</v>
      </c>
      <c r="B50" s="41" t="s">
        <v>100</v>
      </c>
      <c r="C50" s="379" t="s">
        <v>165</v>
      </c>
      <c r="D50" s="381"/>
      <c r="E50" s="382"/>
      <c r="F50" s="380" t="s">
        <v>100</v>
      </c>
      <c r="G50" s="382"/>
      <c r="H50" s="378"/>
      <c r="I50" s="382"/>
      <c r="J50" s="379" t="s">
        <v>100</v>
      </c>
      <c r="K50" s="382"/>
      <c r="L50" s="39" t="s">
        <v>100</v>
      </c>
      <c r="M50" s="379" t="s">
        <v>100</v>
      </c>
      <c r="N50" s="382"/>
      <c r="O50" s="41" t="s">
        <v>100</v>
      </c>
      <c r="P50" s="383">
        <v>304.75</v>
      </c>
      <c r="Q50" s="382"/>
      <c r="R50" s="379" t="s">
        <v>100</v>
      </c>
      <c r="S50" s="381"/>
      <c r="T50" s="382"/>
      <c r="U50" s="37">
        <v>1379.95</v>
      </c>
    </row>
    <row r="51" spans="1:21" ht="38.85" customHeight="1" x14ac:dyDescent="0.25">
      <c r="A51" s="41" t="s">
        <v>100</v>
      </c>
      <c r="B51" s="39" t="s">
        <v>337</v>
      </c>
      <c r="C51" s="379" t="s">
        <v>336</v>
      </c>
      <c r="D51" s="381"/>
      <c r="E51" s="382"/>
      <c r="F51" s="380" t="s">
        <v>160</v>
      </c>
      <c r="G51" s="382"/>
      <c r="H51" s="383">
        <v>92</v>
      </c>
      <c r="I51" s="382"/>
      <c r="J51" s="383">
        <v>1</v>
      </c>
      <c r="K51" s="382"/>
      <c r="L51" s="37">
        <v>92</v>
      </c>
      <c r="M51" s="378"/>
      <c r="N51" s="382"/>
      <c r="O51" s="39" t="s">
        <v>100</v>
      </c>
      <c r="P51" s="383">
        <v>280.37</v>
      </c>
      <c r="Q51" s="382"/>
      <c r="R51" s="384" t="s">
        <v>100</v>
      </c>
      <c r="S51" s="381"/>
      <c r="T51" s="382"/>
      <c r="U51" s="37">
        <v>1269.55</v>
      </c>
    </row>
    <row r="52" spans="1:21" ht="38.85" customHeight="1" x14ac:dyDescent="0.25">
      <c r="A52" s="41" t="s">
        <v>100</v>
      </c>
      <c r="B52" s="39" t="s">
        <v>335</v>
      </c>
      <c r="C52" s="379" t="s">
        <v>334</v>
      </c>
      <c r="D52" s="381"/>
      <c r="E52" s="382"/>
      <c r="F52" s="380" t="s">
        <v>160</v>
      </c>
      <c r="G52" s="382"/>
      <c r="H52" s="383">
        <v>46</v>
      </c>
      <c r="I52" s="382"/>
      <c r="J52" s="383">
        <v>1</v>
      </c>
      <c r="K52" s="382"/>
      <c r="L52" s="37">
        <v>46</v>
      </c>
      <c r="M52" s="378"/>
      <c r="N52" s="382"/>
      <c r="O52" s="39" t="s">
        <v>100</v>
      </c>
      <c r="P52" s="383">
        <v>140.19</v>
      </c>
      <c r="Q52" s="382"/>
      <c r="R52" s="384" t="s">
        <v>100</v>
      </c>
      <c r="S52" s="381"/>
      <c r="T52" s="382"/>
      <c r="U52" s="37">
        <v>634.78</v>
      </c>
    </row>
    <row r="53" spans="1:21" ht="14.25" customHeight="1" x14ac:dyDescent="0.25">
      <c r="A53" s="36" t="s">
        <v>100</v>
      </c>
      <c r="B53" s="36" t="s">
        <v>100</v>
      </c>
      <c r="C53" s="365" t="s">
        <v>136</v>
      </c>
      <c r="D53" s="381"/>
      <c r="E53" s="381"/>
      <c r="F53" s="381"/>
      <c r="G53" s="381"/>
      <c r="H53" s="381"/>
      <c r="I53" s="381"/>
      <c r="J53" s="381"/>
      <c r="K53" s="381"/>
      <c r="L53" s="382"/>
      <c r="M53" s="385" t="s">
        <v>100</v>
      </c>
      <c r="N53" s="381"/>
      <c r="O53" s="382"/>
      <c r="P53" s="386">
        <v>252967.8</v>
      </c>
      <c r="Q53" s="382"/>
      <c r="R53" s="369"/>
      <c r="S53" s="381"/>
      <c r="T53" s="382"/>
      <c r="U53" s="35">
        <v>6678.35</v>
      </c>
    </row>
    <row r="54" spans="1:21" ht="137.1" customHeight="1" x14ac:dyDescent="0.25">
      <c r="A54" s="44" t="s">
        <v>183</v>
      </c>
      <c r="B54" s="43" t="s">
        <v>370</v>
      </c>
      <c r="C54" s="365" t="s">
        <v>2408</v>
      </c>
      <c r="D54" s="381"/>
      <c r="E54" s="382"/>
      <c r="F54" s="367" t="s">
        <v>343</v>
      </c>
      <c r="G54" s="382"/>
      <c r="H54" s="368">
        <v>0.17599999999999999</v>
      </c>
      <c r="I54" s="382"/>
      <c r="J54" s="368">
        <v>1</v>
      </c>
      <c r="K54" s="382"/>
      <c r="L54" s="35">
        <v>0.17599999999999999</v>
      </c>
      <c r="M54" s="369"/>
      <c r="N54" s="382"/>
      <c r="O54" s="42"/>
      <c r="P54" s="369"/>
      <c r="Q54" s="382"/>
      <c r="R54" s="369"/>
      <c r="S54" s="381"/>
      <c r="T54" s="382"/>
      <c r="U54" s="38"/>
    </row>
    <row r="55" spans="1:21" ht="50.25" customHeight="1" x14ac:dyDescent="0.25">
      <c r="A55" s="40" t="s">
        <v>100</v>
      </c>
      <c r="B55" s="39" t="s">
        <v>601</v>
      </c>
      <c r="C55" s="379" t="s">
        <v>600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41" t="s">
        <v>100</v>
      </c>
    </row>
    <row r="56" spans="1:21" ht="50.25" customHeight="1" x14ac:dyDescent="0.25">
      <c r="A56" s="40" t="s">
        <v>100</v>
      </c>
      <c r="B56" s="39" t="s">
        <v>2379</v>
      </c>
      <c r="C56" s="379" t="s">
        <v>2378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41" t="s">
        <v>100</v>
      </c>
    </row>
    <row r="57" spans="1:21" ht="14.25" customHeight="1" x14ac:dyDescent="0.25">
      <c r="A57" s="39" t="s">
        <v>100</v>
      </c>
      <c r="B57" s="39" t="s">
        <v>187</v>
      </c>
      <c r="C57" s="379" t="s">
        <v>186</v>
      </c>
      <c r="D57" s="381"/>
      <c r="E57" s="382"/>
      <c r="F57" s="380" t="s">
        <v>179</v>
      </c>
      <c r="G57" s="382"/>
      <c r="H57" s="378"/>
      <c r="I57" s="382"/>
      <c r="J57" s="378"/>
      <c r="K57" s="382"/>
      <c r="L57" s="37">
        <v>35.777279999999998</v>
      </c>
      <c r="M57" s="378"/>
      <c r="N57" s="382"/>
      <c r="O57" s="39" t="s">
        <v>100</v>
      </c>
      <c r="P57" s="378"/>
      <c r="Q57" s="382"/>
      <c r="R57" s="378"/>
      <c r="S57" s="381"/>
      <c r="T57" s="382"/>
      <c r="U57" s="37">
        <v>16391</v>
      </c>
    </row>
    <row r="58" spans="1:21" ht="14.25" customHeight="1" x14ac:dyDescent="0.25">
      <c r="A58" s="39" t="s">
        <v>100</v>
      </c>
      <c r="B58" s="39" t="s">
        <v>363</v>
      </c>
      <c r="C58" s="379" t="s">
        <v>362</v>
      </c>
      <c r="D58" s="381"/>
      <c r="E58" s="382"/>
      <c r="F58" s="380" t="s">
        <v>179</v>
      </c>
      <c r="G58" s="382"/>
      <c r="H58" s="383">
        <v>154</v>
      </c>
      <c r="I58" s="382"/>
      <c r="J58" s="383">
        <v>1.32</v>
      </c>
      <c r="K58" s="382"/>
      <c r="L58" s="37">
        <v>35.777279999999998</v>
      </c>
      <c r="M58" s="378"/>
      <c r="N58" s="382"/>
      <c r="O58" s="39" t="s">
        <v>100</v>
      </c>
      <c r="P58" s="383">
        <v>458.14</v>
      </c>
      <c r="Q58" s="382"/>
      <c r="R58" s="383">
        <v>1</v>
      </c>
      <c r="S58" s="381"/>
      <c r="T58" s="382"/>
      <c r="U58" s="37">
        <v>16391</v>
      </c>
    </row>
    <row r="59" spans="1:21" ht="14.25" customHeight="1" x14ac:dyDescent="0.25">
      <c r="A59" s="39" t="s">
        <v>100</v>
      </c>
      <c r="B59" s="39" t="s">
        <v>183</v>
      </c>
      <c r="C59" s="379" t="s">
        <v>182</v>
      </c>
      <c r="D59" s="381"/>
      <c r="E59" s="382"/>
      <c r="F59" s="380" t="s">
        <v>100</v>
      </c>
      <c r="G59" s="382"/>
      <c r="H59" s="378"/>
      <c r="I59" s="382"/>
      <c r="J59" s="378"/>
      <c r="K59" s="382"/>
      <c r="L59" s="38"/>
      <c r="M59" s="378"/>
      <c r="N59" s="382"/>
      <c r="O59" s="39" t="s">
        <v>100</v>
      </c>
      <c r="P59" s="378"/>
      <c r="Q59" s="382"/>
      <c r="R59" s="378"/>
      <c r="S59" s="381"/>
      <c r="T59" s="382"/>
      <c r="U59" s="37">
        <v>0</v>
      </c>
    </row>
    <row r="60" spans="1:21" ht="14.25" customHeight="1" x14ac:dyDescent="0.25">
      <c r="A60" s="39" t="s">
        <v>100</v>
      </c>
      <c r="B60" s="39" t="s">
        <v>181</v>
      </c>
      <c r="C60" s="379" t="s">
        <v>180</v>
      </c>
      <c r="D60" s="381"/>
      <c r="E60" s="382"/>
      <c r="F60" s="380" t="s">
        <v>179</v>
      </c>
      <c r="G60" s="382"/>
      <c r="H60" s="378"/>
      <c r="I60" s="382"/>
      <c r="J60" s="378"/>
      <c r="K60" s="382"/>
      <c r="L60" s="38"/>
      <c r="M60" s="378"/>
      <c r="N60" s="382"/>
      <c r="O60" s="39" t="s">
        <v>100</v>
      </c>
      <c r="P60" s="378"/>
      <c r="Q60" s="382"/>
      <c r="R60" s="378"/>
      <c r="S60" s="381"/>
      <c r="T60" s="382"/>
      <c r="U60" s="37">
        <v>0</v>
      </c>
    </row>
    <row r="61" spans="1:21" ht="14.25" customHeight="1" x14ac:dyDescent="0.25">
      <c r="A61" s="39" t="s">
        <v>100</v>
      </c>
      <c r="B61" s="39" t="s">
        <v>178</v>
      </c>
      <c r="C61" s="379" t="s">
        <v>177</v>
      </c>
      <c r="D61" s="381"/>
      <c r="E61" s="382"/>
      <c r="F61" s="380" t="s">
        <v>100</v>
      </c>
      <c r="G61" s="382"/>
      <c r="H61" s="378"/>
      <c r="I61" s="382"/>
      <c r="J61" s="378"/>
      <c r="K61" s="382"/>
      <c r="L61" s="38"/>
      <c r="M61" s="378"/>
      <c r="N61" s="382"/>
      <c r="O61" s="39" t="s">
        <v>100</v>
      </c>
      <c r="P61" s="378"/>
      <c r="Q61" s="382"/>
      <c r="R61" s="378"/>
      <c r="S61" s="381"/>
      <c r="T61" s="382"/>
      <c r="U61" s="37">
        <v>0</v>
      </c>
    </row>
    <row r="62" spans="1:21" ht="14.25" customHeight="1" x14ac:dyDescent="0.25">
      <c r="A62" s="39" t="s">
        <v>100</v>
      </c>
      <c r="B62" s="39" t="s">
        <v>100</v>
      </c>
      <c r="C62" s="365" t="s">
        <v>166</v>
      </c>
      <c r="D62" s="381"/>
      <c r="E62" s="382"/>
      <c r="F62" s="380" t="s">
        <v>100</v>
      </c>
      <c r="G62" s="382"/>
      <c r="H62" s="378"/>
      <c r="I62" s="382"/>
      <c r="J62" s="378"/>
      <c r="K62" s="382"/>
      <c r="L62" s="38"/>
      <c r="M62" s="378"/>
      <c r="N62" s="382"/>
      <c r="O62" s="39" t="s">
        <v>100</v>
      </c>
      <c r="P62" s="378"/>
      <c r="Q62" s="382"/>
      <c r="R62" s="378"/>
      <c r="S62" s="381"/>
      <c r="T62" s="382"/>
      <c r="U62" s="35">
        <v>16391</v>
      </c>
    </row>
    <row r="63" spans="1:21" ht="14.25" customHeight="1" x14ac:dyDescent="0.25">
      <c r="A63" s="41" t="s">
        <v>100</v>
      </c>
      <c r="B63" s="41" t="s">
        <v>100</v>
      </c>
      <c r="C63" s="379" t="s">
        <v>165</v>
      </c>
      <c r="D63" s="381"/>
      <c r="E63" s="382"/>
      <c r="F63" s="380" t="s">
        <v>100</v>
      </c>
      <c r="G63" s="382"/>
      <c r="H63" s="378"/>
      <c r="I63" s="382"/>
      <c r="J63" s="379" t="s">
        <v>100</v>
      </c>
      <c r="K63" s="382"/>
      <c r="L63" s="39" t="s">
        <v>100</v>
      </c>
      <c r="M63" s="379" t="s">
        <v>100</v>
      </c>
      <c r="N63" s="382"/>
      <c r="O63" s="41" t="s">
        <v>100</v>
      </c>
      <c r="P63" s="378"/>
      <c r="Q63" s="382"/>
      <c r="R63" s="379" t="s">
        <v>100</v>
      </c>
      <c r="S63" s="381"/>
      <c r="T63" s="382"/>
      <c r="U63" s="37">
        <v>16391</v>
      </c>
    </row>
    <row r="64" spans="1:21" ht="28.35" customHeight="1" x14ac:dyDescent="0.25">
      <c r="A64" s="41" t="s">
        <v>100</v>
      </c>
      <c r="B64" s="39" t="s">
        <v>355</v>
      </c>
      <c r="C64" s="379" t="s">
        <v>354</v>
      </c>
      <c r="D64" s="381"/>
      <c r="E64" s="382"/>
      <c r="F64" s="380" t="s">
        <v>160</v>
      </c>
      <c r="G64" s="382"/>
      <c r="H64" s="383">
        <v>89</v>
      </c>
      <c r="I64" s="382"/>
      <c r="J64" s="383">
        <v>1</v>
      </c>
      <c r="K64" s="382"/>
      <c r="L64" s="37">
        <v>89</v>
      </c>
      <c r="M64" s="378"/>
      <c r="N64" s="382"/>
      <c r="O64" s="39" t="s">
        <v>100</v>
      </c>
      <c r="P64" s="378"/>
      <c r="Q64" s="382"/>
      <c r="R64" s="384" t="s">
        <v>100</v>
      </c>
      <c r="S64" s="381"/>
      <c r="T64" s="382"/>
      <c r="U64" s="37">
        <v>14587.99</v>
      </c>
    </row>
    <row r="65" spans="1:21" ht="28.35" customHeight="1" x14ac:dyDescent="0.25">
      <c r="A65" s="41" t="s">
        <v>100</v>
      </c>
      <c r="B65" s="39" t="s">
        <v>353</v>
      </c>
      <c r="C65" s="379" t="s">
        <v>352</v>
      </c>
      <c r="D65" s="381"/>
      <c r="E65" s="382"/>
      <c r="F65" s="380" t="s">
        <v>160</v>
      </c>
      <c r="G65" s="382"/>
      <c r="H65" s="383">
        <v>40</v>
      </c>
      <c r="I65" s="382"/>
      <c r="J65" s="383">
        <v>1</v>
      </c>
      <c r="K65" s="382"/>
      <c r="L65" s="37">
        <v>40</v>
      </c>
      <c r="M65" s="378"/>
      <c r="N65" s="382"/>
      <c r="O65" s="39" t="s">
        <v>100</v>
      </c>
      <c r="P65" s="378"/>
      <c r="Q65" s="382"/>
      <c r="R65" s="384" t="s">
        <v>100</v>
      </c>
      <c r="S65" s="381"/>
      <c r="T65" s="382"/>
      <c r="U65" s="37">
        <v>6556.4</v>
      </c>
    </row>
    <row r="66" spans="1:21" ht="14.25" customHeight="1" x14ac:dyDescent="0.25">
      <c r="A66" s="36" t="s">
        <v>100</v>
      </c>
      <c r="B66" s="36" t="s">
        <v>100</v>
      </c>
      <c r="C66" s="365" t="s">
        <v>136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100</v>
      </c>
      <c r="N66" s="381"/>
      <c r="O66" s="382"/>
      <c r="P66" s="386">
        <v>213269.26</v>
      </c>
      <c r="Q66" s="382"/>
      <c r="R66" s="369"/>
      <c r="S66" s="381"/>
      <c r="T66" s="382"/>
      <c r="U66" s="35">
        <v>37535.39</v>
      </c>
    </row>
    <row r="67" spans="1:21" ht="71.45" customHeight="1" x14ac:dyDescent="0.25">
      <c r="A67" s="44" t="s">
        <v>181</v>
      </c>
      <c r="B67" s="43" t="s">
        <v>364</v>
      </c>
      <c r="C67" s="365" t="s">
        <v>2407</v>
      </c>
      <c r="D67" s="381"/>
      <c r="E67" s="382"/>
      <c r="F67" s="367" t="s">
        <v>343</v>
      </c>
      <c r="G67" s="382"/>
      <c r="H67" s="368">
        <v>0.2767</v>
      </c>
      <c r="I67" s="382"/>
      <c r="J67" s="368">
        <v>1</v>
      </c>
      <c r="K67" s="382"/>
      <c r="L67" s="35">
        <v>0.2767</v>
      </c>
      <c r="M67" s="369"/>
      <c r="N67" s="382"/>
      <c r="O67" s="42"/>
      <c r="P67" s="369"/>
      <c r="Q67" s="382"/>
      <c r="R67" s="369"/>
      <c r="S67" s="381"/>
      <c r="T67" s="382"/>
      <c r="U67" s="38"/>
    </row>
    <row r="68" spans="1:21" ht="50.25" customHeight="1" x14ac:dyDescent="0.25">
      <c r="A68" s="40" t="s">
        <v>100</v>
      </c>
      <c r="B68" s="39" t="s">
        <v>2379</v>
      </c>
      <c r="C68" s="379" t="s">
        <v>2378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41" t="s">
        <v>100</v>
      </c>
    </row>
    <row r="69" spans="1:21" ht="14.25" customHeight="1" x14ac:dyDescent="0.25">
      <c r="A69" s="39" t="s">
        <v>100</v>
      </c>
      <c r="B69" s="39" t="s">
        <v>187</v>
      </c>
      <c r="C69" s="379" t="s">
        <v>186</v>
      </c>
      <c r="D69" s="381"/>
      <c r="E69" s="382"/>
      <c r="F69" s="380" t="s">
        <v>179</v>
      </c>
      <c r="G69" s="382"/>
      <c r="H69" s="378"/>
      <c r="I69" s="382"/>
      <c r="J69" s="378"/>
      <c r="K69" s="382"/>
      <c r="L69" s="37">
        <v>33.868079999999999</v>
      </c>
      <c r="M69" s="378"/>
      <c r="N69" s="382"/>
      <c r="O69" s="39" t="s">
        <v>100</v>
      </c>
      <c r="P69" s="378"/>
      <c r="Q69" s="382"/>
      <c r="R69" s="378"/>
      <c r="S69" s="381"/>
      <c r="T69" s="382"/>
      <c r="U69" s="37">
        <v>15516.32</v>
      </c>
    </row>
    <row r="70" spans="1:21" ht="14.25" customHeight="1" x14ac:dyDescent="0.25">
      <c r="A70" s="39" t="s">
        <v>100</v>
      </c>
      <c r="B70" s="39" t="s">
        <v>363</v>
      </c>
      <c r="C70" s="379" t="s">
        <v>362</v>
      </c>
      <c r="D70" s="381"/>
      <c r="E70" s="382"/>
      <c r="F70" s="380" t="s">
        <v>179</v>
      </c>
      <c r="G70" s="382"/>
      <c r="H70" s="383">
        <v>102</v>
      </c>
      <c r="I70" s="382"/>
      <c r="J70" s="383">
        <v>1.2</v>
      </c>
      <c r="K70" s="382"/>
      <c r="L70" s="37">
        <v>33.868079999999999</v>
      </c>
      <c r="M70" s="378"/>
      <c r="N70" s="382"/>
      <c r="O70" s="39" t="s">
        <v>100</v>
      </c>
      <c r="P70" s="383">
        <v>458.14</v>
      </c>
      <c r="Q70" s="382"/>
      <c r="R70" s="383">
        <v>1</v>
      </c>
      <c r="S70" s="381"/>
      <c r="T70" s="382"/>
      <c r="U70" s="37">
        <v>15516.32</v>
      </c>
    </row>
    <row r="71" spans="1:21" ht="14.25" customHeight="1" x14ac:dyDescent="0.25">
      <c r="A71" s="39" t="s">
        <v>100</v>
      </c>
      <c r="B71" s="39" t="s">
        <v>183</v>
      </c>
      <c r="C71" s="379" t="s">
        <v>182</v>
      </c>
      <c r="D71" s="381"/>
      <c r="E71" s="382"/>
      <c r="F71" s="380" t="s">
        <v>100</v>
      </c>
      <c r="G71" s="382"/>
      <c r="H71" s="378"/>
      <c r="I71" s="382"/>
      <c r="J71" s="378"/>
      <c r="K71" s="382"/>
      <c r="L71" s="38"/>
      <c r="M71" s="378"/>
      <c r="N71" s="382"/>
      <c r="O71" s="39" t="s">
        <v>100</v>
      </c>
      <c r="P71" s="378"/>
      <c r="Q71" s="382"/>
      <c r="R71" s="378"/>
      <c r="S71" s="381"/>
      <c r="T71" s="382"/>
      <c r="U71" s="37">
        <v>2517.5300000000002</v>
      </c>
    </row>
    <row r="72" spans="1:21" ht="14.25" customHeight="1" x14ac:dyDescent="0.25">
      <c r="A72" s="39" t="s">
        <v>100</v>
      </c>
      <c r="B72" s="39" t="s">
        <v>181</v>
      </c>
      <c r="C72" s="379" t="s">
        <v>180</v>
      </c>
      <c r="D72" s="381"/>
      <c r="E72" s="382"/>
      <c r="F72" s="380" t="s">
        <v>179</v>
      </c>
      <c r="G72" s="382"/>
      <c r="H72" s="378"/>
      <c r="I72" s="382"/>
      <c r="J72" s="378"/>
      <c r="K72" s="382"/>
      <c r="L72" s="38"/>
      <c r="M72" s="378"/>
      <c r="N72" s="382"/>
      <c r="O72" s="39" t="s">
        <v>100</v>
      </c>
      <c r="P72" s="378"/>
      <c r="Q72" s="382"/>
      <c r="R72" s="378"/>
      <c r="S72" s="381"/>
      <c r="T72" s="382"/>
      <c r="U72" s="37">
        <v>0</v>
      </c>
    </row>
    <row r="73" spans="1:21" ht="18.95" customHeight="1" x14ac:dyDescent="0.25">
      <c r="A73" s="39" t="s">
        <v>100</v>
      </c>
      <c r="B73" s="39" t="s">
        <v>361</v>
      </c>
      <c r="C73" s="379" t="s">
        <v>360</v>
      </c>
      <c r="D73" s="381"/>
      <c r="E73" s="382"/>
      <c r="F73" s="380" t="s">
        <v>218</v>
      </c>
      <c r="G73" s="382"/>
      <c r="H73" s="383">
        <v>340</v>
      </c>
      <c r="I73" s="382"/>
      <c r="J73" s="383">
        <v>1.2</v>
      </c>
      <c r="K73" s="382"/>
      <c r="L73" s="37">
        <v>112.89360000000001</v>
      </c>
      <c r="M73" s="383">
        <v>13.04</v>
      </c>
      <c r="N73" s="382"/>
      <c r="O73" s="39" t="s">
        <v>260</v>
      </c>
      <c r="P73" s="383">
        <v>22.3</v>
      </c>
      <c r="Q73" s="382"/>
      <c r="R73" s="378"/>
      <c r="S73" s="381"/>
      <c r="T73" s="382"/>
      <c r="U73" s="37">
        <v>2517.5300000000002</v>
      </c>
    </row>
    <row r="74" spans="1:21" ht="14.25" customHeight="1" x14ac:dyDescent="0.25">
      <c r="A74" s="39" t="s">
        <v>100</v>
      </c>
      <c r="B74" s="39" t="s">
        <v>178</v>
      </c>
      <c r="C74" s="379" t="s">
        <v>177</v>
      </c>
      <c r="D74" s="381"/>
      <c r="E74" s="382"/>
      <c r="F74" s="380" t="s">
        <v>100</v>
      </c>
      <c r="G74" s="382"/>
      <c r="H74" s="378"/>
      <c r="I74" s="382"/>
      <c r="J74" s="378"/>
      <c r="K74" s="382"/>
      <c r="L74" s="38"/>
      <c r="M74" s="378"/>
      <c r="N74" s="382"/>
      <c r="O74" s="39" t="s">
        <v>100</v>
      </c>
      <c r="P74" s="378"/>
      <c r="Q74" s="382"/>
      <c r="R74" s="378"/>
      <c r="S74" s="381"/>
      <c r="T74" s="382"/>
      <c r="U74" s="37">
        <v>0</v>
      </c>
    </row>
    <row r="75" spans="1:21" ht="14.25" customHeight="1" x14ac:dyDescent="0.25">
      <c r="A75" s="39" t="s">
        <v>100</v>
      </c>
      <c r="B75" s="39" t="s">
        <v>100</v>
      </c>
      <c r="C75" s="365" t="s">
        <v>166</v>
      </c>
      <c r="D75" s="381"/>
      <c r="E75" s="382"/>
      <c r="F75" s="380" t="s">
        <v>100</v>
      </c>
      <c r="G75" s="382"/>
      <c r="H75" s="378"/>
      <c r="I75" s="382"/>
      <c r="J75" s="378"/>
      <c r="K75" s="382"/>
      <c r="L75" s="38"/>
      <c r="M75" s="378"/>
      <c r="N75" s="382"/>
      <c r="O75" s="39" t="s">
        <v>100</v>
      </c>
      <c r="P75" s="378"/>
      <c r="Q75" s="382"/>
      <c r="R75" s="378"/>
      <c r="S75" s="381"/>
      <c r="T75" s="382"/>
      <c r="U75" s="35">
        <v>18033.849999999999</v>
      </c>
    </row>
    <row r="76" spans="1:21" ht="14.25" customHeight="1" x14ac:dyDescent="0.25">
      <c r="A76" s="41" t="s">
        <v>100</v>
      </c>
      <c r="B76" s="41" t="s">
        <v>100</v>
      </c>
      <c r="C76" s="379" t="s">
        <v>165</v>
      </c>
      <c r="D76" s="381"/>
      <c r="E76" s="382"/>
      <c r="F76" s="380" t="s">
        <v>100</v>
      </c>
      <c r="G76" s="382"/>
      <c r="H76" s="378"/>
      <c r="I76" s="382"/>
      <c r="J76" s="379" t="s">
        <v>100</v>
      </c>
      <c r="K76" s="382"/>
      <c r="L76" s="39" t="s">
        <v>100</v>
      </c>
      <c r="M76" s="379" t="s">
        <v>100</v>
      </c>
      <c r="N76" s="382"/>
      <c r="O76" s="41" t="s">
        <v>100</v>
      </c>
      <c r="P76" s="378"/>
      <c r="Q76" s="382"/>
      <c r="R76" s="379" t="s">
        <v>100</v>
      </c>
      <c r="S76" s="381"/>
      <c r="T76" s="382"/>
      <c r="U76" s="37">
        <v>15516.32</v>
      </c>
    </row>
    <row r="77" spans="1:21" ht="50.25" customHeight="1" x14ac:dyDescent="0.25">
      <c r="A77" s="41" t="s">
        <v>100</v>
      </c>
      <c r="B77" s="39" t="s">
        <v>328</v>
      </c>
      <c r="C77" s="379" t="s">
        <v>327</v>
      </c>
      <c r="D77" s="381"/>
      <c r="E77" s="382"/>
      <c r="F77" s="380" t="s">
        <v>160</v>
      </c>
      <c r="G77" s="382"/>
      <c r="H77" s="383">
        <v>89</v>
      </c>
      <c r="I77" s="382"/>
      <c r="J77" s="383">
        <v>1</v>
      </c>
      <c r="K77" s="382"/>
      <c r="L77" s="37">
        <v>89</v>
      </c>
      <c r="M77" s="378"/>
      <c r="N77" s="382"/>
      <c r="O77" s="39" t="s">
        <v>100</v>
      </c>
      <c r="P77" s="378"/>
      <c r="Q77" s="382"/>
      <c r="R77" s="384" t="s">
        <v>100</v>
      </c>
      <c r="S77" s="381"/>
      <c r="T77" s="382"/>
      <c r="U77" s="37">
        <v>13809.52</v>
      </c>
    </row>
    <row r="78" spans="1:21" ht="50.25" customHeight="1" x14ac:dyDescent="0.25">
      <c r="A78" s="41" t="s">
        <v>100</v>
      </c>
      <c r="B78" s="39" t="s">
        <v>326</v>
      </c>
      <c r="C78" s="379" t="s">
        <v>325</v>
      </c>
      <c r="D78" s="381"/>
      <c r="E78" s="382"/>
      <c r="F78" s="380" t="s">
        <v>160</v>
      </c>
      <c r="G78" s="382"/>
      <c r="H78" s="383">
        <v>41</v>
      </c>
      <c r="I78" s="382"/>
      <c r="J78" s="383">
        <v>1</v>
      </c>
      <c r="K78" s="382"/>
      <c r="L78" s="37">
        <v>41</v>
      </c>
      <c r="M78" s="378"/>
      <c r="N78" s="382"/>
      <c r="O78" s="39" t="s">
        <v>100</v>
      </c>
      <c r="P78" s="378"/>
      <c r="Q78" s="382"/>
      <c r="R78" s="384" t="s">
        <v>100</v>
      </c>
      <c r="S78" s="381"/>
      <c r="T78" s="382"/>
      <c r="U78" s="37">
        <v>6361.69</v>
      </c>
    </row>
    <row r="79" spans="1:21" ht="14.25" customHeight="1" x14ac:dyDescent="0.25">
      <c r="A79" s="36" t="s">
        <v>100</v>
      </c>
      <c r="B79" s="36" t="s">
        <v>100</v>
      </c>
      <c r="C79" s="365" t="s">
        <v>136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100</v>
      </c>
      <c r="N79" s="381"/>
      <c r="O79" s="382"/>
      <c r="P79" s="386">
        <v>138073.94</v>
      </c>
      <c r="Q79" s="382"/>
      <c r="R79" s="369"/>
      <c r="S79" s="381"/>
      <c r="T79" s="382"/>
      <c r="U79" s="35">
        <v>38205.06</v>
      </c>
    </row>
    <row r="80" spans="1:21" ht="114.75" customHeight="1" x14ac:dyDescent="0.25">
      <c r="A80" s="44" t="s">
        <v>178</v>
      </c>
      <c r="B80" s="43" t="s">
        <v>2197</v>
      </c>
      <c r="C80" s="365" t="s">
        <v>2406</v>
      </c>
      <c r="D80" s="381"/>
      <c r="E80" s="382"/>
      <c r="F80" s="367" t="s">
        <v>349</v>
      </c>
      <c r="G80" s="382"/>
      <c r="H80" s="368">
        <v>3.9600000000000003E-2</v>
      </c>
      <c r="I80" s="382"/>
      <c r="J80" s="368">
        <v>1</v>
      </c>
      <c r="K80" s="382"/>
      <c r="L80" s="35">
        <v>3.9600000000000003E-2</v>
      </c>
      <c r="M80" s="369"/>
      <c r="N80" s="382"/>
      <c r="O80" s="42"/>
      <c r="P80" s="369"/>
      <c r="Q80" s="382"/>
      <c r="R80" s="369"/>
      <c r="S80" s="381"/>
      <c r="T80" s="382"/>
      <c r="U80" s="38"/>
    </row>
    <row r="81" spans="1:21" ht="60.75" customHeight="1" x14ac:dyDescent="0.25">
      <c r="A81" s="40" t="s">
        <v>100</v>
      </c>
      <c r="B81" s="39" t="s">
        <v>2404</v>
      </c>
      <c r="C81" s="379" t="s">
        <v>2403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41" t="s">
        <v>100</v>
      </c>
    </row>
    <row r="82" spans="1:21" ht="50.25" customHeight="1" x14ac:dyDescent="0.25">
      <c r="A82" s="40" t="s">
        <v>100</v>
      </c>
      <c r="B82" s="39" t="s">
        <v>2402</v>
      </c>
      <c r="C82" s="379" t="s">
        <v>2401</v>
      </c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2"/>
      <c r="U82" s="41" t="s">
        <v>100</v>
      </c>
    </row>
    <row r="83" spans="1:21" ht="14.25" customHeight="1" x14ac:dyDescent="0.25">
      <c r="A83" s="39" t="s">
        <v>100</v>
      </c>
      <c r="B83" s="39" t="s">
        <v>187</v>
      </c>
      <c r="C83" s="379" t="s">
        <v>186</v>
      </c>
      <c r="D83" s="381"/>
      <c r="E83" s="382"/>
      <c r="F83" s="380" t="s">
        <v>179</v>
      </c>
      <c r="G83" s="382"/>
      <c r="H83" s="378"/>
      <c r="I83" s="382"/>
      <c r="J83" s="378"/>
      <c r="K83" s="382"/>
      <c r="L83" s="38"/>
      <c r="M83" s="378"/>
      <c r="N83" s="382"/>
      <c r="O83" s="39" t="s">
        <v>100</v>
      </c>
      <c r="P83" s="378"/>
      <c r="Q83" s="382"/>
      <c r="R83" s="378"/>
      <c r="S83" s="381"/>
      <c r="T83" s="382"/>
      <c r="U83" s="37">
        <v>0</v>
      </c>
    </row>
    <row r="84" spans="1:21" ht="14.25" customHeight="1" x14ac:dyDescent="0.25">
      <c r="A84" s="39" t="s">
        <v>100</v>
      </c>
      <c r="B84" s="39" t="s">
        <v>183</v>
      </c>
      <c r="C84" s="379" t="s">
        <v>182</v>
      </c>
      <c r="D84" s="381"/>
      <c r="E84" s="382"/>
      <c r="F84" s="380" t="s">
        <v>100</v>
      </c>
      <c r="G84" s="382"/>
      <c r="H84" s="378"/>
      <c r="I84" s="382"/>
      <c r="J84" s="378"/>
      <c r="K84" s="382"/>
      <c r="L84" s="38"/>
      <c r="M84" s="378"/>
      <c r="N84" s="382"/>
      <c r="O84" s="39" t="s">
        <v>100</v>
      </c>
      <c r="P84" s="378"/>
      <c r="Q84" s="382"/>
      <c r="R84" s="378"/>
      <c r="S84" s="381"/>
      <c r="T84" s="382"/>
      <c r="U84" s="37">
        <v>431.56</v>
      </c>
    </row>
    <row r="85" spans="1:21" ht="14.25" customHeight="1" x14ac:dyDescent="0.25">
      <c r="A85" s="39" t="s">
        <v>100</v>
      </c>
      <c r="B85" s="39" t="s">
        <v>181</v>
      </c>
      <c r="C85" s="379" t="s">
        <v>180</v>
      </c>
      <c r="D85" s="381"/>
      <c r="E85" s="382"/>
      <c r="F85" s="380" t="s">
        <v>179</v>
      </c>
      <c r="G85" s="382"/>
      <c r="H85" s="378"/>
      <c r="I85" s="382"/>
      <c r="J85" s="378"/>
      <c r="K85" s="382"/>
      <c r="L85" s="37">
        <v>0.37761800000000001</v>
      </c>
      <c r="M85" s="378"/>
      <c r="N85" s="382"/>
      <c r="O85" s="39" t="s">
        <v>100</v>
      </c>
      <c r="P85" s="378"/>
      <c r="Q85" s="382"/>
      <c r="R85" s="378"/>
      <c r="S85" s="381"/>
      <c r="T85" s="382"/>
      <c r="U85" s="37">
        <v>244.42</v>
      </c>
    </row>
    <row r="86" spans="1:21" ht="14.25" customHeight="1" x14ac:dyDescent="0.25">
      <c r="A86" s="39" t="s">
        <v>100</v>
      </c>
      <c r="B86" s="39" t="s">
        <v>2195</v>
      </c>
      <c r="C86" s="379" t="s">
        <v>2194</v>
      </c>
      <c r="D86" s="381"/>
      <c r="E86" s="382"/>
      <c r="F86" s="380" t="s">
        <v>218</v>
      </c>
      <c r="G86" s="382"/>
      <c r="H86" s="383">
        <v>6.91</v>
      </c>
      <c r="I86" s="382"/>
      <c r="J86" s="383">
        <v>1.38</v>
      </c>
      <c r="K86" s="382"/>
      <c r="L86" s="37">
        <v>0.37761800000000001</v>
      </c>
      <c r="M86" s="383">
        <v>828.16</v>
      </c>
      <c r="N86" s="382"/>
      <c r="O86" s="39" t="s">
        <v>346</v>
      </c>
      <c r="P86" s="383">
        <v>1142.8599999999999</v>
      </c>
      <c r="Q86" s="382"/>
      <c r="R86" s="378"/>
      <c r="S86" s="381"/>
      <c r="T86" s="382"/>
      <c r="U86" s="37">
        <v>431.56</v>
      </c>
    </row>
    <row r="87" spans="1:21" ht="14.25" customHeight="1" x14ac:dyDescent="0.25">
      <c r="A87" s="39" t="s">
        <v>100</v>
      </c>
      <c r="B87" s="39" t="s">
        <v>1088</v>
      </c>
      <c r="C87" s="379" t="s">
        <v>1089</v>
      </c>
      <c r="D87" s="381"/>
      <c r="E87" s="382"/>
      <c r="F87" s="380" t="s">
        <v>179</v>
      </c>
      <c r="G87" s="382"/>
      <c r="H87" s="383">
        <v>6.91</v>
      </c>
      <c r="I87" s="382"/>
      <c r="J87" s="383">
        <v>1.38</v>
      </c>
      <c r="K87" s="382"/>
      <c r="L87" s="37">
        <v>0.37761800000000001</v>
      </c>
      <c r="M87" s="378"/>
      <c r="N87" s="382"/>
      <c r="O87" s="39" t="s">
        <v>100</v>
      </c>
      <c r="P87" s="383">
        <v>647.28</v>
      </c>
      <c r="Q87" s="382"/>
      <c r="R87" s="383">
        <v>1</v>
      </c>
      <c r="S87" s="381"/>
      <c r="T87" s="382"/>
      <c r="U87" s="37">
        <v>244.42</v>
      </c>
    </row>
    <row r="88" spans="1:21" ht="14.25" customHeight="1" x14ac:dyDescent="0.25">
      <c r="A88" s="39" t="s">
        <v>100</v>
      </c>
      <c r="B88" s="39" t="s">
        <v>178</v>
      </c>
      <c r="C88" s="379" t="s">
        <v>177</v>
      </c>
      <c r="D88" s="381"/>
      <c r="E88" s="382"/>
      <c r="F88" s="380" t="s">
        <v>100</v>
      </c>
      <c r="G88" s="382"/>
      <c r="H88" s="378"/>
      <c r="I88" s="382"/>
      <c r="J88" s="378"/>
      <c r="K88" s="382"/>
      <c r="L88" s="38"/>
      <c r="M88" s="378"/>
      <c r="N88" s="382"/>
      <c r="O88" s="39" t="s">
        <v>100</v>
      </c>
      <c r="P88" s="378"/>
      <c r="Q88" s="382"/>
      <c r="R88" s="378"/>
      <c r="S88" s="381"/>
      <c r="T88" s="382"/>
      <c r="U88" s="37">
        <v>0</v>
      </c>
    </row>
    <row r="89" spans="1:21" ht="14.25" customHeight="1" x14ac:dyDescent="0.25">
      <c r="A89" s="39" t="s">
        <v>100</v>
      </c>
      <c r="B89" s="39" t="s">
        <v>100</v>
      </c>
      <c r="C89" s="365" t="s">
        <v>166</v>
      </c>
      <c r="D89" s="381"/>
      <c r="E89" s="382"/>
      <c r="F89" s="380" t="s">
        <v>100</v>
      </c>
      <c r="G89" s="382"/>
      <c r="H89" s="378"/>
      <c r="I89" s="382"/>
      <c r="J89" s="378"/>
      <c r="K89" s="382"/>
      <c r="L89" s="38"/>
      <c r="M89" s="378"/>
      <c r="N89" s="382"/>
      <c r="O89" s="39" t="s">
        <v>100</v>
      </c>
      <c r="P89" s="378"/>
      <c r="Q89" s="382"/>
      <c r="R89" s="378"/>
      <c r="S89" s="381"/>
      <c r="T89" s="382"/>
      <c r="U89" s="35">
        <v>675.98</v>
      </c>
    </row>
    <row r="90" spans="1:21" ht="14.25" customHeight="1" x14ac:dyDescent="0.25">
      <c r="A90" s="41" t="s">
        <v>100</v>
      </c>
      <c r="B90" s="41" t="s">
        <v>100</v>
      </c>
      <c r="C90" s="379" t="s">
        <v>165</v>
      </c>
      <c r="D90" s="381"/>
      <c r="E90" s="382"/>
      <c r="F90" s="380" t="s">
        <v>100</v>
      </c>
      <c r="G90" s="382"/>
      <c r="H90" s="378"/>
      <c r="I90" s="382"/>
      <c r="J90" s="379" t="s">
        <v>100</v>
      </c>
      <c r="K90" s="382"/>
      <c r="L90" s="39" t="s">
        <v>100</v>
      </c>
      <c r="M90" s="379" t="s">
        <v>100</v>
      </c>
      <c r="N90" s="382"/>
      <c r="O90" s="41" t="s">
        <v>100</v>
      </c>
      <c r="P90" s="378"/>
      <c r="Q90" s="382"/>
      <c r="R90" s="379" t="s">
        <v>100</v>
      </c>
      <c r="S90" s="381"/>
      <c r="T90" s="382"/>
      <c r="U90" s="37">
        <v>244.42</v>
      </c>
    </row>
    <row r="91" spans="1:21" ht="38.85" customHeight="1" x14ac:dyDescent="0.25">
      <c r="A91" s="41" t="s">
        <v>100</v>
      </c>
      <c r="B91" s="39" t="s">
        <v>337</v>
      </c>
      <c r="C91" s="379" t="s">
        <v>336</v>
      </c>
      <c r="D91" s="381"/>
      <c r="E91" s="382"/>
      <c r="F91" s="380" t="s">
        <v>160</v>
      </c>
      <c r="G91" s="382"/>
      <c r="H91" s="383">
        <v>92</v>
      </c>
      <c r="I91" s="382"/>
      <c r="J91" s="383">
        <v>1</v>
      </c>
      <c r="K91" s="382"/>
      <c r="L91" s="37">
        <v>92</v>
      </c>
      <c r="M91" s="378"/>
      <c r="N91" s="382"/>
      <c r="O91" s="39" t="s">
        <v>100</v>
      </c>
      <c r="P91" s="378"/>
      <c r="Q91" s="382"/>
      <c r="R91" s="384" t="s">
        <v>100</v>
      </c>
      <c r="S91" s="381"/>
      <c r="T91" s="382"/>
      <c r="U91" s="37">
        <v>224.87</v>
      </c>
    </row>
    <row r="92" spans="1:21" ht="38.85" customHeight="1" x14ac:dyDescent="0.25">
      <c r="A92" s="41" t="s">
        <v>100</v>
      </c>
      <c r="B92" s="39" t="s">
        <v>335</v>
      </c>
      <c r="C92" s="379" t="s">
        <v>334</v>
      </c>
      <c r="D92" s="381"/>
      <c r="E92" s="382"/>
      <c r="F92" s="380" t="s">
        <v>160</v>
      </c>
      <c r="G92" s="382"/>
      <c r="H92" s="383">
        <v>46</v>
      </c>
      <c r="I92" s="382"/>
      <c r="J92" s="383">
        <v>1</v>
      </c>
      <c r="K92" s="382"/>
      <c r="L92" s="37">
        <v>46</v>
      </c>
      <c r="M92" s="378"/>
      <c r="N92" s="382"/>
      <c r="O92" s="39" t="s">
        <v>100</v>
      </c>
      <c r="P92" s="378"/>
      <c r="Q92" s="382"/>
      <c r="R92" s="384" t="s">
        <v>100</v>
      </c>
      <c r="S92" s="381"/>
      <c r="T92" s="382"/>
      <c r="U92" s="37">
        <v>112.43</v>
      </c>
    </row>
    <row r="93" spans="1:21" ht="14.25" customHeight="1" x14ac:dyDescent="0.25">
      <c r="A93" s="36" t="s">
        <v>100</v>
      </c>
      <c r="B93" s="36" t="s">
        <v>100</v>
      </c>
      <c r="C93" s="365" t="s">
        <v>136</v>
      </c>
      <c r="D93" s="381"/>
      <c r="E93" s="381"/>
      <c r="F93" s="381"/>
      <c r="G93" s="381"/>
      <c r="H93" s="381"/>
      <c r="I93" s="381"/>
      <c r="J93" s="381"/>
      <c r="K93" s="381"/>
      <c r="L93" s="382"/>
      <c r="M93" s="385" t="s">
        <v>100</v>
      </c>
      <c r="N93" s="381"/>
      <c r="O93" s="382"/>
      <c r="P93" s="386">
        <v>25587.88</v>
      </c>
      <c r="Q93" s="382"/>
      <c r="R93" s="369"/>
      <c r="S93" s="381"/>
      <c r="T93" s="382"/>
      <c r="U93" s="35">
        <v>1013.28</v>
      </c>
    </row>
    <row r="94" spans="1:21" ht="104.25" customHeight="1" x14ac:dyDescent="0.25">
      <c r="A94" s="44" t="s">
        <v>374</v>
      </c>
      <c r="B94" s="43" t="s">
        <v>344</v>
      </c>
      <c r="C94" s="365" t="s">
        <v>2405</v>
      </c>
      <c r="D94" s="381"/>
      <c r="E94" s="382"/>
      <c r="F94" s="367" t="s">
        <v>343</v>
      </c>
      <c r="G94" s="382"/>
      <c r="H94" s="368">
        <v>0.39600000000000002</v>
      </c>
      <c r="I94" s="382"/>
      <c r="J94" s="368">
        <v>1</v>
      </c>
      <c r="K94" s="382"/>
      <c r="L94" s="35">
        <v>0.39600000000000002</v>
      </c>
      <c r="M94" s="369"/>
      <c r="N94" s="382"/>
      <c r="O94" s="42"/>
      <c r="P94" s="369"/>
      <c r="Q94" s="382"/>
      <c r="R94" s="369"/>
      <c r="S94" s="381"/>
      <c r="T94" s="382"/>
      <c r="U94" s="38"/>
    </row>
    <row r="95" spans="1:21" ht="60.75" customHeight="1" x14ac:dyDescent="0.25">
      <c r="A95" s="40" t="s">
        <v>100</v>
      </c>
      <c r="B95" s="39" t="s">
        <v>2404</v>
      </c>
      <c r="C95" s="379" t="s">
        <v>2403</v>
      </c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2"/>
      <c r="U95" s="41" t="s">
        <v>100</v>
      </c>
    </row>
    <row r="96" spans="1:21" ht="50.25" customHeight="1" x14ac:dyDescent="0.25">
      <c r="A96" s="40" t="s">
        <v>100</v>
      </c>
      <c r="B96" s="39" t="s">
        <v>2402</v>
      </c>
      <c r="C96" s="379" t="s">
        <v>2401</v>
      </c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2"/>
      <c r="U96" s="41" t="s">
        <v>100</v>
      </c>
    </row>
    <row r="97" spans="1:21" ht="14.25" customHeight="1" x14ac:dyDescent="0.25">
      <c r="A97" s="39" t="s">
        <v>100</v>
      </c>
      <c r="B97" s="39" t="s">
        <v>187</v>
      </c>
      <c r="C97" s="379" t="s">
        <v>186</v>
      </c>
      <c r="D97" s="381"/>
      <c r="E97" s="382"/>
      <c r="F97" s="380" t="s">
        <v>179</v>
      </c>
      <c r="G97" s="382"/>
      <c r="H97" s="378"/>
      <c r="I97" s="382"/>
      <c r="J97" s="378"/>
      <c r="K97" s="382"/>
      <c r="L97" s="37">
        <v>6.8473940000000004</v>
      </c>
      <c r="M97" s="378"/>
      <c r="N97" s="382"/>
      <c r="O97" s="39" t="s">
        <v>100</v>
      </c>
      <c r="P97" s="378"/>
      <c r="Q97" s="382"/>
      <c r="R97" s="378"/>
      <c r="S97" s="381"/>
      <c r="T97" s="382"/>
      <c r="U97" s="37">
        <v>3424.86</v>
      </c>
    </row>
    <row r="98" spans="1:21" ht="14.25" customHeight="1" x14ac:dyDescent="0.25">
      <c r="A98" s="39" t="s">
        <v>100</v>
      </c>
      <c r="B98" s="39" t="s">
        <v>330</v>
      </c>
      <c r="C98" s="379" t="s">
        <v>329</v>
      </c>
      <c r="D98" s="381"/>
      <c r="E98" s="382"/>
      <c r="F98" s="380" t="s">
        <v>179</v>
      </c>
      <c r="G98" s="382"/>
      <c r="H98" s="383">
        <v>12.53</v>
      </c>
      <c r="I98" s="382"/>
      <c r="J98" s="383">
        <v>1.38</v>
      </c>
      <c r="K98" s="382"/>
      <c r="L98" s="37">
        <v>6.8473940000000004</v>
      </c>
      <c r="M98" s="378"/>
      <c r="N98" s="382"/>
      <c r="O98" s="39" t="s">
        <v>100</v>
      </c>
      <c r="P98" s="383">
        <v>500.17</v>
      </c>
      <c r="Q98" s="382"/>
      <c r="R98" s="383">
        <v>1</v>
      </c>
      <c r="S98" s="381"/>
      <c r="T98" s="382"/>
      <c r="U98" s="37">
        <v>3424.86</v>
      </c>
    </row>
    <row r="99" spans="1:21" ht="14.25" customHeight="1" x14ac:dyDescent="0.25">
      <c r="A99" s="39" t="s">
        <v>100</v>
      </c>
      <c r="B99" s="39" t="s">
        <v>183</v>
      </c>
      <c r="C99" s="379" t="s">
        <v>182</v>
      </c>
      <c r="D99" s="381"/>
      <c r="E99" s="382"/>
      <c r="F99" s="380" t="s">
        <v>100</v>
      </c>
      <c r="G99" s="382"/>
      <c r="H99" s="378"/>
      <c r="I99" s="382"/>
      <c r="J99" s="378"/>
      <c r="K99" s="382"/>
      <c r="L99" s="38"/>
      <c r="M99" s="378"/>
      <c r="N99" s="382"/>
      <c r="O99" s="39" t="s">
        <v>100</v>
      </c>
      <c r="P99" s="378"/>
      <c r="Q99" s="382"/>
      <c r="R99" s="378"/>
      <c r="S99" s="381"/>
      <c r="T99" s="382"/>
      <c r="U99" s="37">
        <v>586.26</v>
      </c>
    </row>
    <row r="100" spans="1:21" ht="14.25" customHeight="1" x14ac:dyDescent="0.25">
      <c r="A100" s="39" t="s">
        <v>100</v>
      </c>
      <c r="B100" s="39" t="s">
        <v>181</v>
      </c>
      <c r="C100" s="379" t="s">
        <v>180</v>
      </c>
      <c r="D100" s="381"/>
      <c r="E100" s="382"/>
      <c r="F100" s="380" t="s">
        <v>179</v>
      </c>
      <c r="G100" s="382"/>
      <c r="H100" s="378"/>
      <c r="I100" s="382"/>
      <c r="J100" s="378"/>
      <c r="K100" s="382"/>
      <c r="L100" s="37">
        <v>1.431778</v>
      </c>
      <c r="M100" s="378"/>
      <c r="N100" s="382"/>
      <c r="O100" s="39" t="s">
        <v>100</v>
      </c>
      <c r="P100" s="378"/>
      <c r="Q100" s="382"/>
      <c r="R100" s="378"/>
      <c r="S100" s="381"/>
      <c r="T100" s="382"/>
      <c r="U100" s="37">
        <v>806.41</v>
      </c>
    </row>
    <row r="101" spans="1:21" ht="18.95" customHeight="1" x14ac:dyDescent="0.25">
      <c r="A101" s="39" t="s">
        <v>100</v>
      </c>
      <c r="B101" s="39" t="s">
        <v>342</v>
      </c>
      <c r="C101" s="379" t="s">
        <v>341</v>
      </c>
      <c r="D101" s="381"/>
      <c r="E101" s="382"/>
      <c r="F101" s="380" t="s">
        <v>218</v>
      </c>
      <c r="G101" s="382"/>
      <c r="H101" s="383">
        <v>10.5</v>
      </c>
      <c r="I101" s="382"/>
      <c r="J101" s="383">
        <v>1.38</v>
      </c>
      <c r="K101" s="382"/>
      <c r="L101" s="37">
        <v>5.7380399999999998</v>
      </c>
      <c r="M101" s="383">
        <v>2.41</v>
      </c>
      <c r="N101" s="382"/>
      <c r="O101" s="39" t="s">
        <v>340</v>
      </c>
      <c r="P101" s="383">
        <v>2.68</v>
      </c>
      <c r="Q101" s="382"/>
      <c r="R101" s="378"/>
      <c r="S101" s="381"/>
      <c r="T101" s="382"/>
      <c r="U101" s="37">
        <v>15.38</v>
      </c>
    </row>
    <row r="102" spans="1:21" ht="36.6" customHeight="1" x14ac:dyDescent="0.25">
      <c r="A102" s="39" t="s">
        <v>100</v>
      </c>
      <c r="B102" s="39" t="s">
        <v>339</v>
      </c>
      <c r="C102" s="379" t="s">
        <v>338</v>
      </c>
      <c r="D102" s="381"/>
      <c r="E102" s="382"/>
      <c r="F102" s="380" t="s">
        <v>218</v>
      </c>
      <c r="G102" s="382"/>
      <c r="H102" s="383">
        <v>2.62</v>
      </c>
      <c r="I102" s="382"/>
      <c r="J102" s="383">
        <v>1.38</v>
      </c>
      <c r="K102" s="382"/>
      <c r="L102" s="37">
        <v>1.431778</v>
      </c>
      <c r="M102" s="378"/>
      <c r="N102" s="382"/>
      <c r="O102" s="39" t="s">
        <v>100</v>
      </c>
      <c r="P102" s="383">
        <v>398.72</v>
      </c>
      <c r="Q102" s="382"/>
      <c r="R102" s="378"/>
      <c r="S102" s="381"/>
      <c r="T102" s="382"/>
      <c r="U102" s="37">
        <v>570.88</v>
      </c>
    </row>
    <row r="103" spans="1:21" ht="14.25" customHeight="1" x14ac:dyDescent="0.25">
      <c r="A103" s="39" t="s">
        <v>100</v>
      </c>
      <c r="B103" s="39" t="s">
        <v>222</v>
      </c>
      <c r="C103" s="379" t="s">
        <v>221</v>
      </c>
      <c r="D103" s="381"/>
      <c r="E103" s="382"/>
      <c r="F103" s="380" t="s">
        <v>179</v>
      </c>
      <c r="G103" s="382"/>
      <c r="H103" s="383">
        <v>2.62</v>
      </c>
      <c r="I103" s="382"/>
      <c r="J103" s="383">
        <v>1.38</v>
      </c>
      <c r="K103" s="382"/>
      <c r="L103" s="37">
        <v>1.431778</v>
      </c>
      <c r="M103" s="378"/>
      <c r="N103" s="382"/>
      <c r="O103" s="39" t="s">
        <v>100</v>
      </c>
      <c r="P103" s="383">
        <v>563.22</v>
      </c>
      <c r="Q103" s="382"/>
      <c r="R103" s="383">
        <v>1</v>
      </c>
      <c r="S103" s="381"/>
      <c r="T103" s="382"/>
      <c r="U103" s="37">
        <v>806.41</v>
      </c>
    </row>
    <row r="104" spans="1:21" ht="14.25" customHeight="1" x14ac:dyDescent="0.25">
      <c r="A104" s="39" t="s">
        <v>100</v>
      </c>
      <c r="B104" s="39" t="s">
        <v>178</v>
      </c>
      <c r="C104" s="379" t="s">
        <v>177</v>
      </c>
      <c r="D104" s="381"/>
      <c r="E104" s="382"/>
      <c r="F104" s="380" t="s">
        <v>100</v>
      </c>
      <c r="G104" s="382"/>
      <c r="H104" s="378"/>
      <c r="I104" s="382"/>
      <c r="J104" s="378"/>
      <c r="K104" s="382"/>
      <c r="L104" s="38"/>
      <c r="M104" s="378"/>
      <c r="N104" s="382"/>
      <c r="O104" s="39" t="s">
        <v>100</v>
      </c>
      <c r="P104" s="378"/>
      <c r="Q104" s="382"/>
      <c r="R104" s="378"/>
      <c r="S104" s="381"/>
      <c r="T104" s="382"/>
      <c r="U104" s="37">
        <v>0</v>
      </c>
    </row>
    <row r="105" spans="1:21" ht="14.25" customHeight="1" x14ac:dyDescent="0.25">
      <c r="A105" s="39" t="s">
        <v>100</v>
      </c>
      <c r="B105" s="39" t="s">
        <v>100</v>
      </c>
      <c r="C105" s="365" t="s">
        <v>166</v>
      </c>
      <c r="D105" s="381"/>
      <c r="E105" s="382"/>
      <c r="F105" s="380" t="s">
        <v>100</v>
      </c>
      <c r="G105" s="382"/>
      <c r="H105" s="378"/>
      <c r="I105" s="382"/>
      <c r="J105" s="378"/>
      <c r="K105" s="382"/>
      <c r="L105" s="38"/>
      <c r="M105" s="378"/>
      <c r="N105" s="382"/>
      <c r="O105" s="39" t="s">
        <v>100</v>
      </c>
      <c r="P105" s="378"/>
      <c r="Q105" s="382"/>
      <c r="R105" s="378"/>
      <c r="S105" s="381"/>
      <c r="T105" s="382"/>
      <c r="U105" s="35">
        <v>4817.53</v>
      </c>
    </row>
    <row r="106" spans="1:21" ht="14.25" customHeight="1" x14ac:dyDescent="0.25">
      <c r="A106" s="41" t="s">
        <v>100</v>
      </c>
      <c r="B106" s="41" t="s">
        <v>100</v>
      </c>
      <c r="C106" s="379" t="s">
        <v>165</v>
      </c>
      <c r="D106" s="381"/>
      <c r="E106" s="382"/>
      <c r="F106" s="380" t="s">
        <v>100</v>
      </c>
      <c r="G106" s="382"/>
      <c r="H106" s="378"/>
      <c r="I106" s="382"/>
      <c r="J106" s="379" t="s">
        <v>100</v>
      </c>
      <c r="K106" s="382"/>
      <c r="L106" s="39" t="s">
        <v>100</v>
      </c>
      <c r="M106" s="379" t="s">
        <v>100</v>
      </c>
      <c r="N106" s="382"/>
      <c r="O106" s="41" t="s">
        <v>100</v>
      </c>
      <c r="P106" s="378"/>
      <c r="Q106" s="382"/>
      <c r="R106" s="379" t="s">
        <v>100</v>
      </c>
      <c r="S106" s="381"/>
      <c r="T106" s="382"/>
      <c r="U106" s="37">
        <v>4231.2700000000004</v>
      </c>
    </row>
    <row r="107" spans="1:21" ht="38.85" customHeight="1" x14ac:dyDescent="0.25">
      <c r="A107" s="41" t="s">
        <v>100</v>
      </c>
      <c r="B107" s="39" t="s">
        <v>337</v>
      </c>
      <c r="C107" s="379" t="s">
        <v>336</v>
      </c>
      <c r="D107" s="381"/>
      <c r="E107" s="382"/>
      <c r="F107" s="380" t="s">
        <v>160</v>
      </c>
      <c r="G107" s="382"/>
      <c r="H107" s="383">
        <v>92</v>
      </c>
      <c r="I107" s="382"/>
      <c r="J107" s="383">
        <v>1</v>
      </c>
      <c r="K107" s="382"/>
      <c r="L107" s="37">
        <v>92</v>
      </c>
      <c r="M107" s="378"/>
      <c r="N107" s="382"/>
      <c r="O107" s="39" t="s">
        <v>100</v>
      </c>
      <c r="P107" s="378"/>
      <c r="Q107" s="382"/>
      <c r="R107" s="384" t="s">
        <v>100</v>
      </c>
      <c r="S107" s="381"/>
      <c r="T107" s="382"/>
      <c r="U107" s="37">
        <v>3892.77</v>
      </c>
    </row>
    <row r="108" spans="1:21" ht="38.85" customHeight="1" x14ac:dyDescent="0.25">
      <c r="A108" s="41" t="s">
        <v>100</v>
      </c>
      <c r="B108" s="39" t="s">
        <v>335</v>
      </c>
      <c r="C108" s="379" t="s">
        <v>334</v>
      </c>
      <c r="D108" s="381"/>
      <c r="E108" s="382"/>
      <c r="F108" s="380" t="s">
        <v>160</v>
      </c>
      <c r="G108" s="382"/>
      <c r="H108" s="383">
        <v>46</v>
      </c>
      <c r="I108" s="382"/>
      <c r="J108" s="383">
        <v>1</v>
      </c>
      <c r="K108" s="382"/>
      <c r="L108" s="37">
        <v>46</v>
      </c>
      <c r="M108" s="378"/>
      <c r="N108" s="382"/>
      <c r="O108" s="39" t="s">
        <v>100</v>
      </c>
      <c r="P108" s="378"/>
      <c r="Q108" s="382"/>
      <c r="R108" s="384" t="s">
        <v>100</v>
      </c>
      <c r="S108" s="381"/>
      <c r="T108" s="382"/>
      <c r="U108" s="37">
        <v>1946.38</v>
      </c>
    </row>
    <row r="109" spans="1:21" ht="14.25" customHeight="1" x14ac:dyDescent="0.25">
      <c r="A109" s="36" t="s">
        <v>100</v>
      </c>
      <c r="B109" s="36" t="s">
        <v>100</v>
      </c>
      <c r="C109" s="365" t="s">
        <v>136</v>
      </c>
      <c r="D109" s="381"/>
      <c r="E109" s="381"/>
      <c r="F109" s="381"/>
      <c r="G109" s="381"/>
      <c r="H109" s="381"/>
      <c r="I109" s="381"/>
      <c r="J109" s="381"/>
      <c r="K109" s="381"/>
      <c r="L109" s="382"/>
      <c r="M109" s="385" t="s">
        <v>100</v>
      </c>
      <c r="N109" s="381"/>
      <c r="O109" s="382"/>
      <c r="P109" s="386">
        <v>26910.81</v>
      </c>
      <c r="Q109" s="382"/>
      <c r="R109" s="369"/>
      <c r="S109" s="381"/>
      <c r="T109" s="382"/>
      <c r="U109" s="35">
        <v>10656.68</v>
      </c>
    </row>
    <row r="110" spans="1:21" ht="82.35" customHeight="1" x14ac:dyDescent="0.25">
      <c r="A110" s="44" t="s">
        <v>371</v>
      </c>
      <c r="B110" s="43" t="s">
        <v>358</v>
      </c>
      <c r="C110" s="365" t="s">
        <v>2400</v>
      </c>
      <c r="D110" s="381"/>
      <c r="E110" s="382"/>
      <c r="F110" s="367" t="s">
        <v>343</v>
      </c>
      <c r="G110" s="382"/>
      <c r="H110" s="368">
        <v>0.39600000000000002</v>
      </c>
      <c r="I110" s="382"/>
      <c r="J110" s="368">
        <v>1</v>
      </c>
      <c r="K110" s="382"/>
      <c r="L110" s="35">
        <v>0.39600000000000002</v>
      </c>
      <c r="M110" s="369"/>
      <c r="N110" s="382"/>
      <c r="O110" s="42"/>
      <c r="P110" s="369"/>
      <c r="Q110" s="382"/>
      <c r="R110" s="369"/>
      <c r="S110" s="381"/>
      <c r="T110" s="382"/>
      <c r="U110" s="38"/>
    </row>
    <row r="111" spans="1:21" ht="50.25" customHeight="1" x14ac:dyDescent="0.25">
      <c r="A111" s="40" t="s">
        <v>100</v>
      </c>
      <c r="B111" s="39" t="s">
        <v>2379</v>
      </c>
      <c r="C111" s="379" t="s">
        <v>2378</v>
      </c>
      <c r="D111" s="381"/>
      <c r="E111" s="381"/>
      <c r="F111" s="381"/>
      <c r="G111" s="381"/>
      <c r="H111" s="381"/>
      <c r="I111" s="381"/>
      <c r="J111" s="381"/>
      <c r="K111" s="381"/>
      <c r="L111" s="381"/>
      <c r="M111" s="381"/>
      <c r="N111" s="381"/>
      <c r="O111" s="381"/>
      <c r="P111" s="381"/>
      <c r="Q111" s="381"/>
      <c r="R111" s="381"/>
      <c r="S111" s="381"/>
      <c r="T111" s="382"/>
      <c r="U111" s="41" t="s">
        <v>100</v>
      </c>
    </row>
    <row r="112" spans="1:21" ht="14.25" customHeight="1" x14ac:dyDescent="0.25">
      <c r="A112" s="39" t="s">
        <v>100</v>
      </c>
      <c r="B112" s="39" t="s">
        <v>187</v>
      </c>
      <c r="C112" s="379" t="s">
        <v>186</v>
      </c>
      <c r="D112" s="381"/>
      <c r="E112" s="382"/>
      <c r="F112" s="380" t="s">
        <v>179</v>
      </c>
      <c r="G112" s="382"/>
      <c r="H112" s="378"/>
      <c r="I112" s="382"/>
      <c r="J112" s="378"/>
      <c r="K112" s="382"/>
      <c r="L112" s="37">
        <v>42.055199999999999</v>
      </c>
      <c r="M112" s="378"/>
      <c r="N112" s="382"/>
      <c r="O112" s="39" t="s">
        <v>100</v>
      </c>
      <c r="P112" s="378"/>
      <c r="Q112" s="382"/>
      <c r="R112" s="378"/>
      <c r="S112" s="381"/>
      <c r="T112" s="382"/>
      <c r="U112" s="37">
        <v>18471.48</v>
      </c>
    </row>
    <row r="113" spans="1:21" ht="14.25" customHeight="1" x14ac:dyDescent="0.25">
      <c r="A113" s="39" t="s">
        <v>100</v>
      </c>
      <c r="B113" s="39" t="s">
        <v>357</v>
      </c>
      <c r="C113" s="379" t="s">
        <v>356</v>
      </c>
      <c r="D113" s="381"/>
      <c r="E113" s="382"/>
      <c r="F113" s="380" t="s">
        <v>179</v>
      </c>
      <c r="G113" s="382"/>
      <c r="H113" s="383">
        <v>88.5</v>
      </c>
      <c r="I113" s="382"/>
      <c r="J113" s="383">
        <v>1.2</v>
      </c>
      <c r="K113" s="382"/>
      <c r="L113" s="37">
        <v>42.055199999999999</v>
      </c>
      <c r="M113" s="378"/>
      <c r="N113" s="382"/>
      <c r="O113" s="39" t="s">
        <v>100</v>
      </c>
      <c r="P113" s="383">
        <v>439.22</v>
      </c>
      <c r="Q113" s="382"/>
      <c r="R113" s="383">
        <v>1</v>
      </c>
      <c r="S113" s="381"/>
      <c r="T113" s="382"/>
      <c r="U113" s="37">
        <v>18471.48</v>
      </c>
    </row>
    <row r="114" spans="1:21" ht="14.25" customHeight="1" x14ac:dyDescent="0.25">
      <c r="A114" s="39" t="s">
        <v>100</v>
      </c>
      <c r="B114" s="39" t="s">
        <v>183</v>
      </c>
      <c r="C114" s="379" t="s">
        <v>182</v>
      </c>
      <c r="D114" s="381"/>
      <c r="E114" s="382"/>
      <c r="F114" s="380" t="s">
        <v>100</v>
      </c>
      <c r="G114" s="382"/>
      <c r="H114" s="378"/>
      <c r="I114" s="382"/>
      <c r="J114" s="378"/>
      <c r="K114" s="382"/>
      <c r="L114" s="38"/>
      <c r="M114" s="378"/>
      <c r="N114" s="382"/>
      <c r="O114" s="39" t="s">
        <v>100</v>
      </c>
      <c r="P114" s="378"/>
      <c r="Q114" s="382"/>
      <c r="R114" s="378"/>
      <c r="S114" s="381"/>
      <c r="T114" s="382"/>
      <c r="U114" s="37">
        <v>0</v>
      </c>
    </row>
    <row r="115" spans="1:21" ht="14.25" customHeight="1" x14ac:dyDescent="0.25">
      <c r="A115" s="39" t="s">
        <v>100</v>
      </c>
      <c r="B115" s="39" t="s">
        <v>181</v>
      </c>
      <c r="C115" s="379" t="s">
        <v>180</v>
      </c>
      <c r="D115" s="381"/>
      <c r="E115" s="382"/>
      <c r="F115" s="380" t="s">
        <v>179</v>
      </c>
      <c r="G115" s="382"/>
      <c r="H115" s="378"/>
      <c r="I115" s="382"/>
      <c r="J115" s="378"/>
      <c r="K115" s="382"/>
      <c r="L115" s="38"/>
      <c r="M115" s="378"/>
      <c r="N115" s="382"/>
      <c r="O115" s="39" t="s">
        <v>100</v>
      </c>
      <c r="P115" s="378"/>
      <c r="Q115" s="382"/>
      <c r="R115" s="378"/>
      <c r="S115" s="381"/>
      <c r="T115" s="382"/>
      <c r="U115" s="37">
        <v>0</v>
      </c>
    </row>
    <row r="116" spans="1:21" ht="14.25" customHeight="1" x14ac:dyDescent="0.25">
      <c r="A116" s="39" t="s">
        <v>100</v>
      </c>
      <c r="B116" s="39" t="s">
        <v>178</v>
      </c>
      <c r="C116" s="379" t="s">
        <v>177</v>
      </c>
      <c r="D116" s="381"/>
      <c r="E116" s="382"/>
      <c r="F116" s="380" t="s">
        <v>100</v>
      </c>
      <c r="G116" s="382"/>
      <c r="H116" s="378"/>
      <c r="I116" s="382"/>
      <c r="J116" s="378"/>
      <c r="K116" s="382"/>
      <c r="L116" s="38"/>
      <c r="M116" s="378"/>
      <c r="N116" s="382"/>
      <c r="O116" s="39" t="s">
        <v>100</v>
      </c>
      <c r="P116" s="378"/>
      <c r="Q116" s="382"/>
      <c r="R116" s="378"/>
      <c r="S116" s="381"/>
      <c r="T116" s="382"/>
      <c r="U116" s="37">
        <v>0</v>
      </c>
    </row>
    <row r="117" spans="1:21" ht="14.25" customHeight="1" x14ac:dyDescent="0.25">
      <c r="A117" s="39" t="s">
        <v>100</v>
      </c>
      <c r="B117" s="39" t="s">
        <v>100</v>
      </c>
      <c r="C117" s="365" t="s">
        <v>166</v>
      </c>
      <c r="D117" s="381"/>
      <c r="E117" s="382"/>
      <c r="F117" s="380" t="s">
        <v>100</v>
      </c>
      <c r="G117" s="382"/>
      <c r="H117" s="378"/>
      <c r="I117" s="382"/>
      <c r="J117" s="378"/>
      <c r="K117" s="382"/>
      <c r="L117" s="38"/>
      <c r="M117" s="378"/>
      <c r="N117" s="382"/>
      <c r="O117" s="39" t="s">
        <v>100</v>
      </c>
      <c r="P117" s="378"/>
      <c r="Q117" s="382"/>
      <c r="R117" s="378"/>
      <c r="S117" s="381"/>
      <c r="T117" s="382"/>
      <c r="U117" s="35">
        <v>18471.48</v>
      </c>
    </row>
    <row r="118" spans="1:21" ht="14.25" customHeight="1" x14ac:dyDescent="0.25">
      <c r="A118" s="41" t="s">
        <v>100</v>
      </c>
      <c r="B118" s="41" t="s">
        <v>100</v>
      </c>
      <c r="C118" s="379" t="s">
        <v>165</v>
      </c>
      <c r="D118" s="381"/>
      <c r="E118" s="382"/>
      <c r="F118" s="380" t="s">
        <v>100</v>
      </c>
      <c r="G118" s="382"/>
      <c r="H118" s="378"/>
      <c r="I118" s="382"/>
      <c r="J118" s="379" t="s">
        <v>100</v>
      </c>
      <c r="K118" s="382"/>
      <c r="L118" s="39" t="s">
        <v>100</v>
      </c>
      <c r="M118" s="379" t="s">
        <v>100</v>
      </c>
      <c r="N118" s="382"/>
      <c r="O118" s="41" t="s">
        <v>100</v>
      </c>
      <c r="P118" s="378"/>
      <c r="Q118" s="382"/>
      <c r="R118" s="379" t="s">
        <v>100</v>
      </c>
      <c r="S118" s="381"/>
      <c r="T118" s="382"/>
      <c r="U118" s="37">
        <v>18471.48</v>
      </c>
    </row>
    <row r="119" spans="1:21" ht="28.35" customHeight="1" x14ac:dyDescent="0.25">
      <c r="A119" s="41" t="s">
        <v>100</v>
      </c>
      <c r="B119" s="39" t="s">
        <v>355</v>
      </c>
      <c r="C119" s="379" t="s">
        <v>354</v>
      </c>
      <c r="D119" s="381"/>
      <c r="E119" s="382"/>
      <c r="F119" s="380" t="s">
        <v>160</v>
      </c>
      <c r="G119" s="382"/>
      <c r="H119" s="383">
        <v>89</v>
      </c>
      <c r="I119" s="382"/>
      <c r="J119" s="383">
        <v>1</v>
      </c>
      <c r="K119" s="382"/>
      <c r="L119" s="37">
        <v>89</v>
      </c>
      <c r="M119" s="378"/>
      <c r="N119" s="382"/>
      <c r="O119" s="39" t="s">
        <v>100</v>
      </c>
      <c r="P119" s="378"/>
      <c r="Q119" s="382"/>
      <c r="R119" s="384" t="s">
        <v>100</v>
      </c>
      <c r="S119" s="381"/>
      <c r="T119" s="382"/>
      <c r="U119" s="37">
        <v>16439.62</v>
      </c>
    </row>
    <row r="120" spans="1:21" ht="28.35" customHeight="1" x14ac:dyDescent="0.25">
      <c r="A120" s="41" t="s">
        <v>100</v>
      </c>
      <c r="B120" s="39" t="s">
        <v>353</v>
      </c>
      <c r="C120" s="379" t="s">
        <v>352</v>
      </c>
      <c r="D120" s="381"/>
      <c r="E120" s="382"/>
      <c r="F120" s="380" t="s">
        <v>160</v>
      </c>
      <c r="G120" s="382"/>
      <c r="H120" s="383">
        <v>40</v>
      </c>
      <c r="I120" s="382"/>
      <c r="J120" s="383">
        <v>1</v>
      </c>
      <c r="K120" s="382"/>
      <c r="L120" s="37">
        <v>40</v>
      </c>
      <c r="M120" s="378"/>
      <c r="N120" s="382"/>
      <c r="O120" s="39" t="s">
        <v>100</v>
      </c>
      <c r="P120" s="378"/>
      <c r="Q120" s="382"/>
      <c r="R120" s="384" t="s">
        <v>100</v>
      </c>
      <c r="S120" s="381"/>
      <c r="T120" s="382"/>
      <c r="U120" s="37">
        <v>7388.59</v>
      </c>
    </row>
    <row r="121" spans="1:21" ht="14.25" customHeight="1" x14ac:dyDescent="0.25">
      <c r="A121" s="36" t="s">
        <v>100</v>
      </c>
      <c r="B121" s="36" t="s">
        <v>100</v>
      </c>
      <c r="C121" s="365" t="s">
        <v>136</v>
      </c>
      <c r="D121" s="381"/>
      <c r="E121" s="381"/>
      <c r="F121" s="381"/>
      <c r="G121" s="381"/>
      <c r="H121" s="381"/>
      <c r="I121" s="381"/>
      <c r="J121" s="381"/>
      <c r="K121" s="381"/>
      <c r="L121" s="382"/>
      <c r="M121" s="385" t="s">
        <v>100</v>
      </c>
      <c r="N121" s="381"/>
      <c r="O121" s="382"/>
      <c r="P121" s="386">
        <v>106817.4</v>
      </c>
      <c r="Q121" s="382"/>
      <c r="R121" s="369"/>
      <c r="S121" s="381"/>
      <c r="T121" s="382"/>
      <c r="U121" s="35">
        <v>42299.69</v>
      </c>
    </row>
    <row r="122" spans="1:21" ht="14.25" customHeight="1" x14ac:dyDescent="0.25"/>
    <row r="123" spans="1:21" ht="14.25" customHeight="1" x14ac:dyDescent="0.25">
      <c r="A123" s="34" t="s">
        <v>100</v>
      </c>
      <c r="B123" s="34" t="s">
        <v>100</v>
      </c>
      <c r="C123" s="387" t="s">
        <v>133</v>
      </c>
      <c r="D123" s="381"/>
      <c r="E123" s="381"/>
      <c r="F123" s="381"/>
      <c r="G123" s="381"/>
      <c r="H123" s="381"/>
      <c r="I123" s="381"/>
      <c r="J123" s="381"/>
      <c r="K123" s="381"/>
      <c r="L123" s="381"/>
      <c r="M123" s="381"/>
      <c r="N123" s="381"/>
      <c r="O123" s="382"/>
      <c r="P123" s="388" t="s">
        <v>100</v>
      </c>
      <c r="Q123" s="382"/>
      <c r="R123" s="388" t="s">
        <v>100</v>
      </c>
      <c r="S123" s="381"/>
      <c r="T123" s="382"/>
      <c r="U123" s="33" t="s">
        <v>100</v>
      </c>
    </row>
    <row r="124" spans="1:21" ht="14.25" customHeight="1" x14ac:dyDescent="0.25">
      <c r="A124" s="34" t="s">
        <v>100</v>
      </c>
      <c r="B124" s="34" t="s">
        <v>100</v>
      </c>
      <c r="C124" s="387" t="s">
        <v>135</v>
      </c>
      <c r="D124" s="381"/>
      <c r="E124" s="381"/>
      <c r="F124" s="381"/>
      <c r="G124" s="381"/>
      <c r="H124" s="381"/>
      <c r="I124" s="381"/>
      <c r="J124" s="381"/>
      <c r="K124" s="381"/>
      <c r="L124" s="381"/>
      <c r="M124" s="381"/>
      <c r="N124" s="381"/>
      <c r="O124" s="382"/>
      <c r="P124" s="388" t="s">
        <v>100</v>
      </c>
      <c r="Q124" s="382"/>
      <c r="R124" s="388" t="s">
        <v>100</v>
      </c>
      <c r="S124" s="381"/>
      <c r="T124" s="382"/>
      <c r="U124" s="33" t="s">
        <v>2399</v>
      </c>
    </row>
    <row r="125" spans="1:21" ht="14.25" customHeight="1" x14ac:dyDescent="0.25">
      <c r="A125" s="34" t="s">
        <v>100</v>
      </c>
      <c r="B125" s="34" t="s">
        <v>100</v>
      </c>
      <c r="C125" s="387" t="s">
        <v>155</v>
      </c>
      <c r="D125" s="381"/>
      <c r="E125" s="381"/>
      <c r="F125" s="381"/>
      <c r="G125" s="381"/>
      <c r="H125" s="381"/>
      <c r="I125" s="381"/>
      <c r="J125" s="381"/>
      <c r="K125" s="381"/>
      <c r="L125" s="381"/>
      <c r="M125" s="381"/>
      <c r="N125" s="381"/>
      <c r="O125" s="382"/>
      <c r="P125" s="388" t="s">
        <v>100</v>
      </c>
      <c r="Q125" s="382"/>
      <c r="R125" s="388" t="s">
        <v>100</v>
      </c>
      <c r="S125" s="381"/>
      <c r="T125" s="382"/>
      <c r="U125" s="33" t="s">
        <v>2398</v>
      </c>
    </row>
    <row r="126" spans="1:21" ht="14.25" customHeight="1" x14ac:dyDescent="0.25">
      <c r="A126" s="34" t="s">
        <v>100</v>
      </c>
      <c r="B126" s="34" t="s">
        <v>100</v>
      </c>
      <c r="C126" s="387" t="s">
        <v>154</v>
      </c>
      <c r="D126" s="381"/>
      <c r="E126" s="381"/>
      <c r="F126" s="381"/>
      <c r="G126" s="381"/>
      <c r="H126" s="381"/>
      <c r="I126" s="381"/>
      <c r="J126" s="381"/>
      <c r="K126" s="381"/>
      <c r="L126" s="381"/>
      <c r="M126" s="381"/>
      <c r="N126" s="381"/>
      <c r="O126" s="382"/>
      <c r="P126" s="388" t="s">
        <v>100</v>
      </c>
      <c r="Q126" s="382"/>
      <c r="R126" s="388" t="s">
        <v>100</v>
      </c>
      <c r="S126" s="381"/>
      <c r="T126" s="382"/>
      <c r="U126" s="33" t="s">
        <v>2397</v>
      </c>
    </row>
    <row r="127" spans="1:21" ht="14.25" customHeight="1" x14ac:dyDescent="0.25">
      <c r="A127" s="34" t="s">
        <v>100</v>
      </c>
      <c r="B127" s="34" t="s">
        <v>100</v>
      </c>
      <c r="C127" s="387" t="s">
        <v>153</v>
      </c>
      <c r="D127" s="381"/>
      <c r="E127" s="381"/>
      <c r="F127" s="381"/>
      <c r="G127" s="381"/>
      <c r="H127" s="381"/>
      <c r="I127" s="381"/>
      <c r="J127" s="381"/>
      <c r="K127" s="381"/>
      <c r="L127" s="381"/>
      <c r="M127" s="381"/>
      <c r="N127" s="381"/>
      <c r="O127" s="382"/>
      <c r="P127" s="388" t="s">
        <v>100</v>
      </c>
      <c r="Q127" s="382"/>
      <c r="R127" s="388" t="s">
        <v>100</v>
      </c>
      <c r="S127" s="381"/>
      <c r="T127" s="382"/>
      <c r="U127" s="33" t="s">
        <v>2396</v>
      </c>
    </row>
    <row r="128" spans="1:21" ht="14.25" customHeight="1" x14ac:dyDescent="0.25">
      <c r="A128" s="34" t="s">
        <v>100</v>
      </c>
      <c r="B128" s="34" t="s">
        <v>100</v>
      </c>
      <c r="C128" s="387" t="s">
        <v>149</v>
      </c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2"/>
      <c r="P128" s="388" t="s">
        <v>100</v>
      </c>
      <c r="Q128" s="382"/>
      <c r="R128" s="388" t="s">
        <v>100</v>
      </c>
      <c r="S128" s="381"/>
      <c r="T128" s="382"/>
      <c r="U128" s="33" t="s">
        <v>2395</v>
      </c>
    </row>
    <row r="129" spans="1:21" ht="14.25" customHeight="1" x14ac:dyDescent="0.25">
      <c r="A129" s="34" t="s">
        <v>100</v>
      </c>
      <c r="B129" s="34" t="s">
        <v>100</v>
      </c>
      <c r="C129" s="387" t="s">
        <v>148</v>
      </c>
      <c r="D129" s="358"/>
      <c r="E129" s="358"/>
      <c r="F129" s="358"/>
      <c r="G129" s="358"/>
      <c r="H129" s="358"/>
      <c r="I129" s="358"/>
      <c r="J129" s="358"/>
      <c r="K129" s="358"/>
      <c r="L129" s="358"/>
      <c r="M129" s="358"/>
      <c r="N129" s="358"/>
      <c r="O129" s="366"/>
      <c r="P129" s="388" t="s">
        <v>100</v>
      </c>
      <c r="Q129" s="366"/>
      <c r="R129" s="388" t="s">
        <v>100</v>
      </c>
      <c r="S129" s="358"/>
      <c r="T129" s="366"/>
      <c r="U129" s="33" t="s">
        <v>2394</v>
      </c>
    </row>
    <row r="130" spans="1:21" ht="14.25" customHeight="1" x14ac:dyDescent="0.25">
      <c r="A130" s="34" t="s">
        <v>100</v>
      </c>
      <c r="B130" s="34" t="s">
        <v>100</v>
      </c>
      <c r="C130" s="387" t="s">
        <v>147</v>
      </c>
      <c r="D130" s="358"/>
      <c r="E130" s="358"/>
      <c r="F130" s="358"/>
      <c r="G130" s="358"/>
      <c r="H130" s="358"/>
      <c r="I130" s="358"/>
      <c r="J130" s="358"/>
      <c r="K130" s="358"/>
      <c r="L130" s="358"/>
      <c r="M130" s="358"/>
      <c r="N130" s="358"/>
      <c r="O130" s="366"/>
      <c r="P130" s="388" t="s">
        <v>100</v>
      </c>
      <c r="Q130" s="366"/>
      <c r="R130" s="388" t="s">
        <v>100</v>
      </c>
      <c r="S130" s="358"/>
      <c r="T130" s="366"/>
      <c r="U130" s="33" t="s">
        <v>2393</v>
      </c>
    </row>
    <row r="131" spans="1:21" ht="14.25" customHeight="1" x14ac:dyDescent="0.25">
      <c r="A131" s="34" t="s">
        <v>100</v>
      </c>
      <c r="B131" s="34" t="s">
        <v>100</v>
      </c>
      <c r="C131" s="387" t="s">
        <v>146</v>
      </c>
      <c r="D131" s="358"/>
      <c r="E131" s="358"/>
      <c r="F131" s="358"/>
      <c r="G131" s="358"/>
      <c r="H131" s="358"/>
      <c r="I131" s="358"/>
      <c r="J131" s="358"/>
      <c r="K131" s="358"/>
      <c r="L131" s="358"/>
      <c r="M131" s="358"/>
      <c r="N131" s="358"/>
      <c r="O131" s="366"/>
      <c r="P131" s="388" t="s">
        <v>100</v>
      </c>
      <c r="Q131" s="366"/>
      <c r="R131" s="388" t="s">
        <v>100</v>
      </c>
      <c r="S131" s="358"/>
      <c r="T131" s="366"/>
      <c r="U131" s="33" t="s">
        <v>2392</v>
      </c>
    </row>
    <row r="132" spans="1:21" ht="14.25" customHeight="1" x14ac:dyDescent="0.25">
      <c r="A132" s="34" t="s">
        <v>100</v>
      </c>
      <c r="B132" s="34" t="s">
        <v>100</v>
      </c>
      <c r="C132" s="387" t="s">
        <v>133</v>
      </c>
      <c r="D132" s="358"/>
      <c r="E132" s="358"/>
      <c r="F132" s="358"/>
      <c r="G132" s="358"/>
      <c r="H132" s="358"/>
      <c r="I132" s="358"/>
      <c r="J132" s="358"/>
      <c r="K132" s="358"/>
      <c r="L132" s="358"/>
      <c r="M132" s="358"/>
      <c r="N132" s="358"/>
      <c r="O132" s="366"/>
      <c r="P132" s="388" t="s">
        <v>100</v>
      </c>
      <c r="Q132" s="366"/>
      <c r="R132" s="388" t="s">
        <v>100</v>
      </c>
      <c r="S132" s="358"/>
      <c r="T132" s="366"/>
      <c r="U132" s="33" t="s">
        <v>2392</v>
      </c>
    </row>
    <row r="133" spans="1:21" ht="14.25" customHeight="1" x14ac:dyDescent="0.25">
      <c r="A133" s="34" t="s">
        <v>100</v>
      </c>
      <c r="B133" s="34" t="s">
        <v>100</v>
      </c>
      <c r="C133" s="387" t="s">
        <v>119</v>
      </c>
      <c r="D133" s="358"/>
      <c r="E133" s="358"/>
      <c r="F133" s="358"/>
      <c r="G133" s="358"/>
      <c r="H133" s="358"/>
      <c r="I133" s="358"/>
      <c r="J133" s="358"/>
      <c r="K133" s="358"/>
      <c r="L133" s="358"/>
      <c r="M133" s="358"/>
      <c r="N133" s="358"/>
      <c r="O133" s="366"/>
      <c r="P133" s="388" t="s">
        <v>100</v>
      </c>
      <c r="Q133" s="366"/>
      <c r="R133" s="388" t="s">
        <v>100</v>
      </c>
      <c r="S133" s="358"/>
      <c r="T133" s="366"/>
      <c r="U133" s="33" t="s">
        <v>100</v>
      </c>
    </row>
    <row r="134" spans="1:21" ht="14.25" customHeight="1" x14ac:dyDescent="0.25">
      <c r="A134" s="34" t="s">
        <v>100</v>
      </c>
      <c r="B134" s="34" t="s">
        <v>100</v>
      </c>
      <c r="C134" s="387" t="s">
        <v>145</v>
      </c>
      <c r="D134" s="358"/>
      <c r="E134" s="358"/>
      <c r="F134" s="358"/>
      <c r="G134" s="358"/>
      <c r="H134" s="358"/>
      <c r="I134" s="358"/>
      <c r="J134" s="358"/>
      <c r="K134" s="358"/>
      <c r="L134" s="358"/>
      <c r="M134" s="358"/>
      <c r="N134" s="358"/>
      <c r="O134" s="366"/>
      <c r="P134" s="388" t="s">
        <v>100</v>
      </c>
      <c r="Q134" s="366"/>
      <c r="R134" s="388" t="s">
        <v>100</v>
      </c>
      <c r="S134" s="358"/>
      <c r="T134" s="366"/>
      <c r="U134" s="33" t="s">
        <v>2391</v>
      </c>
    </row>
    <row r="135" spans="1:21" ht="14.25" customHeight="1" x14ac:dyDescent="0.25">
      <c r="A135" s="34" t="s">
        <v>100</v>
      </c>
      <c r="B135" s="34" t="s">
        <v>100</v>
      </c>
      <c r="C135" s="387" t="s">
        <v>144</v>
      </c>
      <c r="D135" s="358"/>
      <c r="E135" s="358"/>
      <c r="F135" s="358"/>
      <c r="G135" s="358"/>
      <c r="H135" s="358"/>
      <c r="I135" s="358"/>
      <c r="J135" s="358"/>
      <c r="K135" s="358"/>
      <c r="L135" s="358"/>
      <c r="M135" s="358"/>
      <c r="N135" s="358"/>
      <c r="O135" s="366"/>
      <c r="P135" s="388" t="s">
        <v>100</v>
      </c>
      <c r="Q135" s="366"/>
      <c r="R135" s="388" t="s">
        <v>100</v>
      </c>
      <c r="S135" s="358"/>
      <c r="T135" s="366"/>
      <c r="U135" s="33" t="s">
        <v>2390</v>
      </c>
    </row>
    <row r="136" spans="1:21" ht="18.2" customHeight="1" x14ac:dyDescent="0.25">
      <c r="A136" s="389" t="s">
        <v>2389</v>
      </c>
      <c r="B136" s="358"/>
      <c r="C136" s="358"/>
      <c r="D136" s="358"/>
      <c r="E136" s="358"/>
      <c r="F136" s="358"/>
      <c r="G136" s="358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</row>
    <row r="137" spans="1:21" ht="93.6" customHeight="1" x14ac:dyDescent="0.25">
      <c r="A137" s="44" t="s">
        <v>365</v>
      </c>
      <c r="B137" s="43" t="s">
        <v>2388</v>
      </c>
      <c r="C137" s="365" t="s">
        <v>2387</v>
      </c>
      <c r="D137" s="358"/>
      <c r="E137" s="366"/>
      <c r="F137" s="367" t="s">
        <v>2380</v>
      </c>
      <c r="G137" s="366"/>
      <c r="H137" s="368">
        <v>1</v>
      </c>
      <c r="I137" s="366"/>
      <c r="J137" s="368">
        <v>1</v>
      </c>
      <c r="K137" s="382"/>
      <c r="L137" s="35">
        <v>1</v>
      </c>
      <c r="M137" s="369"/>
      <c r="N137" s="382"/>
      <c r="O137" s="42"/>
      <c r="P137" s="369"/>
      <c r="Q137" s="382"/>
      <c r="R137" s="369"/>
      <c r="S137" s="381"/>
      <c r="T137" s="382"/>
      <c r="U137" s="38"/>
    </row>
    <row r="138" spans="1:21" ht="50.25" customHeight="1" x14ac:dyDescent="0.25">
      <c r="A138" s="40" t="s">
        <v>100</v>
      </c>
      <c r="B138" s="39" t="s">
        <v>2379</v>
      </c>
      <c r="C138" s="379" t="s">
        <v>2378</v>
      </c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1"/>
      <c r="T138" s="382"/>
      <c r="U138" s="41" t="s">
        <v>100</v>
      </c>
    </row>
    <row r="139" spans="1:21" ht="14.25" customHeight="1" x14ac:dyDescent="0.25">
      <c r="A139" s="39" t="s">
        <v>100</v>
      </c>
      <c r="B139" s="39" t="s">
        <v>187</v>
      </c>
      <c r="C139" s="379" t="s">
        <v>186</v>
      </c>
      <c r="D139" s="381"/>
      <c r="E139" s="382"/>
      <c r="F139" s="380" t="s">
        <v>179</v>
      </c>
      <c r="G139" s="382"/>
      <c r="H139" s="378"/>
      <c r="I139" s="382"/>
      <c r="J139" s="378"/>
      <c r="K139" s="382"/>
      <c r="L139" s="37">
        <v>12.6</v>
      </c>
      <c r="M139" s="378"/>
      <c r="N139" s="382"/>
      <c r="O139" s="39" t="s">
        <v>100</v>
      </c>
      <c r="P139" s="378"/>
      <c r="Q139" s="382"/>
      <c r="R139" s="378"/>
      <c r="S139" s="381"/>
      <c r="T139" s="382"/>
      <c r="U139" s="37">
        <v>7626.15</v>
      </c>
    </row>
    <row r="140" spans="1:21" ht="14.25" customHeight="1" x14ac:dyDescent="0.25">
      <c r="A140" s="39" t="s">
        <v>100</v>
      </c>
      <c r="B140" s="39" t="s">
        <v>2377</v>
      </c>
      <c r="C140" s="379" t="s">
        <v>2376</v>
      </c>
      <c r="D140" s="381"/>
      <c r="E140" s="382"/>
      <c r="F140" s="380" t="s">
        <v>179</v>
      </c>
      <c r="G140" s="382"/>
      <c r="H140" s="383">
        <v>10.5</v>
      </c>
      <c r="I140" s="382"/>
      <c r="J140" s="383">
        <v>1.2</v>
      </c>
      <c r="K140" s="382"/>
      <c r="L140" s="37">
        <v>12.6</v>
      </c>
      <c r="M140" s="378"/>
      <c r="N140" s="382"/>
      <c r="O140" s="39" t="s">
        <v>100</v>
      </c>
      <c r="P140" s="383">
        <v>605.25</v>
      </c>
      <c r="Q140" s="382"/>
      <c r="R140" s="383">
        <v>1</v>
      </c>
      <c r="S140" s="381"/>
      <c r="T140" s="382"/>
      <c r="U140" s="37">
        <v>7626.15</v>
      </c>
    </row>
    <row r="141" spans="1:21" ht="14.25" customHeight="1" x14ac:dyDescent="0.25">
      <c r="A141" s="39" t="s">
        <v>100</v>
      </c>
      <c r="B141" s="39" t="s">
        <v>183</v>
      </c>
      <c r="C141" s="379" t="s">
        <v>182</v>
      </c>
      <c r="D141" s="381"/>
      <c r="E141" s="382"/>
      <c r="F141" s="380" t="s">
        <v>100</v>
      </c>
      <c r="G141" s="382"/>
      <c r="H141" s="378"/>
      <c r="I141" s="382"/>
      <c r="J141" s="378"/>
      <c r="K141" s="382"/>
      <c r="L141" s="38"/>
      <c r="M141" s="378"/>
      <c r="N141" s="382"/>
      <c r="O141" s="39" t="s">
        <v>100</v>
      </c>
      <c r="P141" s="378"/>
      <c r="Q141" s="382"/>
      <c r="R141" s="378"/>
      <c r="S141" s="381"/>
      <c r="T141" s="382"/>
      <c r="U141" s="37">
        <v>2573.8200000000002</v>
      </c>
    </row>
    <row r="142" spans="1:21" ht="14.25" customHeight="1" x14ac:dyDescent="0.25">
      <c r="A142" s="39" t="s">
        <v>100</v>
      </c>
      <c r="B142" s="39" t="s">
        <v>181</v>
      </c>
      <c r="C142" s="379" t="s">
        <v>180</v>
      </c>
      <c r="D142" s="381"/>
      <c r="E142" s="382"/>
      <c r="F142" s="380" t="s">
        <v>179</v>
      </c>
      <c r="G142" s="382"/>
      <c r="H142" s="378"/>
      <c r="I142" s="382"/>
      <c r="J142" s="378"/>
      <c r="K142" s="382"/>
      <c r="L142" s="37">
        <v>6.5519999999999996</v>
      </c>
      <c r="M142" s="378"/>
      <c r="N142" s="382"/>
      <c r="O142" s="39" t="s">
        <v>100</v>
      </c>
      <c r="P142" s="378"/>
      <c r="Q142" s="382"/>
      <c r="R142" s="378"/>
      <c r="S142" s="381"/>
      <c r="T142" s="382"/>
      <c r="U142" s="37">
        <v>4956.9799999999996</v>
      </c>
    </row>
    <row r="143" spans="1:21" ht="36.6" customHeight="1" x14ac:dyDescent="0.25">
      <c r="A143" s="39" t="s">
        <v>100</v>
      </c>
      <c r="B143" s="39" t="s">
        <v>2375</v>
      </c>
      <c r="C143" s="379" t="s">
        <v>2374</v>
      </c>
      <c r="D143" s="381"/>
      <c r="E143" s="382"/>
      <c r="F143" s="380" t="s">
        <v>218</v>
      </c>
      <c r="G143" s="382"/>
      <c r="H143" s="383">
        <v>5.46</v>
      </c>
      <c r="I143" s="382"/>
      <c r="J143" s="383">
        <v>1.2</v>
      </c>
      <c r="K143" s="382"/>
      <c r="L143" s="37">
        <v>6.5519999999999996</v>
      </c>
      <c r="M143" s="383">
        <v>282.61</v>
      </c>
      <c r="N143" s="382"/>
      <c r="O143" s="39" t="s">
        <v>2373</v>
      </c>
      <c r="P143" s="383">
        <v>392.83</v>
      </c>
      <c r="Q143" s="382"/>
      <c r="R143" s="378"/>
      <c r="S143" s="381"/>
      <c r="T143" s="382"/>
      <c r="U143" s="37">
        <v>2573.8200000000002</v>
      </c>
    </row>
    <row r="144" spans="1:21" ht="14.25" customHeight="1" x14ac:dyDescent="0.25">
      <c r="A144" s="39" t="s">
        <v>100</v>
      </c>
      <c r="B144" s="39" t="s">
        <v>252</v>
      </c>
      <c r="C144" s="379" t="s">
        <v>251</v>
      </c>
      <c r="D144" s="381"/>
      <c r="E144" s="382"/>
      <c r="F144" s="380" t="s">
        <v>179</v>
      </c>
      <c r="G144" s="382"/>
      <c r="H144" s="383">
        <v>5.46</v>
      </c>
      <c r="I144" s="382"/>
      <c r="J144" s="383">
        <v>1.2</v>
      </c>
      <c r="K144" s="382"/>
      <c r="L144" s="37">
        <v>6.5519999999999996</v>
      </c>
      <c r="M144" s="378"/>
      <c r="N144" s="382"/>
      <c r="O144" s="39" t="s">
        <v>100</v>
      </c>
      <c r="P144" s="383">
        <v>756.56</v>
      </c>
      <c r="Q144" s="382"/>
      <c r="R144" s="383">
        <v>1</v>
      </c>
      <c r="S144" s="381"/>
      <c r="T144" s="382"/>
      <c r="U144" s="37">
        <v>4956.9799999999996</v>
      </c>
    </row>
    <row r="145" spans="1:21" ht="14.25" customHeight="1" x14ac:dyDescent="0.25">
      <c r="A145" s="39" t="s">
        <v>100</v>
      </c>
      <c r="B145" s="39" t="s">
        <v>178</v>
      </c>
      <c r="C145" s="379" t="s">
        <v>177</v>
      </c>
      <c r="D145" s="381"/>
      <c r="E145" s="382"/>
      <c r="F145" s="380" t="s">
        <v>100</v>
      </c>
      <c r="G145" s="382"/>
      <c r="H145" s="378"/>
      <c r="I145" s="382"/>
      <c r="J145" s="378"/>
      <c r="K145" s="382"/>
      <c r="L145" s="38"/>
      <c r="M145" s="378"/>
      <c r="N145" s="382"/>
      <c r="O145" s="39" t="s">
        <v>100</v>
      </c>
      <c r="P145" s="378"/>
      <c r="Q145" s="382"/>
      <c r="R145" s="378"/>
      <c r="S145" s="381"/>
      <c r="T145" s="382"/>
      <c r="U145" s="37">
        <v>1800.15</v>
      </c>
    </row>
    <row r="146" spans="1:21" ht="18.95" customHeight="1" x14ac:dyDescent="0.25">
      <c r="A146" s="39" t="s">
        <v>100</v>
      </c>
      <c r="B146" s="39" t="s">
        <v>1205</v>
      </c>
      <c r="C146" s="379" t="s">
        <v>1206</v>
      </c>
      <c r="D146" s="381"/>
      <c r="E146" s="382"/>
      <c r="F146" s="380" t="s">
        <v>214</v>
      </c>
      <c r="G146" s="382"/>
      <c r="H146" s="383">
        <v>3.0000000000000001E-3</v>
      </c>
      <c r="I146" s="382"/>
      <c r="J146" s="383">
        <v>1</v>
      </c>
      <c r="K146" s="382"/>
      <c r="L146" s="37">
        <v>3.0000000000000001E-3</v>
      </c>
      <c r="M146" s="383">
        <v>2784.5</v>
      </c>
      <c r="N146" s="382"/>
      <c r="O146" s="39" t="s">
        <v>1134</v>
      </c>
      <c r="P146" s="383">
        <v>3035.11</v>
      </c>
      <c r="Q146" s="382"/>
      <c r="R146" s="378"/>
      <c r="S146" s="381"/>
      <c r="T146" s="382"/>
      <c r="U146" s="37">
        <v>9.11</v>
      </c>
    </row>
    <row r="147" spans="1:21" ht="18.95" customHeight="1" x14ac:dyDescent="0.25">
      <c r="A147" s="39" t="s">
        <v>100</v>
      </c>
      <c r="B147" s="39" t="s">
        <v>1207</v>
      </c>
      <c r="C147" s="379" t="s">
        <v>1208</v>
      </c>
      <c r="D147" s="381"/>
      <c r="E147" s="382"/>
      <c r="F147" s="380" t="s">
        <v>196</v>
      </c>
      <c r="G147" s="382"/>
      <c r="H147" s="383">
        <v>0.02</v>
      </c>
      <c r="I147" s="382"/>
      <c r="J147" s="383">
        <v>1</v>
      </c>
      <c r="K147" s="382"/>
      <c r="L147" s="37">
        <v>0.02</v>
      </c>
      <c r="M147" s="383">
        <v>1771.04</v>
      </c>
      <c r="N147" s="382"/>
      <c r="O147" s="39" t="s">
        <v>167</v>
      </c>
      <c r="P147" s="383">
        <v>2160.67</v>
      </c>
      <c r="Q147" s="382"/>
      <c r="R147" s="378"/>
      <c r="S147" s="381"/>
      <c r="T147" s="382"/>
      <c r="U147" s="37">
        <v>43.21</v>
      </c>
    </row>
    <row r="148" spans="1:21" ht="18.95" customHeight="1" x14ac:dyDescent="0.25">
      <c r="A148" s="39" t="s">
        <v>100</v>
      </c>
      <c r="B148" s="39" t="s">
        <v>1209</v>
      </c>
      <c r="C148" s="379" t="s">
        <v>1210</v>
      </c>
      <c r="D148" s="381"/>
      <c r="E148" s="382"/>
      <c r="F148" s="380" t="s">
        <v>302</v>
      </c>
      <c r="G148" s="382"/>
      <c r="H148" s="383">
        <v>11</v>
      </c>
      <c r="I148" s="382"/>
      <c r="J148" s="383">
        <v>1</v>
      </c>
      <c r="K148" s="382"/>
      <c r="L148" s="37">
        <v>11</v>
      </c>
      <c r="M148" s="383">
        <v>94.68</v>
      </c>
      <c r="N148" s="382"/>
      <c r="O148" s="39" t="s">
        <v>1211</v>
      </c>
      <c r="P148" s="383">
        <v>142.97</v>
      </c>
      <c r="Q148" s="382"/>
      <c r="R148" s="378"/>
      <c r="S148" s="381"/>
      <c r="T148" s="382"/>
      <c r="U148" s="37">
        <v>1572.67</v>
      </c>
    </row>
    <row r="149" spans="1:21" ht="27.6" customHeight="1" x14ac:dyDescent="0.25">
      <c r="A149" s="39" t="s">
        <v>100</v>
      </c>
      <c r="B149" s="39" t="s">
        <v>1212</v>
      </c>
      <c r="C149" s="379" t="s">
        <v>1213</v>
      </c>
      <c r="D149" s="381"/>
      <c r="E149" s="382"/>
      <c r="F149" s="380" t="s">
        <v>192</v>
      </c>
      <c r="G149" s="382"/>
      <c r="H149" s="383">
        <v>3</v>
      </c>
      <c r="I149" s="382"/>
      <c r="J149" s="383">
        <v>1</v>
      </c>
      <c r="K149" s="382"/>
      <c r="L149" s="37">
        <v>3</v>
      </c>
      <c r="M149" s="383">
        <v>20.420000000000002</v>
      </c>
      <c r="N149" s="382"/>
      <c r="O149" s="39" t="s">
        <v>1214</v>
      </c>
      <c r="P149" s="383">
        <v>20.83</v>
      </c>
      <c r="Q149" s="382"/>
      <c r="R149" s="378"/>
      <c r="S149" s="381"/>
      <c r="T149" s="382"/>
      <c r="U149" s="37">
        <v>62.49</v>
      </c>
    </row>
    <row r="150" spans="1:21" ht="18.95" customHeight="1" x14ac:dyDescent="0.25">
      <c r="A150" s="39" t="s">
        <v>100</v>
      </c>
      <c r="B150" s="39" t="s">
        <v>2372</v>
      </c>
      <c r="C150" s="379" t="s">
        <v>2371</v>
      </c>
      <c r="D150" s="381"/>
      <c r="E150" s="382"/>
      <c r="F150" s="380" t="s">
        <v>156</v>
      </c>
      <c r="G150" s="382"/>
      <c r="H150" s="383">
        <v>0.78</v>
      </c>
      <c r="I150" s="382"/>
      <c r="J150" s="383">
        <v>1</v>
      </c>
      <c r="K150" s="382"/>
      <c r="L150" s="37">
        <v>0.78</v>
      </c>
      <c r="M150" s="383">
        <v>46.06</v>
      </c>
      <c r="N150" s="382"/>
      <c r="O150" s="39" t="s">
        <v>2370</v>
      </c>
      <c r="P150" s="383">
        <v>80.14</v>
      </c>
      <c r="Q150" s="382"/>
      <c r="R150" s="378"/>
      <c r="S150" s="381"/>
      <c r="T150" s="382"/>
      <c r="U150" s="37">
        <v>62.51</v>
      </c>
    </row>
    <row r="151" spans="1:21" ht="14.25" customHeight="1" x14ac:dyDescent="0.25">
      <c r="A151" s="39" t="s">
        <v>100</v>
      </c>
      <c r="B151" s="39" t="s">
        <v>172</v>
      </c>
      <c r="C151" s="379" t="s">
        <v>171</v>
      </c>
      <c r="D151" s="381"/>
      <c r="E151" s="382"/>
      <c r="F151" s="380" t="s">
        <v>156</v>
      </c>
      <c r="G151" s="382"/>
      <c r="H151" s="383">
        <v>0.38</v>
      </c>
      <c r="I151" s="382"/>
      <c r="J151" s="383">
        <v>1</v>
      </c>
      <c r="K151" s="382"/>
      <c r="L151" s="37">
        <v>0.38</v>
      </c>
      <c r="M151" s="383">
        <v>92.95</v>
      </c>
      <c r="N151" s="382"/>
      <c r="O151" s="39" t="s">
        <v>170</v>
      </c>
      <c r="P151" s="383">
        <v>131.99</v>
      </c>
      <c r="Q151" s="382"/>
      <c r="R151" s="378"/>
      <c r="S151" s="381"/>
      <c r="T151" s="382"/>
      <c r="U151" s="37">
        <v>50.16</v>
      </c>
    </row>
    <row r="152" spans="1:21" ht="14.25" customHeight="1" x14ac:dyDescent="0.25">
      <c r="A152" s="39" t="s">
        <v>100</v>
      </c>
      <c r="B152" s="39" t="s">
        <v>100</v>
      </c>
      <c r="C152" s="365" t="s">
        <v>166</v>
      </c>
      <c r="D152" s="381"/>
      <c r="E152" s="382"/>
      <c r="F152" s="380" t="s">
        <v>100</v>
      </c>
      <c r="G152" s="382"/>
      <c r="H152" s="378"/>
      <c r="I152" s="382"/>
      <c r="J152" s="378"/>
      <c r="K152" s="382"/>
      <c r="L152" s="38"/>
      <c r="M152" s="378"/>
      <c r="N152" s="382"/>
      <c r="O152" s="39" t="s">
        <v>100</v>
      </c>
      <c r="P152" s="378"/>
      <c r="Q152" s="382"/>
      <c r="R152" s="378"/>
      <c r="S152" s="381"/>
      <c r="T152" s="382"/>
      <c r="U152" s="35">
        <v>16957.099999999999</v>
      </c>
    </row>
    <row r="153" spans="1:21" ht="14.25" customHeight="1" x14ac:dyDescent="0.25">
      <c r="A153" s="41" t="s">
        <v>100</v>
      </c>
      <c r="B153" s="41" t="s">
        <v>100</v>
      </c>
      <c r="C153" s="379" t="s">
        <v>165</v>
      </c>
      <c r="D153" s="381"/>
      <c r="E153" s="382"/>
      <c r="F153" s="380" t="s">
        <v>100</v>
      </c>
      <c r="G153" s="382"/>
      <c r="H153" s="378"/>
      <c r="I153" s="382"/>
      <c r="J153" s="379" t="s">
        <v>100</v>
      </c>
      <c r="K153" s="382"/>
      <c r="L153" s="39" t="s">
        <v>100</v>
      </c>
      <c r="M153" s="379" t="s">
        <v>100</v>
      </c>
      <c r="N153" s="382"/>
      <c r="O153" s="41" t="s">
        <v>100</v>
      </c>
      <c r="P153" s="378"/>
      <c r="Q153" s="382"/>
      <c r="R153" s="379" t="s">
        <v>100</v>
      </c>
      <c r="S153" s="381"/>
      <c r="T153" s="382"/>
      <c r="U153" s="37">
        <v>12583.13</v>
      </c>
    </row>
    <row r="154" spans="1:21" ht="28.35" customHeight="1" x14ac:dyDescent="0.25">
      <c r="A154" s="41" t="s">
        <v>100</v>
      </c>
      <c r="B154" s="39" t="s">
        <v>301</v>
      </c>
      <c r="C154" s="379" t="s">
        <v>300</v>
      </c>
      <c r="D154" s="381"/>
      <c r="E154" s="382"/>
      <c r="F154" s="380" t="s">
        <v>160</v>
      </c>
      <c r="G154" s="382"/>
      <c r="H154" s="383">
        <v>98</v>
      </c>
      <c r="I154" s="382"/>
      <c r="J154" s="383">
        <v>1</v>
      </c>
      <c r="K154" s="382"/>
      <c r="L154" s="37">
        <v>98</v>
      </c>
      <c r="M154" s="378"/>
      <c r="N154" s="382"/>
      <c r="O154" s="39" t="s">
        <v>100</v>
      </c>
      <c r="P154" s="378"/>
      <c r="Q154" s="382"/>
      <c r="R154" s="384" t="s">
        <v>100</v>
      </c>
      <c r="S154" s="381"/>
      <c r="T154" s="382"/>
      <c r="U154" s="37">
        <v>12331.47</v>
      </c>
    </row>
    <row r="155" spans="1:21" ht="28.35" customHeight="1" x14ac:dyDescent="0.25">
      <c r="A155" s="41" t="s">
        <v>100</v>
      </c>
      <c r="B155" s="39" t="s">
        <v>299</v>
      </c>
      <c r="C155" s="379" t="s">
        <v>298</v>
      </c>
      <c r="D155" s="381"/>
      <c r="E155" s="382"/>
      <c r="F155" s="380" t="s">
        <v>160</v>
      </c>
      <c r="G155" s="382"/>
      <c r="H155" s="383">
        <v>58</v>
      </c>
      <c r="I155" s="382"/>
      <c r="J155" s="383">
        <v>1</v>
      </c>
      <c r="K155" s="382"/>
      <c r="L155" s="37">
        <v>58</v>
      </c>
      <c r="M155" s="378"/>
      <c r="N155" s="382"/>
      <c r="O155" s="39" t="s">
        <v>100</v>
      </c>
      <c r="P155" s="378"/>
      <c r="Q155" s="382"/>
      <c r="R155" s="384" t="s">
        <v>100</v>
      </c>
      <c r="S155" s="381"/>
      <c r="T155" s="382"/>
      <c r="U155" s="37">
        <v>7298.22</v>
      </c>
    </row>
    <row r="156" spans="1:21" ht="14.25" customHeight="1" x14ac:dyDescent="0.25">
      <c r="A156" s="36" t="s">
        <v>100</v>
      </c>
      <c r="B156" s="36" t="s">
        <v>100</v>
      </c>
      <c r="C156" s="365" t="s">
        <v>136</v>
      </c>
      <c r="D156" s="381"/>
      <c r="E156" s="381"/>
      <c r="F156" s="381"/>
      <c r="G156" s="381"/>
      <c r="H156" s="381"/>
      <c r="I156" s="381"/>
      <c r="J156" s="381"/>
      <c r="K156" s="381"/>
      <c r="L156" s="382"/>
      <c r="M156" s="385" t="s">
        <v>100</v>
      </c>
      <c r="N156" s="381"/>
      <c r="O156" s="382"/>
      <c r="P156" s="386">
        <v>36586.79</v>
      </c>
      <c r="Q156" s="382"/>
      <c r="R156" s="369"/>
      <c r="S156" s="381"/>
      <c r="T156" s="382"/>
      <c r="U156" s="35">
        <v>36586.79</v>
      </c>
    </row>
    <row r="157" spans="1:21" ht="104.25" customHeight="1" x14ac:dyDescent="0.25">
      <c r="A157" s="44" t="s">
        <v>359</v>
      </c>
      <c r="B157" s="43" t="s">
        <v>2386</v>
      </c>
      <c r="C157" s="365" t="s">
        <v>2385</v>
      </c>
      <c r="D157" s="381"/>
      <c r="E157" s="382"/>
      <c r="F157" s="367" t="s">
        <v>2380</v>
      </c>
      <c r="G157" s="382"/>
      <c r="H157" s="368">
        <v>1</v>
      </c>
      <c r="I157" s="382"/>
      <c r="J157" s="368">
        <v>58</v>
      </c>
      <c r="K157" s="382"/>
      <c r="L157" s="35">
        <v>58</v>
      </c>
      <c r="M157" s="369"/>
      <c r="N157" s="382"/>
      <c r="O157" s="42"/>
      <c r="P157" s="369"/>
      <c r="Q157" s="382"/>
      <c r="R157" s="369"/>
      <c r="S157" s="381"/>
      <c r="T157" s="382"/>
      <c r="U157" s="38"/>
    </row>
    <row r="158" spans="1:21" ht="50.25" customHeight="1" x14ac:dyDescent="0.25">
      <c r="A158" s="40" t="s">
        <v>100</v>
      </c>
      <c r="B158" s="39" t="s">
        <v>2379</v>
      </c>
      <c r="C158" s="379" t="s">
        <v>2378</v>
      </c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1"/>
      <c r="P158" s="381"/>
      <c r="Q158" s="381"/>
      <c r="R158" s="381"/>
      <c r="S158" s="381"/>
      <c r="T158" s="382"/>
      <c r="U158" s="41" t="s">
        <v>100</v>
      </c>
    </row>
    <row r="159" spans="1:21" ht="14.25" customHeight="1" x14ac:dyDescent="0.25">
      <c r="A159" s="39" t="s">
        <v>100</v>
      </c>
      <c r="B159" s="39" t="s">
        <v>187</v>
      </c>
      <c r="C159" s="379" t="s">
        <v>186</v>
      </c>
      <c r="D159" s="381"/>
      <c r="E159" s="382"/>
      <c r="F159" s="380" t="s">
        <v>179</v>
      </c>
      <c r="G159" s="382"/>
      <c r="H159" s="378"/>
      <c r="I159" s="382"/>
      <c r="J159" s="378"/>
      <c r="K159" s="382"/>
      <c r="L159" s="37">
        <v>266.56799999999998</v>
      </c>
      <c r="M159" s="378"/>
      <c r="N159" s="382"/>
      <c r="O159" s="39" t="s">
        <v>100</v>
      </c>
      <c r="P159" s="378"/>
      <c r="Q159" s="382"/>
      <c r="R159" s="378"/>
      <c r="S159" s="381"/>
      <c r="T159" s="382"/>
      <c r="U159" s="37">
        <v>161340.28</v>
      </c>
    </row>
    <row r="160" spans="1:21" ht="14.25" customHeight="1" x14ac:dyDescent="0.25">
      <c r="A160" s="39" t="s">
        <v>100</v>
      </c>
      <c r="B160" s="39" t="s">
        <v>2377</v>
      </c>
      <c r="C160" s="379" t="s">
        <v>2376</v>
      </c>
      <c r="D160" s="381"/>
      <c r="E160" s="382"/>
      <c r="F160" s="380" t="s">
        <v>179</v>
      </c>
      <c r="G160" s="382"/>
      <c r="H160" s="383">
        <v>3.83</v>
      </c>
      <c r="I160" s="382"/>
      <c r="J160" s="383">
        <v>1.2</v>
      </c>
      <c r="K160" s="382"/>
      <c r="L160" s="37">
        <v>266.56799999999998</v>
      </c>
      <c r="M160" s="378"/>
      <c r="N160" s="382"/>
      <c r="O160" s="39" t="s">
        <v>100</v>
      </c>
      <c r="P160" s="383">
        <v>605.25</v>
      </c>
      <c r="Q160" s="382"/>
      <c r="R160" s="383">
        <v>1</v>
      </c>
      <c r="S160" s="381"/>
      <c r="T160" s="382"/>
      <c r="U160" s="37">
        <v>161340.28</v>
      </c>
    </row>
    <row r="161" spans="1:21" ht="14.25" customHeight="1" x14ac:dyDescent="0.25">
      <c r="A161" s="39" t="s">
        <v>100</v>
      </c>
      <c r="B161" s="39" t="s">
        <v>183</v>
      </c>
      <c r="C161" s="379" t="s">
        <v>182</v>
      </c>
      <c r="D161" s="381"/>
      <c r="E161" s="382"/>
      <c r="F161" s="380" t="s">
        <v>100</v>
      </c>
      <c r="G161" s="382"/>
      <c r="H161" s="378"/>
      <c r="I161" s="382"/>
      <c r="J161" s="378"/>
      <c r="K161" s="382"/>
      <c r="L161" s="38"/>
      <c r="M161" s="378"/>
      <c r="N161" s="382"/>
      <c r="O161" s="39" t="s">
        <v>100</v>
      </c>
      <c r="P161" s="378"/>
      <c r="Q161" s="382"/>
      <c r="R161" s="378"/>
      <c r="S161" s="381"/>
      <c r="T161" s="382"/>
      <c r="U161" s="37">
        <v>58509.67</v>
      </c>
    </row>
    <row r="162" spans="1:21" ht="14.25" customHeight="1" x14ac:dyDescent="0.25">
      <c r="A162" s="39" t="s">
        <v>100</v>
      </c>
      <c r="B162" s="39" t="s">
        <v>181</v>
      </c>
      <c r="C162" s="379" t="s">
        <v>180</v>
      </c>
      <c r="D162" s="381"/>
      <c r="E162" s="382"/>
      <c r="F162" s="380" t="s">
        <v>179</v>
      </c>
      <c r="G162" s="382"/>
      <c r="H162" s="378"/>
      <c r="I162" s="382"/>
      <c r="J162" s="378"/>
      <c r="K162" s="382"/>
      <c r="L162" s="37">
        <v>148.94399999999999</v>
      </c>
      <c r="M162" s="378"/>
      <c r="N162" s="382"/>
      <c r="O162" s="39" t="s">
        <v>100</v>
      </c>
      <c r="P162" s="378"/>
      <c r="Q162" s="382"/>
      <c r="R162" s="378"/>
      <c r="S162" s="381"/>
      <c r="T162" s="382"/>
      <c r="U162" s="37">
        <v>112685.07</v>
      </c>
    </row>
    <row r="163" spans="1:21" ht="36.6" customHeight="1" x14ac:dyDescent="0.25">
      <c r="A163" s="39" t="s">
        <v>100</v>
      </c>
      <c r="B163" s="39" t="s">
        <v>2375</v>
      </c>
      <c r="C163" s="379" t="s">
        <v>2374</v>
      </c>
      <c r="D163" s="381"/>
      <c r="E163" s="382"/>
      <c r="F163" s="380" t="s">
        <v>218</v>
      </c>
      <c r="G163" s="382"/>
      <c r="H163" s="383">
        <v>2.14</v>
      </c>
      <c r="I163" s="382"/>
      <c r="J163" s="383">
        <v>1.2</v>
      </c>
      <c r="K163" s="382"/>
      <c r="L163" s="37">
        <v>148.94399999999999</v>
      </c>
      <c r="M163" s="383">
        <v>282.61</v>
      </c>
      <c r="N163" s="382"/>
      <c r="O163" s="39" t="s">
        <v>2373</v>
      </c>
      <c r="P163" s="383">
        <v>392.83</v>
      </c>
      <c r="Q163" s="382"/>
      <c r="R163" s="378"/>
      <c r="S163" s="381"/>
      <c r="T163" s="382"/>
      <c r="U163" s="37">
        <v>58509.67</v>
      </c>
    </row>
    <row r="164" spans="1:21" ht="14.25" customHeight="1" x14ac:dyDescent="0.25">
      <c r="A164" s="39" t="s">
        <v>100</v>
      </c>
      <c r="B164" s="39" t="s">
        <v>252</v>
      </c>
      <c r="C164" s="379" t="s">
        <v>251</v>
      </c>
      <c r="D164" s="381"/>
      <c r="E164" s="382"/>
      <c r="F164" s="380" t="s">
        <v>179</v>
      </c>
      <c r="G164" s="382"/>
      <c r="H164" s="383">
        <v>2.14</v>
      </c>
      <c r="I164" s="382"/>
      <c r="J164" s="383">
        <v>1.2</v>
      </c>
      <c r="K164" s="382"/>
      <c r="L164" s="37">
        <v>148.94399999999999</v>
      </c>
      <c r="M164" s="378"/>
      <c r="N164" s="382"/>
      <c r="O164" s="39" t="s">
        <v>100</v>
      </c>
      <c r="P164" s="383">
        <v>756.56</v>
      </c>
      <c r="Q164" s="382"/>
      <c r="R164" s="383">
        <v>1</v>
      </c>
      <c r="S164" s="381"/>
      <c r="T164" s="382"/>
      <c r="U164" s="37">
        <v>112685.07</v>
      </c>
    </row>
    <row r="165" spans="1:21" ht="14.25" customHeight="1" x14ac:dyDescent="0.25">
      <c r="A165" s="39" t="s">
        <v>100</v>
      </c>
      <c r="B165" s="39" t="s">
        <v>178</v>
      </c>
      <c r="C165" s="379" t="s">
        <v>177</v>
      </c>
      <c r="D165" s="381"/>
      <c r="E165" s="382"/>
      <c r="F165" s="380" t="s">
        <v>100</v>
      </c>
      <c r="G165" s="382"/>
      <c r="H165" s="378"/>
      <c r="I165" s="382"/>
      <c r="J165" s="378"/>
      <c r="K165" s="382"/>
      <c r="L165" s="38"/>
      <c r="M165" s="378"/>
      <c r="N165" s="382"/>
      <c r="O165" s="39" t="s">
        <v>100</v>
      </c>
      <c r="P165" s="378"/>
      <c r="Q165" s="382"/>
      <c r="R165" s="378"/>
      <c r="S165" s="381"/>
      <c r="T165" s="382"/>
      <c r="U165" s="37">
        <v>57042.400000000001</v>
      </c>
    </row>
    <row r="166" spans="1:21" ht="18.95" customHeight="1" x14ac:dyDescent="0.25">
      <c r="A166" s="39" t="s">
        <v>100</v>
      </c>
      <c r="B166" s="39" t="s">
        <v>1205</v>
      </c>
      <c r="C166" s="379" t="s">
        <v>1206</v>
      </c>
      <c r="D166" s="381"/>
      <c r="E166" s="382"/>
      <c r="F166" s="380" t="s">
        <v>214</v>
      </c>
      <c r="G166" s="382"/>
      <c r="H166" s="383">
        <v>2E-3</v>
      </c>
      <c r="I166" s="382"/>
      <c r="J166" s="383">
        <v>1</v>
      </c>
      <c r="K166" s="382"/>
      <c r="L166" s="37">
        <v>0.11600000000000001</v>
      </c>
      <c r="M166" s="383">
        <v>2784.5</v>
      </c>
      <c r="N166" s="382"/>
      <c r="O166" s="39" t="s">
        <v>1134</v>
      </c>
      <c r="P166" s="383">
        <v>3035.11</v>
      </c>
      <c r="Q166" s="382"/>
      <c r="R166" s="378"/>
      <c r="S166" s="381"/>
      <c r="T166" s="382"/>
      <c r="U166" s="37">
        <v>352.07</v>
      </c>
    </row>
    <row r="167" spans="1:21" ht="18.95" customHeight="1" x14ac:dyDescent="0.25">
      <c r="A167" s="39" t="s">
        <v>100</v>
      </c>
      <c r="B167" s="39" t="s">
        <v>1207</v>
      </c>
      <c r="C167" s="379" t="s">
        <v>1208</v>
      </c>
      <c r="D167" s="381"/>
      <c r="E167" s="382"/>
      <c r="F167" s="380" t="s">
        <v>196</v>
      </c>
      <c r="G167" s="382"/>
      <c r="H167" s="383">
        <v>0.01</v>
      </c>
      <c r="I167" s="382"/>
      <c r="J167" s="383">
        <v>1</v>
      </c>
      <c r="K167" s="382"/>
      <c r="L167" s="37">
        <v>0.57999999999999996</v>
      </c>
      <c r="M167" s="383">
        <v>1771.04</v>
      </c>
      <c r="N167" s="382"/>
      <c r="O167" s="39" t="s">
        <v>167</v>
      </c>
      <c r="P167" s="383">
        <v>2160.67</v>
      </c>
      <c r="Q167" s="382"/>
      <c r="R167" s="378"/>
      <c r="S167" s="381"/>
      <c r="T167" s="382"/>
      <c r="U167" s="37">
        <v>1253.19</v>
      </c>
    </row>
    <row r="168" spans="1:21" ht="18.95" customHeight="1" x14ac:dyDescent="0.25">
      <c r="A168" s="39" t="s">
        <v>100</v>
      </c>
      <c r="B168" s="39" t="s">
        <v>1209</v>
      </c>
      <c r="C168" s="379" t="s">
        <v>1210</v>
      </c>
      <c r="D168" s="381"/>
      <c r="E168" s="382"/>
      <c r="F168" s="380" t="s">
        <v>302</v>
      </c>
      <c r="G168" s="382"/>
      <c r="H168" s="383">
        <v>6</v>
      </c>
      <c r="I168" s="382"/>
      <c r="J168" s="383">
        <v>1</v>
      </c>
      <c r="K168" s="382"/>
      <c r="L168" s="37">
        <v>348</v>
      </c>
      <c r="M168" s="383">
        <v>94.68</v>
      </c>
      <c r="N168" s="382"/>
      <c r="O168" s="39" t="s">
        <v>1211</v>
      </c>
      <c r="P168" s="383">
        <v>142.97</v>
      </c>
      <c r="Q168" s="382"/>
      <c r="R168" s="378"/>
      <c r="S168" s="381"/>
      <c r="T168" s="382"/>
      <c r="U168" s="37">
        <v>49753.56</v>
      </c>
    </row>
    <row r="169" spans="1:21" ht="27.6" customHeight="1" x14ac:dyDescent="0.25">
      <c r="A169" s="39" t="s">
        <v>100</v>
      </c>
      <c r="B169" s="39" t="s">
        <v>1212</v>
      </c>
      <c r="C169" s="379" t="s">
        <v>1213</v>
      </c>
      <c r="D169" s="381"/>
      <c r="E169" s="382"/>
      <c r="F169" s="380" t="s">
        <v>192</v>
      </c>
      <c r="G169" s="382"/>
      <c r="H169" s="383">
        <v>2</v>
      </c>
      <c r="I169" s="382"/>
      <c r="J169" s="383">
        <v>1</v>
      </c>
      <c r="K169" s="382"/>
      <c r="L169" s="37">
        <v>116</v>
      </c>
      <c r="M169" s="383">
        <v>20.420000000000002</v>
      </c>
      <c r="N169" s="382"/>
      <c r="O169" s="39" t="s">
        <v>1214</v>
      </c>
      <c r="P169" s="383">
        <v>20.83</v>
      </c>
      <c r="Q169" s="382"/>
      <c r="R169" s="378"/>
      <c r="S169" s="381"/>
      <c r="T169" s="382"/>
      <c r="U169" s="37">
        <v>2416.2800000000002</v>
      </c>
    </row>
    <row r="170" spans="1:21" ht="18.95" customHeight="1" x14ac:dyDescent="0.25">
      <c r="A170" s="39" t="s">
        <v>100</v>
      </c>
      <c r="B170" s="39" t="s">
        <v>2372</v>
      </c>
      <c r="C170" s="379" t="s">
        <v>2371</v>
      </c>
      <c r="D170" s="381"/>
      <c r="E170" s="382"/>
      <c r="F170" s="380" t="s">
        <v>156</v>
      </c>
      <c r="G170" s="382"/>
      <c r="H170" s="383">
        <v>0.39</v>
      </c>
      <c r="I170" s="382"/>
      <c r="J170" s="383">
        <v>1</v>
      </c>
      <c r="K170" s="382"/>
      <c r="L170" s="37">
        <v>22.62</v>
      </c>
      <c r="M170" s="383">
        <v>46.06</v>
      </c>
      <c r="N170" s="382"/>
      <c r="O170" s="39" t="s">
        <v>2370</v>
      </c>
      <c r="P170" s="383">
        <v>80.14</v>
      </c>
      <c r="Q170" s="382"/>
      <c r="R170" s="378"/>
      <c r="S170" s="381"/>
      <c r="T170" s="382"/>
      <c r="U170" s="37">
        <v>1812.77</v>
      </c>
    </row>
    <row r="171" spans="1:21" ht="14.25" customHeight="1" x14ac:dyDescent="0.25">
      <c r="A171" s="39" t="s">
        <v>100</v>
      </c>
      <c r="B171" s="39" t="s">
        <v>172</v>
      </c>
      <c r="C171" s="379" t="s">
        <v>171</v>
      </c>
      <c r="D171" s="381"/>
      <c r="E171" s="382"/>
      <c r="F171" s="380" t="s">
        <v>156</v>
      </c>
      <c r="G171" s="382"/>
      <c r="H171" s="383">
        <v>0.19</v>
      </c>
      <c r="I171" s="382"/>
      <c r="J171" s="383">
        <v>1</v>
      </c>
      <c r="K171" s="382"/>
      <c r="L171" s="37">
        <v>11.02</v>
      </c>
      <c r="M171" s="383">
        <v>92.95</v>
      </c>
      <c r="N171" s="382"/>
      <c r="O171" s="39" t="s">
        <v>170</v>
      </c>
      <c r="P171" s="383">
        <v>131.99</v>
      </c>
      <c r="Q171" s="382"/>
      <c r="R171" s="378"/>
      <c r="S171" s="381"/>
      <c r="T171" s="382"/>
      <c r="U171" s="37">
        <v>1454.53</v>
      </c>
    </row>
    <row r="172" spans="1:21" ht="14.25" customHeight="1" x14ac:dyDescent="0.25">
      <c r="A172" s="39" t="s">
        <v>100</v>
      </c>
      <c r="B172" s="39" t="s">
        <v>100</v>
      </c>
      <c r="C172" s="365" t="s">
        <v>166</v>
      </c>
      <c r="D172" s="381"/>
      <c r="E172" s="382"/>
      <c r="F172" s="380" t="s">
        <v>100</v>
      </c>
      <c r="G172" s="382"/>
      <c r="H172" s="378"/>
      <c r="I172" s="382"/>
      <c r="J172" s="378"/>
      <c r="K172" s="382"/>
      <c r="L172" s="38"/>
      <c r="M172" s="378"/>
      <c r="N172" s="382"/>
      <c r="O172" s="39" t="s">
        <v>100</v>
      </c>
      <c r="P172" s="378"/>
      <c r="Q172" s="382"/>
      <c r="R172" s="378"/>
      <c r="S172" s="381"/>
      <c r="T172" s="382"/>
      <c r="U172" s="35">
        <v>389577.42</v>
      </c>
    </row>
    <row r="173" spans="1:21" ht="14.25" customHeight="1" x14ac:dyDescent="0.25">
      <c r="A173" s="41" t="s">
        <v>100</v>
      </c>
      <c r="B173" s="41" t="s">
        <v>100</v>
      </c>
      <c r="C173" s="379" t="s">
        <v>165</v>
      </c>
      <c r="D173" s="381"/>
      <c r="E173" s="382"/>
      <c r="F173" s="380" t="s">
        <v>100</v>
      </c>
      <c r="G173" s="382"/>
      <c r="H173" s="378"/>
      <c r="I173" s="382"/>
      <c r="J173" s="379" t="s">
        <v>100</v>
      </c>
      <c r="K173" s="382"/>
      <c r="L173" s="39" t="s">
        <v>100</v>
      </c>
      <c r="M173" s="379" t="s">
        <v>100</v>
      </c>
      <c r="N173" s="382"/>
      <c r="O173" s="41" t="s">
        <v>100</v>
      </c>
      <c r="P173" s="378"/>
      <c r="Q173" s="382"/>
      <c r="R173" s="379" t="s">
        <v>100</v>
      </c>
      <c r="S173" s="381"/>
      <c r="T173" s="382"/>
      <c r="U173" s="37">
        <v>274025.34999999998</v>
      </c>
    </row>
    <row r="174" spans="1:21" ht="28.35" customHeight="1" x14ac:dyDescent="0.25">
      <c r="A174" s="41" t="s">
        <v>100</v>
      </c>
      <c r="B174" s="39" t="s">
        <v>301</v>
      </c>
      <c r="C174" s="379" t="s">
        <v>300</v>
      </c>
      <c r="D174" s="381"/>
      <c r="E174" s="382"/>
      <c r="F174" s="380" t="s">
        <v>160</v>
      </c>
      <c r="G174" s="382"/>
      <c r="H174" s="383">
        <v>98</v>
      </c>
      <c r="I174" s="382"/>
      <c r="J174" s="383">
        <v>1</v>
      </c>
      <c r="K174" s="382"/>
      <c r="L174" s="37">
        <v>98</v>
      </c>
      <c r="M174" s="378"/>
      <c r="N174" s="382"/>
      <c r="O174" s="39" t="s">
        <v>100</v>
      </c>
      <c r="P174" s="378"/>
      <c r="Q174" s="382"/>
      <c r="R174" s="384" t="s">
        <v>100</v>
      </c>
      <c r="S174" s="381"/>
      <c r="T174" s="382"/>
      <c r="U174" s="37">
        <v>268544.84000000003</v>
      </c>
    </row>
    <row r="175" spans="1:21" ht="28.35" customHeight="1" x14ac:dyDescent="0.25">
      <c r="A175" s="41" t="s">
        <v>100</v>
      </c>
      <c r="B175" s="39" t="s">
        <v>299</v>
      </c>
      <c r="C175" s="379" t="s">
        <v>298</v>
      </c>
      <c r="D175" s="381"/>
      <c r="E175" s="382"/>
      <c r="F175" s="380" t="s">
        <v>160</v>
      </c>
      <c r="G175" s="382"/>
      <c r="H175" s="383">
        <v>58</v>
      </c>
      <c r="I175" s="382"/>
      <c r="J175" s="383">
        <v>1</v>
      </c>
      <c r="K175" s="382"/>
      <c r="L175" s="37">
        <v>58</v>
      </c>
      <c r="M175" s="378"/>
      <c r="N175" s="382"/>
      <c r="O175" s="39" t="s">
        <v>100</v>
      </c>
      <c r="P175" s="378"/>
      <c r="Q175" s="382"/>
      <c r="R175" s="384" t="s">
        <v>100</v>
      </c>
      <c r="S175" s="381"/>
      <c r="T175" s="382"/>
      <c r="U175" s="37">
        <v>158934.70000000001</v>
      </c>
    </row>
    <row r="176" spans="1:21" ht="14.25" customHeight="1" x14ac:dyDescent="0.25">
      <c r="A176" s="36" t="s">
        <v>100</v>
      </c>
      <c r="B176" s="36" t="s">
        <v>100</v>
      </c>
      <c r="C176" s="365" t="s">
        <v>136</v>
      </c>
      <c r="D176" s="381"/>
      <c r="E176" s="381"/>
      <c r="F176" s="381"/>
      <c r="G176" s="381"/>
      <c r="H176" s="381"/>
      <c r="I176" s="381"/>
      <c r="J176" s="381"/>
      <c r="K176" s="381"/>
      <c r="L176" s="382"/>
      <c r="M176" s="385" t="s">
        <v>100</v>
      </c>
      <c r="N176" s="381"/>
      <c r="O176" s="382"/>
      <c r="P176" s="386">
        <v>14087.19</v>
      </c>
      <c r="Q176" s="382"/>
      <c r="R176" s="369"/>
      <c r="S176" s="381"/>
      <c r="T176" s="382"/>
      <c r="U176" s="35">
        <v>817056.96</v>
      </c>
    </row>
    <row r="177" spans="1:21" ht="93.6" customHeight="1" x14ac:dyDescent="0.25">
      <c r="A177" s="44" t="s">
        <v>351</v>
      </c>
      <c r="B177" s="43" t="s">
        <v>2384</v>
      </c>
      <c r="C177" s="365" t="s">
        <v>2383</v>
      </c>
      <c r="D177" s="381"/>
      <c r="E177" s="382"/>
      <c r="F177" s="367" t="s">
        <v>2380</v>
      </c>
      <c r="G177" s="382"/>
      <c r="H177" s="368">
        <v>2</v>
      </c>
      <c r="I177" s="382"/>
      <c r="J177" s="368">
        <v>1</v>
      </c>
      <c r="K177" s="382"/>
      <c r="L177" s="35">
        <v>2</v>
      </c>
      <c r="M177" s="369"/>
      <c r="N177" s="382"/>
      <c r="O177" s="42"/>
      <c r="P177" s="369"/>
      <c r="Q177" s="382"/>
      <c r="R177" s="369"/>
      <c r="S177" s="381"/>
      <c r="T177" s="382"/>
      <c r="U177" s="38"/>
    </row>
    <row r="178" spans="1:21" ht="50.25" customHeight="1" x14ac:dyDescent="0.25">
      <c r="A178" s="40" t="s">
        <v>100</v>
      </c>
      <c r="B178" s="39" t="s">
        <v>2379</v>
      </c>
      <c r="C178" s="379" t="s">
        <v>2378</v>
      </c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1"/>
      <c r="P178" s="381"/>
      <c r="Q178" s="381"/>
      <c r="R178" s="381"/>
      <c r="S178" s="381"/>
      <c r="T178" s="382"/>
      <c r="U178" s="41" t="s">
        <v>100</v>
      </c>
    </row>
    <row r="179" spans="1:21" ht="14.25" customHeight="1" x14ac:dyDescent="0.25">
      <c r="A179" s="39" t="s">
        <v>100</v>
      </c>
      <c r="B179" s="39" t="s">
        <v>187</v>
      </c>
      <c r="C179" s="379" t="s">
        <v>186</v>
      </c>
      <c r="D179" s="381"/>
      <c r="E179" s="382"/>
      <c r="F179" s="380" t="s">
        <v>179</v>
      </c>
      <c r="G179" s="382"/>
      <c r="H179" s="378"/>
      <c r="I179" s="382"/>
      <c r="J179" s="378"/>
      <c r="K179" s="382"/>
      <c r="L179" s="37">
        <v>21.263999999999999</v>
      </c>
      <c r="M179" s="378"/>
      <c r="N179" s="382"/>
      <c r="O179" s="39" t="s">
        <v>100</v>
      </c>
      <c r="P179" s="378"/>
      <c r="Q179" s="382"/>
      <c r="R179" s="378"/>
      <c r="S179" s="381"/>
      <c r="T179" s="382"/>
      <c r="U179" s="37">
        <v>12870.04</v>
      </c>
    </row>
    <row r="180" spans="1:21" ht="14.25" customHeight="1" x14ac:dyDescent="0.25">
      <c r="A180" s="39" t="s">
        <v>100</v>
      </c>
      <c r="B180" s="39" t="s">
        <v>2377</v>
      </c>
      <c r="C180" s="379" t="s">
        <v>2376</v>
      </c>
      <c r="D180" s="381"/>
      <c r="E180" s="382"/>
      <c r="F180" s="380" t="s">
        <v>179</v>
      </c>
      <c r="G180" s="382"/>
      <c r="H180" s="383">
        <v>8.86</v>
      </c>
      <c r="I180" s="382"/>
      <c r="J180" s="383">
        <v>1.2</v>
      </c>
      <c r="K180" s="382"/>
      <c r="L180" s="37">
        <v>21.263999999999999</v>
      </c>
      <c r="M180" s="378"/>
      <c r="N180" s="382"/>
      <c r="O180" s="39" t="s">
        <v>100</v>
      </c>
      <c r="P180" s="383">
        <v>605.25</v>
      </c>
      <c r="Q180" s="382"/>
      <c r="R180" s="383">
        <v>1</v>
      </c>
      <c r="S180" s="381"/>
      <c r="T180" s="382"/>
      <c r="U180" s="37">
        <v>12870.04</v>
      </c>
    </row>
    <row r="181" spans="1:21" ht="14.25" customHeight="1" x14ac:dyDescent="0.25">
      <c r="A181" s="39" t="s">
        <v>100</v>
      </c>
      <c r="B181" s="39" t="s">
        <v>183</v>
      </c>
      <c r="C181" s="379" t="s">
        <v>182</v>
      </c>
      <c r="D181" s="381"/>
      <c r="E181" s="382"/>
      <c r="F181" s="380" t="s">
        <v>100</v>
      </c>
      <c r="G181" s="382"/>
      <c r="H181" s="378"/>
      <c r="I181" s="382"/>
      <c r="J181" s="378"/>
      <c r="K181" s="382"/>
      <c r="L181" s="38"/>
      <c r="M181" s="378"/>
      <c r="N181" s="382"/>
      <c r="O181" s="39" t="s">
        <v>100</v>
      </c>
      <c r="P181" s="378"/>
      <c r="Q181" s="382"/>
      <c r="R181" s="378"/>
      <c r="S181" s="381"/>
      <c r="T181" s="382"/>
      <c r="U181" s="37">
        <v>4336.84</v>
      </c>
    </row>
    <row r="182" spans="1:21" ht="14.25" customHeight="1" x14ac:dyDescent="0.25">
      <c r="A182" s="39" t="s">
        <v>100</v>
      </c>
      <c r="B182" s="39" t="s">
        <v>181</v>
      </c>
      <c r="C182" s="379" t="s">
        <v>180</v>
      </c>
      <c r="D182" s="381"/>
      <c r="E182" s="382"/>
      <c r="F182" s="380" t="s">
        <v>179</v>
      </c>
      <c r="G182" s="382"/>
      <c r="H182" s="378"/>
      <c r="I182" s="382"/>
      <c r="J182" s="378"/>
      <c r="K182" s="382"/>
      <c r="L182" s="37">
        <v>11.04</v>
      </c>
      <c r="M182" s="378"/>
      <c r="N182" s="382"/>
      <c r="O182" s="39" t="s">
        <v>100</v>
      </c>
      <c r="P182" s="378"/>
      <c r="Q182" s="382"/>
      <c r="R182" s="378"/>
      <c r="S182" s="381"/>
      <c r="T182" s="382"/>
      <c r="U182" s="37">
        <v>8352.42</v>
      </c>
    </row>
    <row r="183" spans="1:21" ht="36.6" customHeight="1" x14ac:dyDescent="0.25">
      <c r="A183" s="39" t="s">
        <v>100</v>
      </c>
      <c r="B183" s="39" t="s">
        <v>2375</v>
      </c>
      <c r="C183" s="379" t="s">
        <v>2374</v>
      </c>
      <c r="D183" s="381"/>
      <c r="E183" s="382"/>
      <c r="F183" s="380" t="s">
        <v>218</v>
      </c>
      <c r="G183" s="382"/>
      <c r="H183" s="383">
        <v>4.5999999999999996</v>
      </c>
      <c r="I183" s="382"/>
      <c r="J183" s="383">
        <v>1.2</v>
      </c>
      <c r="K183" s="382"/>
      <c r="L183" s="37">
        <v>11.04</v>
      </c>
      <c r="M183" s="383">
        <v>282.61</v>
      </c>
      <c r="N183" s="382"/>
      <c r="O183" s="39" t="s">
        <v>2373</v>
      </c>
      <c r="P183" s="383">
        <v>392.83</v>
      </c>
      <c r="Q183" s="382"/>
      <c r="R183" s="378"/>
      <c r="S183" s="381"/>
      <c r="T183" s="382"/>
      <c r="U183" s="37">
        <v>4336.84</v>
      </c>
    </row>
    <row r="184" spans="1:21" ht="14.25" customHeight="1" x14ac:dyDescent="0.25">
      <c r="A184" s="39" t="s">
        <v>100</v>
      </c>
      <c r="B184" s="39" t="s">
        <v>252</v>
      </c>
      <c r="C184" s="379" t="s">
        <v>251</v>
      </c>
      <c r="D184" s="381"/>
      <c r="E184" s="382"/>
      <c r="F184" s="380" t="s">
        <v>179</v>
      </c>
      <c r="G184" s="382"/>
      <c r="H184" s="383">
        <v>4.5999999999999996</v>
      </c>
      <c r="I184" s="382"/>
      <c r="J184" s="383">
        <v>1.2</v>
      </c>
      <c r="K184" s="382"/>
      <c r="L184" s="37">
        <v>11.04</v>
      </c>
      <c r="M184" s="378"/>
      <c r="N184" s="382"/>
      <c r="O184" s="39" t="s">
        <v>100</v>
      </c>
      <c r="P184" s="383">
        <v>756.56</v>
      </c>
      <c r="Q184" s="382"/>
      <c r="R184" s="383">
        <v>1</v>
      </c>
      <c r="S184" s="381"/>
      <c r="T184" s="382"/>
      <c r="U184" s="37">
        <v>8352.42</v>
      </c>
    </row>
    <row r="185" spans="1:21" ht="14.25" customHeight="1" x14ac:dyDescent="0.25">
      <c r="A185" s="39" t="s">
        <v>100</v>
      </c>
      <c r="B185" s="39" t="s">
        <v>178</v>
      </c>
      <c r="C185" s="379" t="s">
        <v>177</v>
      </c>
      <c r="D185" s="381"/>
      <c r="E185" s="382"/>
      <c r="F185" s="380" t="s">
        <v>100</v>
      </c>
      <c r="G185" s="382"/>
      <c r="H185" s="378"/>
      <c r="I185" s="382"/>
      <c r="J185" s="378"/>
      <c r="K185" s="382"/>
      <c r="L185" s="38"/>
      <c r="M185" s="378"/>
      <c r="N185" s="382"/>
      <c r="O185" s="39" t="s">
        <v>100</v>
      </c>
      <c r="P185" s="378"/>
      <c r="Q185" s="382"/>
      <c r="R185" s="378"/>
      <c r="S185" s="381"/>
      <c r="T185" s="382"/>
      <c r="U185" s="37">
        <v>3600.29</v>
      </c>
    </row>
    <row r="186" spans="1:21" ht="18.95" customHeight="1" x14ac:dyDescent="0.25">
      <c r="A186" s="39" t="s">
        <v>100</v>
      </c>
      <c r="B186" s="39" t="s">
        <v>1205</v>
      </c>
      <c r="C186" s="379" t="s">
        <v>1206</v>
      </c>
      <c r="D186" s="381"/>
      <c r="E186" s="382"/>
      <c r="F186" s="380" t="s">
        <v>214</v>
      </c>
      <c r="G186" s="382"/>
      <c r="H186" s="383">
        <v>3.0000000000000001E-3</v>
      </c>
      <c r="I186" s="382"/>
      <c r="J186" s="383">
        <v>1</v>
      </c>
      <c r="K186" s="382"/>
      <c r="L186" s="37">
        <v>6.0000000000000001E-3</v>
      </c>
      <c r="M186" s="383">
        <v>2784.5</v>
      </c>
      <c r="N186" s="382"/>
      <c r="O186" s="39" t="s">
        <v>1134</v>
      </c>
      <c r="P186" s="383">
        <v>3035.11</v>
      </c>
      <c r="Q186" s="382"/>
      <c r="R186" s="378"/>
      <c r="S186" s="381"/>
      <c r="T186" s="382"/>
      <c r="U186" s="37">
        <v>18.21</v>
      </c>
    </row>
    <row r="187" spans="1:21" ht="18.95" customHeight="1" x14ac:dyDescent="0.25">
      <c r="A187" s="39" t="s">
        <v>100</v>
      </c>
      <c r="B187" s="39" t="s">
        <v>1207</v>
      </c>
      <c r="C187" s="379" t="s">
        <v>1208</v>
      </c>
      <c r="D187" s="381"/>
      <c r="E187" s="382"/>
      <c r="F187" s="380" t="s">
        <v>196</v>
      </c>
      <c r="G187" s="382"/>
      <c r="H187" s="383">
        <v>0.02</v>
      </c>
      <c r="I187" s="382"/>
      <c r="J187" s="383">
        <v>1</v>
      </c>
      <c r="K187" s="382"/>
      <c r="L187" s="37">
        <v>0.04</v>
      </c>
      <c r="M187" s="383">
        <v>1771.04</v>
      </c>
      <c r="N187" s="382"/>
      <c r="O187" s="39" t="s">
        <v>167</v>
      </c>
      <c r="P187" s="383">
        <v>2160.67</v>
      </c>
      <c r="Q187" s="382"/>
      <c r="R187" s="378"/>
      <c r="S187" s="381"/>
      <c r="T187" s="382"/>
      <c r="U187" s="37">
        <v>86.43</v>
      </c>
    </row>
    <row r="188" spans="1:21" ht="18.95" customHeight="1" x14ac:dyDescent="0.25">
      <c r="A188" s="39" t="s">
        <v>100</v>
      </c>
      <c r="B188" s="39" t="s">
        <v>1209</v>
      </c>
      <c r="C188" s="379" t="s">
        <v>1210</v>
      </c>
      <c r="D188" s="381"/>
      <c r="E188" s="382"/>
      <c r="F188" s="380" t="s">
        <v>302</v>
      </c>
      <c r="G188" s="382"/>
      <c r="H188" s="383">
        <v>11</v>
      </c>
      <c r="I188" s="382"/>
      <c r="J188" s="383">
        <v>1</v>
      </c>
      <c r="K188" s="382"/>
      <c r="L188" s="37">
        <v>22</v>
      </c>
      <c r="M188" s="383">
        <v>94.68</v>
      </c>
      <c r="N188" s="382"/>
      <c r="O188" s="39" t="s">
        <v>1211</v>
      </c>
      <c r="P188" s="383">
        <v>142.97</v>
      </c>
      <c r="Q188" s="382"/>
      <c r="R188" s="378"/>
      <c r="S188" s="381"/>
      <c r="T188" s="382"/>
      <c r="U188" s="37">
        <v>3145.34</v>
      </c>
    </row>
    <row r="189" spans="1:21" ht="27.6" customHeight="1" x14ac:dyDescent="0.25">
      <c r="A189" s="39" t="s">
        <v>100</v>
      </c>
      <c r="B189" s="39" t="s">
        <v>1212</v>
      </c>
      <c r="C189" s="379" t="s">
        <v>1213</v>
      </c>
      <c r="D189" s="381"/>
      <c r="E189" s="382"/>
      <c r="F189" s="380" t="s">
        <v>192</v>
      </c>
      <c r="G189" s="382"/>
      <c r="H189" s="383">
        <v>3</v>
      </c>
      <c r="I189" s="382"/>
      <c r="J189" s="383">
        <v>1</v>
      </c>
      <c r="K189" s="382"/>
      <c r="L189" s="37">
        <v>6</v>
      </c>
      <c r="M189" s="383">
        <v>20.420000000000002</v>
      </c>
      <c r="N189" s="382"/>
      <c r="O189" s="39" t="s">
        <v>1214</v>
      </c>
      <c r="P189" s="383">
        <v>20.83</v>
      </c>
      <c r="Q189" s="382"/>
      <c r="R189" s="378"/>
      <c r="S189" s="381"/>
      <c r="T189" s="382"/>
      <c r="U189" s="37">
        <v>124.98</v>
      </c>
    </row>
    <row r="190" spans="1:21" ht="18.95" customHeight="1" x14ac:dyDescent="0.25">
      <c r="A190" s="39" t="s">
        <v>100</v>
      </c>
      <c r="B190" s="39" t="s">
        <v>2372</v>
      </c>
      <c r="C190" s="379" t="s">
        <v>2371</v>
      </c>
      <c r="D190" s="381"/>
      <c r="E190" s="382"/>
      <c r="F190" s="380" t="s">
        <v>156</v>
      </c>
      <c r="G190" s="382"/>
      <c r="H190" s="383">
        <v>0.78</v>
      </c>
      <c r="I190" s="382"/>
      <c r="J190" s="383">
        <v>1</v>
      </c>
      <c r="K190" s="382"/>
      <c r="L190" s="37">
        <v>1.56</v>
      </c>
      <c r="M190" s="383">
        <v>46.06</v>
      </c>
      <c r="N190" s="382"/>
      <c r="O190" s="39" t="s">
        <v>2370</v>
      </c>
      <c r="P190" s="383">
        <v>80.14</v>
      </c>
      <c r="Q190" s="382"/>
      <c r="R190" s="378"/>
      <c r="S190" s="381"/>
      <c r="T190" s="382"/>
      <c r="U190" s="37">
        <v>125.02</v>
      </c>
    </row>
    <row r="191" spans="1:21" ht="14.25" customHeight="1" x14ac:dyDescent="0.25">
      <c r="A191" s="39" t="s">
        <v>100</v>
      </c>
      <c r="B191" s="39" t="s">
        <v>172</v>
      </c>
      <c r="C191" s="379" t="s">
        <v>171</v>
      </c>
      <c r="D191" s="381"/>
      <c r="E191" s="382"/>
      <c r="F191" s="380" t="s">
        <v>156</v>
      </c>
      <c r="G191" s="382"/>
      <c r="H191" s="383">
        <v>0.38</v>
      </c>
      <c r="I191" s="382"/>
      <c r="J191" s="383">
        <v>1</v>
      </c>
      <c r="K191" s="382"/>
      <c r="L191" s="37">
        <v>0.76</v>
      </c>
      <c r="M191" s="383">
        <v>92.95</v>
      </c>
      <c r="N191" s="382"/>
      <c r="O191" s="39" t="s">
        <v>170</v>
      </c>
      <c r="P191" s="383">
        <v>131.99</v>
      </c>
      <c r="Q191" s="382"/>
      <c r="R191" s="378"/>
      <c r="S191" s="381"/>
      <c r="T191" s="382"/>
      <c r="U191" s="37">
        <v>100.31</v>
      </c>
    </row>
    <row r="192" spans="1:21" ht="14.25" customHeight="1" x14ac:dyDescent="0.25">
      <c r="A192" s="39" t="s">
        <v>100</v>
      </c>
      <c r="B192" s="39" t="s">
        <v>100</v>
      </c>
      <c r="C192" s="365" t="s">
        <v>166</v>
      </c>
      <c r="D192" s="381"/>
      <c r="E192" s="382"/>
      <c r="F192" s="380" t="s">
        <v>100</v>
      </c>
      <c r="G192" s="382"/>
      <c r="H192" s="378"/>
      <c r="I192" s="382"/>
      <c r="J192" s="378"/>
      <c r="K192" s="382"/>
      <c r="L192" s="38"/>
      <c r="M192" s="378"/>
      <c r="N192" s="382"/>
      <c r="O192" s="39" t="s">
        <v>100</v>
      </c>
      <c r="P192" s="378"/>
      <c r="Q192" s="382"/>
      <c r="R192" s="378"/>
      <c r="S192" s="381"/>
      <c r="T192" s="382"/>
      <c r="U192" s="35">
        <v>29159.59</v>
      </c>
    </row>
    <row r="193" spans="1:21" ht="14.25" customHeight="1" x14ac:dyDescent="0.25">
      <c r="A193" s="41" t="s">
        <v>100</v>
      </c>
      <c r="B193" s="41" t="s">
        <v>100</v>
      </c>
      <c r="C193" s="379" t="s">
        <v>165</v>
      </c>
      <c r="D193" s="381"/>
      <c r="E193" s="382"/>
      <c r="F193" s="380" t="s">
        <v>100</v>
      </c>
      <c r="G193" s="382"/>
      <c r="H193" s="378"/>
      <c r="I193" s="382"/>
      <c r="J193" s="379" t="s">
        <v>100</v>
      </c>
      <c r="K193" s="382"/>
      <c r="L193" s="39" t="s">
        <v>100</v>
      </c>
      <c r="M193" s="379" t="s">
        <v>100</v>
      </c>
      <c r="N193" s="382"/>
      <c r="O193" s="41" t="s">
        <v>100</v>
      </c>
      <c r="P193" s="378"/>
      <c r="Q193" s="382"/>
      <c r="R193" s="379" t="s">
        <v>100</v>
      </c>
      <c r="S193" s="381"/>
      <c r="T193" s="382"/>
      <c r="U193" s="37">
        <v>21222.46</v>
      </c>
    </row>
    <row r="194" spans="1:21" ht="28.35" customHeight="1" x14ac:dyDescent="0.25">
      <c r="A194" s="41" t="s">
        <v>100</v>
      </c>
      <c r="B194" s="39" t="s">
        <v>301</v>
      </c>
      <c r="C194" s="379" t="s">
        <v>300</v>
      </c>
      <c r="D194" s="381"/>
      <c r="E194" s="382"/>
      <c r="F194" s="380" t="s">
        <v>160</v>
      </c>
      <c r="G194" s="382"/>
      <c r="H194" s="383">
        <v>98</v>
      </c>
      <c r="I194" s="382"/>
      <c r="J194" s="383">
        <v>1</v>
      </c>
      <c r="K194" s="382"/>
      <c r="L194" s="37">
        <v>98</v>
      </c>
      <c r="M194" s="378"/>
      <c r="N194" s="382"/>
      <c r="O194" s="39" t="s">
        <v>100</v>
      </c>
      <c r="P194" s="378"/>
      <c r="Q194" s="382"/>
      <c r="R194" s="384" t="s">
        <v>100</v>
      </c>
      <c r="S194" s="381"/>
      <c r="T194" s="382"/>
      <c r="U194" s="37">
        <v>20798.009999999998</v>
      </c>
    </row>
    <row r="195" spans="1:21" ht="28.35" customHeight="1" x14ac:dyDescent="0.25">
      <c r="A195" s="41" t="s">
        <v>100</v>
      </c>
      <c r="B195" s="39" t="s">
        <v>299</v>
      </c>
      <c r="C195" s="379" t="s">
        <v>298</v>
      </c>
      <c r="D195" s="381"/>
      <c r="E195" s="382"/>
      <c r="F195" s="380" t="s">
        <v>160</v>
      </c>
      <c r="G195" s="382"/>
      <c r="H195" s="383">
        <v>58</v>
      </c>
      <c r="I195" s="382"/>
      <c r="J195" s="383">
        <v>1</v>
      </c>
      <c r="K195" s="382"/>
      <c r="L195" s="37">
        <v>58</v>
      </c>
      <c r="M195" s="378"/>
      <c r="N195" s="382"/>
      <c r="O195" s="39" t="s">
        <v>100</v>
      </c>
      <c r="P195" s="378"/>
      <c r="Q195" s="382"/>
      <c r="R195" s="384" t="s">
        <v>100</v>
      </c>
      <c r="S195" s="381"/>
      <c r="T195" s="382"/>
      <c r="U195" s="37">
        <v>12309.03</v>
      </c>
    </row>
    <row r="196" spans="1:21" ht="14.25" customHeight="1" x14ac:dyDescent="0.25">
      <c r="A196" s="36" t="s">
        <v>100</v>
      </c>
      <c r="B196" s="36" t="s">
        <v>100</v>
      </c>
      <c r="C196" s="365" t="s">
        <v>136</v>
      </c>
      <c r="D196" s="381"/>
      <c r="E196" s="381"/>
      <c r="F196" s="381"/>
      <c r="G196" s="381"/>
      <c r="H196" s="381"/>
      <c r="I196" s="381"/>
      <c r="J196" s="381"/>
      <c r="K196" s="381"/>
      <c r="L196" s="382"/>
      <c r="M196" s="385" t="s">
        <v>100</v>
      </c>
      <c r="N196" s="381"/>
      <c r="O196" s="382"/>
      <c r="P196" s="386">
        <v>31133.31</v>
      </c>
      <c r="Q196" s="382"/>
      <c r="R196" s="369"/>
      <c r="S196" s="381"/>
      <c r="T196" s="382"/>
      <c r="U196" s="35">
        <v>62266.63</v>
      </c>
    </row>
    <row r="197" spans="1:21" ht="104.25" customHeight="1" x14ac:dyDescent="0.25">
      <c r="A197" s="44" t="s">
        <v>345</v>
      </c>
      <c r="B197" s="43" t="s">
        <v>2382</v>
      </c>
      <c r="C197" s="365" t="s">
        <v>2381</v>
      </c>
      <c r="D197" s="381"/>
      <c r="E197" s="382"/>
      <c r="F197" s="367" t="s">
        <v>2380</v>
      </c>
      <c r="G197" s="382"/>
      <c r="H197" s="368">
        <v>2</v>
      </c>
      <c r="I197" s="382"/>
      <c r="J197" s="368">
        <v>58</v>
      </c>
      <c r="K197" s="382"/>
      <c r="L197" s="35">
        <v>116</v>
      </c>
      <c r="M197" s="369"/>
      <c r="N197" s="382"/>
      <c r="O197" s="42"/>
      <c r="P197" s="369"/>
      <c r="Q197" s="382"/>
      <c r="R197" s="369"/>
      <c r="S197" s="381"/>
      <c r="T197" s="382"/>
      <c r="U197" s="38"/>
    </row>
    <row r="198" spans="1:21" ht="50.25" customHeight="1" x14ac:dyDescent="0.25">
      <c r="A198" s="40" t="s">
        <v>100</v>
      </c>
      <c r="B198" s="39" t="s">
        <v>2379</v>
      </c>
      <c r="C198" s="379" t="s">
        <v>2378</v>
      </c>
      <c r="D198" s="381"/>
      <c r="E198" s="381"/>
      <c r="F198" s="381"/>
      <c r="G198" s="381"/>
      <c r="H198" s="381"/>
      <c r="I198" s="381"/>
      <c r="J198" s="381"/>
      <c r="K198" s="381"/>
      <c r="L198" s="381"/>
      <c r="M198" s="381"/>
      <c r="N198" s="381"/>
      <c r="O198" s="381"/>
      <c r="P198" s="381"/>
      <c r="Q198" s="381"/>
      <c r="R198" s="381"/>
      <c r="S198" s="381"/>
      <c r="T198" s="382"/>
      <c r="U198" s="41" t="s">
        <v>100</v>
      </c>
    </row>
    <row r="199" spans="1:21" ht="14.25" customHeight="1" x14ac:dyDescent="0.25">
      <c r="A199" s="39" t="s">
        <v>100</v>
      </c>
      <c r="B199" s="39" t="s">
        <v>187</v>
      </c>
      <c r="C199" s="379" t="s">
        <v>186</v>
      </c>
      <c r="D199" s="381"/>
      <c r="E199" s="382"/>
      <c r="F199" s="380" t="s">
        <v>179</v>
      </c>
      <c r="G199" s="382"/>
      <c r="H199" s="378"/>
      <c r="I199" s="382"/>
      <c r="J199" s="378"/>
      <c r="K199" s="382"/>
      <c r="L199" s="37">
        <v>478.84800000000001</v>
      </c>
      <c r="M199" s="378"/>
      <c r="N199" s="382"/>
      <c r="O199" s="39" t="s">
        <v>100</v>
      </c>
      <c r="P199" s="378"/>
      <c r="Q199" s="382"/>
      <c r="R199" s="378"/>
      <c r="S199" s="381"/>
      <c r="T199" s="382"/>
      <c r="U199" s="37">
        <v>289822.75</v>
      </c>
    </row>
    <row r="200" spans="1:21" ht="14.25" customHeight="1" x14ac:dyDescent="0.25">
      <c r="A200" s="39" t="s">
        <v>100</v>
      </c>
      <c r="B200" s="39" t="s">
        <v>2377</v>
      </c>
      <c r="C200" s="379" t="s">
        <v>2376</v>
      </c>
      <c r="D200" s="381"/>
      <c r="E200" s="382"/>
      <c r="F200" s="380" t="s">
        <v>179</v>
      </c>
      <c r="G200" s="382"/>
      <c r="H200" s="383">
        <v>3.44</v>
      </c>
      <c r="I200" s="382"/>
      <c r="J200" s="383">
        <v>1.2</v>
      </c>
      <c r="K200" s="382"/>
      <c r="L200" s="37">
        <v>478.84800000000001</v>
      </c>
      <c r="M200" s="378"/>
      <c r="N200" s="382"/>
      <c r="O200" s="39" t="s">
        <v>100</v>
      </c>
      <c r="P200" s="383">
        <v>605.25</v>
      </c>
      <c r="Q200" s="382"/>
      <c r="R200" s="383">
        <v>1</v>
      </c>
      <c r="S200" s="381"/>
      <c r="T200" s="382"/>
      <c r="U200" s="37">
        <v>289822.75</v>
      </c>
    </row>
    <row r="201" spans="1:21" ht="14.25" customHeight="1" x14ac:dyDescent="0.25">
      <c r="A201" s="39" t="s">
        <v>100</v>
      </c>
      <c r="B201" s="39" t="s">
        <v>183</v>
      </c>
      <c r="C201" s="379" t="s">
        <v>182</v>
      </c>
      <c r="D201" s="381"/>
      <c r="E201" s="382"/>
      <c r="F201" s="380" t="s">
        <v>100</v>
      </c>
      <c r="G201" s="382"/>
      <c r="H201" s="378"/>
      <c r="I201" s="382"/>
      <c r="J201" s="378"/>
      <c r="K201" s="382"/>
      <c r="L201" s="38"/>
      <c r="M201" s="378"/>
      <c r="N201" s="382"/>
      <c r="O201" s="39" t="s">
        <v>100</v>
      </c>
      <c r="P201" s="378"/>
      <c r="Q201" s="382"/>
      <c r="R201" s="378"/>
      <c r="S201" s="381"/>
      <c r="T201" s="382"/>
      <c r="U201" s="37">
        <v>105536.14</v>
      </c>
    </row>
    <row r="202" spans="1:21" ht="14.25" customHeight="1" x14ac:dyDescent="0.25">
      <c r="A202" s="39" t="s">
        <v>100</v>
      </c>
      <c r="B202" s="39" t="s">
        <v>181</v>
      </c>
      <c r="C202" s="379" t="s">
        <v>180</v>
      </c>
      <c r="D202" s="381"/>
      <c r="E202" s="382"/>
      <c r="F202" s="380" t="s">
        <v>179</v>
      </c>
      <c r="G202" s="382"/>
      <c r="H202" s="378"/>
      <c r="I202" s="382"/>
      <c r="J202" s="378"/>
      <c r="K202" s="382"/>
      <c r="L202" s="37">
        <v>268.65600000000001</v>
      </c>
      <c r="M202" s="378"/>
      <c r="N202" s="382"/>
      <c r="O202" s="39" t="s">
        <v>100</v>
      </c>
      <c r="P202" s="378"/>
      <c r="Q202" s="382"/>
      <c r="R202" s="378"/>
      <c r="S202" s="381"/>
      <c r="T202" s="382"/>
      <c r="U202" s="37">
        <v>203254.38</v>
      </c>
    </row>
    <row r="203" spans="1:21" ht="36.6" customHeight="1" x14ac:dyDescent="0.25">
      <c r="A203" s="39" t="s">
        <v>100</v>
      </c>
      <c r="B203" s="39" t="s">
        <v>2375</v>
      </c>
      <c r="C203" s="379" t="s">
        <v>2374</v>
      </c>
      <c r="D203" s="381"/>
      <c r="E203" s="382"/>
      <c r="F203" s="380" t="s">
        <v>218</v>
      </c>
      <c r="G203" s="382"/>
      <c r="H203" s="383">
        <v>1.93</v>
      </c>
      <c r="I203" s="382"/>
      <c r="J203" s="383">
        <v>1.2</v>
      </c>
      <c r="K203" s="382"/>
      <c r="L203" s="37">
        <v>268.65600000000001</v>
      </c>
      <c r="M203" s="383">
        <v>282.61</v>
      </c>
      <c r="N203" s="382"/>
      <c r="O203" s="39" t="s">
        <v>2373</v>
      </c>
      <c r="P203" s="383">
        <v>392.83</v>
      </c>
      <c r="Q203" s="382"/>
      <c r="R203" s="378"/>
      <c r="S203" s="381"/>
      <c r="T203" s="382"/>
      <c r="U203" s="37">
        <v>105536.14</v>
      </c>
    </row>
    <row r="204" spans="1:21" ht="14.25" customHeight="1" x14ac:dyDescent="0.25">
      <c r="A204" s="39" t="s">
        <v>100</v>
      </c>
      <c r="B204" s="39" t="s">
        <v>252</v>
      </c>
      <c r="C204" s="379" t="s">
        <v>251</v>
      </c>
      <c r="D204" s="381"/>
      <c r="E204" s="382"/>
      <c r="F204" s="380" t="s">
        <v>179</v>
      </c>
      <c r="G204" s="382"/>
      <c r="H204" s="383">
        <v>1.93</v>
      </c>
      <c r="I204" s="382"/>
      <c r="J204" s="383">
        <v>1.2</v>
      </c>
      <c r="K204" s="382"/>
      <c r="L204" s="37">
        <v>268.65600000000001</v>
      </c>
      <c r="M204" s="378"/>
      <c r="N204" s="382"/>
      <c r="O204" s="39" t="s">
        <v>100</v>
      </c>
      <c r="P204" s="383">
        <v>756.56</v>
      </c>
      <c r="Q204" s="382"/>
      <c r="R204" s="383">
        <v>1</v>
      </c>
      <c r="S204" s="381"/>
      <c r="T204" s="382"/>
      <c r="U204" s="37">
        <v>203254.38</v>
      </c>
    </row>
    <row r="205" spans="1:21" ht="14.25" customHeight="1" x14ac:dyDescent="0.25">
      <c r="A205" s="39" t="s">
        <v>100</v>
      </c>
      <c r="B205" s="39" t="s">
        <v>178</v>
      </c>
      <c r="C205" s="379" t="s">
        <v>177</v>
      </c>
      <c r="D205" s="381"/>
      <c r="E205" s="382"/>
      <c r="F205" s="380" t="s">
        <v>100</v>
      </c>
      <c r="G205" s="382"/>
      <c r="H205" s="378"/>
      <c r="I205" s="382"/>
      <c r="J205" s="378"/>
      <c r="K205" s="382"/>
      <c r="L205" s="38"/>
      <c r="M205" s="378"/>
      <c r="N205" s="382"/>
      <c r="O205" s="39" t="s">
        <v>100</v>
      </c>
      <c r="P205" s="378"/>
      <c r="Q205" s="382"/>
      <c r="R205" s="378"/>
      <c r="S205" s="381"/>
      <c r="T205" s="382"/>
      <c r="U205" s="37">
        <v>114084.8</v>
      </c>
    </row>
    <row r="206" spans="1:21" ht="18.95" customHeight="1" x14ac:dyDescent="0.25">
      <c r="A206" s="39" t="s">
        <v>100</v>
      </c>
      <c r="B206" s="39" t="s">
        <v>1205</v>
      </c>
      <c r="C206" s="379" t="s">
        <v>1206</v>
      </c>
      <c r="D206" s="381"/>
      <c r="E206" s="382"/>
      <c r="F206" s="380" t="s">
        <v>214</v>
      </c>
      <c r="G206" s="382"/>
      <c r="H206" s="383">
        <v>2E-3</v>
      </c>
      <c r="I206" s="382"/>
      <c r="J206" s="383">
        <v>1</v>
      </c>
      <c r="K206" s="382"/>
      <c r="L206" s="37">
        <v>0.23200000000000001</v>
      </c>
      <c r="M206" s="383">
        <v>2784.5</v>
      </c>
      <c r="N206" s="382"/>
      <c r="O206" s="39" t="s">
        <v>1134</v>
      </c>
      <c r="P206" s="383">
        <v>3035.11</v>
      </c>
      <c r="Q206" s="382"/>
      <c r="R206" s="378"/>
      <c r="S206" s="381"/>
      <c r="T206" s="382"/>
      <c r="U206" s="37">
        <v>704.15</v>
      </c>
    </row>
    <row r="207" spans="1:21" ht="18.95" customHeight="1" x14ac:dyDescent="0.25">
      <c r="A207" s="39" t="s">
        <v>100</v>
      </c>
      <c r="B207" s="39" t="s">
        <v>1207</v>
      </c>
      <c r="C207" s="379" t="s">
        <v>1208</v>
      </c>
      <c r="D207" s="381"/>
      <c r="E207" s="382"/>
      <c r="F207" s="380" t="s">
        <v>196</v>
      </c>
      <c r="G207" s="382"/>
      <c r="H207" s="383">
        <v>0.01</v>
      </c>
      <c r="I207" s="382"/>
      <c r="J207" s="383">
        <v>1</v>
      </c>
      <c r="K207" s="382"/>
      <c r="L207" s="37">
        <v>1.1599999999999999</v>
      </c>
      <c r="M207" s="383">
        <v>1771.04</v>
      </c>
      <c r="N207" s="382"/>
      <c r="O207" s="39" t="s">
        <v>167</v>
      </c>
      <c r="P207" s="383">
        <v>2160.67</v>
      </c>
      <c r="Q207" s="382"/>
      <c r="R207" s="378"/>
      <c r="S207" s="381"/>
      <c r="T207" s="382"/>
      <c r="U207" s="37">
        <v>2506.38</v>
      </c>
    </row>
    <row r="208" spans="1:21" ht="18.95" customHeight="1" x14ac:dyDescent="0.25">
      <c r="A208" s="39" t="s">
        <v>100</v>
      </c>
      <c r="B208" s="39" t="s">
        <v>1209</v>
      </c>
      <c r="C208" s="379" t="s">
        <v>1210</v>
      </c>
      <c r="D208" s="381"/>
      <c r="E208" s="382"/>
      <c r="F208" s="380" t="s">
        <v>302</v>
      </c>
      <c r="G208" s="382"/>
      <c r="H208" s="383">
        <v>6</v>
      </c>
      <c r="I208" s="382"/>
      <c r="J208" s="383">
        <v>1</v>
      </c>
      <c r="K208" s="382"/>
      <c r="L208" s="37">
        <v>696</v>
      </c>
      <c r="M208" s="383">
        <v>94.68</v>
      </c>
      <c r="N208" s="382"/>
      <c r="O208" s="39" t="s">
        <v>1211</v>
      </c>
      <c r="P208" s="383">
        <v>142.97</v>
      </c>
      <c r="Q208" s="382"/>
      <c r="R208" s="378"/>
      <c r="S208" s="381"/>
      <c r="T208" s="382"/>
      <c r="U208" s="37">
        <v>99507.12</v>
      </c>
    </row>
    <row r="209" spans="1:21" ht="27.6" customHeight="1" x14ac:dyDescent="0.25">
      <c r="A209" s="39" t="s">
        <v>100</v>
      </c>
      <c r="B209" s="39" t="s">
        <v>1212</v>
      </c>
      <c r="C209" s="379" t="s">
        <v>1213</v>
      </c>
      <c r="D209" s="381"/>
      <c r="E209" s="382"/>
      <c r="F209" s="380" t="s">
        <v>192</v>
      </c>
      <c r="G209" s="382"/>
      <c r="H209" s="383">
        <v>2</v>
      </c>
      <c r="I209" s="382"/>
      <c r="J209" s="383">
        <v>1</v>
      </c>
      <c r="K209" s="382"/>
      <c r="L209" s="37">
        <v>232</v>
      </c>
      <c r="M209" s="383">
        <v>20.420000000000002</v>
      </c>
      <c r="N209" s="382"/>
      <c r="O209" s="39" t="s">
        <v>1214</v>
      </c>
      <c r="P209" s="383">
        <v>20.83</v>
      </c>
      <c r="Q209" s="382"/>
      <c r="R209" s="378"/>
      <c r="S209" s="381"/>
      <c r="T209" s="382"/>
      <c r="U209" s="37">
        <v>4832.5600000000004</v>
      </c>
    </row>
    <row r="210" spans="1:21" ht="18.95" customHeight="1" x14ac:dyDescent="0.25">
      <c r="A210" s="39" t="s">
        <v>100</v>
      </c>
      <c r="B210" s="39" t="s">
        <v>2372</v>
      </c>
      <c r="C210" s="379" t="s">
        <v>2371</v>
      </c>
      <c r="D210" s="381"/>
      <c r="E210" s="382"/>
      <c r="F210" s="380" t="s">
        <v>156</v>
      </c>
      <c r="G210" s="382"/>
      <c r="H210" s="383">
        <v>0.39</v>
      </c>
      <c r="I210" s="382"/>
      <c r="J210" s="383">
        <v>1</v>
      </c>
      <c r="K210" s="382"/>
      <c r="L210" s="37">
        <v>45.24</v>
      </c>
      <c r="M210" s="383">
        <v>46.06</v>
      </c>
      <c r="N210" s="382"/>
      <c r="O210" s="39" t="s">
        <v>2370</v>
      </c>
      <c r="P210" s="383">
        <v>80.14</v>
      </c>
      <c r="Q210" s="382"/>
      <c r="R210" s="378"/>
      <c r="S210" s="381"/>
      <c r="T210" s="382"/>
      <c r="U210" s="37">
        <v>3625.53</v>
      </c>
    </row>
    <row r="211" spans="1:21" ht="14.25" customHeight="1" x14ac:dyDescent="0.25">
      <c r="A211" s="39" t="s">
        <v>100</v>
      </c>
      <c r="B211" s="39" t="s">
        <v>172</v>
      </c>
      <c r="C211" s="379" t="s">
        <v>171</v>
      </c>
      <c r="D211" s="381"/>
      <c r="E211" s="382"/>
      <c r="F211" s="380" t="s">
        <v>156</v>
      </c>
      <c r="G211" s="382"/>
      <c r="H211" s="383">
        <v>0.19</v>
      </c>
      <c r="I211" s="382"/>
      <c r="J211" s="383">
        <v>1</v>
      </c>
      <c r="K211" s="382"/>
      <c r="L211" s="37">
        <v>22.04</v>
      </c>
      <c r="M211" s="383">
        <v>92.95</v>
      </c>
      <c r="N211" s="382"/>
      <c r="O211" s="39" t="s">
        <v>170</v>
      </c>
      <c r="P211" s="383">
        <v>131.99</v>
      </c>
      <c r="Q211" s="382"/>
      <c r="R211" s="378"/>
      <c r="S211" s="381"/>
      <c r="T211" s="382"/>
      <c r="U211" s="37">
        <v>2909.06</v>
      </c>
    </row>
    <row r="212" spans="1:21" ht="14.25" customHeight="1" x14ac:dyDescent="0.25">
      <c r="A212" s="39" t="s">
        <v>100</v>
      </c>
      <c r="B212" s="39" t="s">
        <v>100</v>
      </c>
      <c r="C212" s="365" t="s">
        <v>166</v>
      </c>
      <c r="D212" s="381"/>
      <c r="E212" s="382"/>
      <c r="F212" s="380" t="s">
        <v>100</v>
      </c>
      <c r="G212" s="382"/>
      <c r="H212" s="378"/>
      <c r="I212" s="382"/>
      <c r="J212" s="378"/>
      <c r="K212" s="382"/>
      <c r="L212" s="38"/>
      <c r="M212" s="378"/>
      <c r="N212" s="382"/>
      <c r="O212" s="39" t="s">
        <v>100</v>
      </c>
      <c r="P212" s="378"/>
      <c r="Q212" s="382"/>
      <c r="R212" s="378"/>
      <c r="S212" s="381"/>
      <c r="T212" s="382"/>
      <c r="U212" s="35">
        <v>712698.07</v>
      </c>
    </row>
    <row r="213" spans="1:21" ht="14.25" customHeight="1" x14ac:dyDescent="0.25">
      <c r="A213" s="41" t="s">
        <v>100</v>
      </c>
      <c r="B213" s="41" t="s">
        <v>100</v>
      </c>
      <c r="C213" s="379" t="s">
        <v>165</v>
      </c>
      <c r="D213" s="381"/>
      <c r="E213" s="382"/>
      <c r="F213" s="380" t="s">
        <v>100</v>
      </c>
      <c r="G213" s="382"/>
      <c r="H213" s="378"/>
      <c r="I213" s="382"/>
      <c r="J213" s="379" t="s">
        <v>100</v>
      </c>
      <c r="K213" s="382"/>
      <c r="L213" s="39" t="s">
        <v>100</v>
      </c>
      <c r="M213" s="379" t="s">
        <v>100</v>
      </c>
      <c r="N213" s="382"/>
      <c r="O213" s="41" t="s">
        <v>100</v>
      </c>
      <c r="P213" s="378"/>
      <c r="Q213" s="382"/>
      <c r="R213" s="379" t="s">
        <v>100</v>
      </c>
      <c r="S213" s="381"/>
      <c r="T213" s="382"/>
      <c r="U213" s="37">
        <v>493077.13</v>
      </c>
    </row>
    <row r="214" spans="1:21" ht="28.35" customHeight="1" x14ac:dyDescent="0.25">
      <c r="A214" s="41" t="s">
        <v>100</v>
      </c>
      <c r="B214" s="39" t="s">
        <v>301</v>
      </c>
      <c r="C214" s="379" t="s">
        <v>300</v>
      </c>
      <c r="D214" s="381"/>
      <c r="E214" s="382"/>
      <c r="F214" s="380" t="s">
        <v>160</v>
      </c>
      <c r="G214" s="382"/>
      <c r="H214" s="383">
        <v>98</v>
      </c>
      <c r="I214" s="382"/>
      <c r="J214" s="383">
        <v>1</v>
      </c>
      <c r="K214" s="382"/>
      <c r="L214" s="37">
        <v>98</v>
      </c>
      <c r="M214" s="378"/>
      <c r="N214" s="382"/>
      <c r="O214" s="39" t="s">
        <v>100</v>
      </c>
      <c r="P214" s="378"/>
      <c r="Q214" s="382"/>
      <c r="R214" s="384" t="s">
        <v>100</v>
      </c>
      <c r="S214" s="381"/>
      <c r="T214" s="382"/>
      <c r="U214" s="37">
        <v>483215.59</v>
      </c>
    </row>
    <row r="215" spans="1:21" ht="28.35" customHeight="1" x14ac:dyDescent="0.25">
      <c r="A215" s="41" t="s">
        <v>100</v>
      </c>
      <c r="B215" s="39" t="s">
        <v>299</v>
      </c>
      <c r="C215" s="379" t="s">
        <v>298</v>
      </c>
      <c r="D215" s="381"/>
      <c r="E215" s="382"/>
      <c r="F215" s="380" t="s">
        <v>160</v>
      </c>
      <c r="G215" s="382"/>
      <c r="H215" s="383">
        <v>58</v>
      </c>
      <c r="I215" s="382"/>
      <c r="J215" s="383">
        <v>1</v>
      </c>
      <c r="K215" s="382"/>
      <c r="L215" s="37">
        <v>58</v>
      </c>
      <c r="M215" s="378"/>
      <c r="N215" s="382"/>
      <c r="O215" s="39" t="s">
        <v>100</v>
      </c>
      <c r="P215" s="378"/>
      <c r="Q215" s="382"/>
      <c r="R215" s="384" t="s">
        <v>100</v>
      </c>
      <c r="S215" s="381"/>
      <c r="T215" s="382"/>
      <c r="U215" s="37">
        <v>285984.74</v>
      </c>
    </row>
    <row r="216" spans="1:21" ht="14.25" customHeight="1" x14ac:dyDescent="0.25">
      <c r="A216" s="36" t="s">
        <v>100</v>
      </c>
      <c r="B216" s="36" t="s">
        <v>100</v>
      </c>
      <c r="C216" s="365" t="s">
        <v>136</v>
      </c>
      <c r="D216" s="381"/>
      <c r="E216" s="381"/>
      <c r="F216" s="381"/>
      <c r="G216" s="381"/>
      <c r="H216" s="381"/>
      <c r="I216" s="381"/>
      <c r="J216" s="381"/>
      <c r="K216" s="381"/>
      <c r="L216" s="382"/>
      <c r="M216" s="385" t="s">
        <v>100</v>
      </c>
      <c r="N216" s="381"/>
      <c r="O216" s="382"/>
      <c r="P216" s="386">
        <v>12774.99</v>
      </c>
      <c r="Q216" s="382"/>
      <c r="R216" s="369"/>
      <c r="S216" s="381"/>
      <c r="T216" s="382"/>
      <c r="U216" s="35">
        <v>1481898.4</v>
      </c>
    </row>
    <row r="217" spans="1:21" ht="82.35" customHeight="1" x14ac:dyDescent="0.25">
      <c r="A217" s="40" t="s">
        <v>333</v>
      </c>
      <c r="B217" s="39" t="s">
        <v>2369</v>
      </c>
      <c r="C217" s="379" t="s">
        <v>2368</v>
      </c>
      <c r="D217" s="381"/>
      <c r="E217" s="382"/>
      <c r="F217" s="380" t="s">
        <v>302</v>
      </c>
      <c r="G217" s="382"/>
      <c r="H217" s="383">
        <v>918</v>
      </c>
      <c r="I217" s="382"/>
      <c r="J217" s="383">
        <v>1</v>
      </c>
      <c r="K217" s="382"/>
      <c r="L217" s="37">
        <v>918</v>
      </c>
      <c r="M217" s="383">
        <v>1130.8599999999999</v>
      </c>
      <c r="N217" s="382"/>
      <c r="O217" s="37">
        <v>1.02</v>
      </c>
      <c r="P217" s="383">
        <v>1153.48</v>
      </c>
      <c r="Q217" s="382"/>
      <c r="R217" s="383">
        <v>1</v>
      </c>
      <c r="S217" s="381"/>
      <c r="T217" s="382"/>
      <c r="U217" s="37">
        <v>1058894.6399999999</v>
      </c>
    </row>
    <row r="218" spans="1:21" ht="14.25" customHeight="1" x14ac:dyDescent="0.25">
      <c r="A218" s="36" t="s">
        <v>100</v>
      </c>
      <c r="B218" s="36" t="s">
        <v>100</v>
      </c>
      <c r="C218" s="365" t="s">
        <v>136</v>
      </c>
      <c r="D218" s="381"/>
      <c r="E218" s="381"/>
      <c r="F218" s="381"/>
      <c r="G218" s="381"/>
      <c r="H218" s="381"/>
      <c r="I218" s="381"/>
      <c r="J218" s="381"/>
      <c r="K218" s="381"/>
      <c r="L218" s="382"/>
      <c r="M218" s="385" t="s">
        <v>100</v>
      </c>
      <c r="N218" s="381"/>
      <c r="O218" s="382"/>
      <c r="P218" s="386">
        <v>1153.48</v>
      </c>
      <c r="Q218" s="382"/>
      <c r="R218" s="369"/>
      <c r="S218" s="381"/>
      <c r="T218" s="382"/>
      <c r="U218" s="35">
        <v>1058894.6399999999</v>
      </c>
    </row>
    <row r="219" spans="1:21" ht="14.25" customHeight="1" x14ac:dyDescent="0.25"/>
    <row r="220" spans="1:21" ht="14.25" customHeight="1" x14ac:dyDescent="0.25">
      <c r="A220" s="34" t="s">
        <v>100</v>
      </c>
      <c r="B220" s="34" t="s">
        <v>100</v>
      </c>
      <c r="C220" s="387" t="s">
        <v>133</v>
      </c>
      <c r="D220" s="381"/>
      <c r="E220" s="381"/>
      <c r="F220" s="381"/>
      <c r="G220" s="381"/>
      <c r="H220" s="381"/>
      <c r="I220" s="381"/>
      <c r="J220" s="381"/>
      <c r="K220" s="381"/>
      <c r="L220" s="381"/>
      <c r="M220" s="381"/>
      <c r="N220" s="381"/>
      <c r="O220" s="382"/>
      <c r="P220" s="388" t="s">
        <v>100</v>
      </c>
      <c r="Q220" s="382"/>
      <c r="R220" s="388" t="s">
        <v>100</v>
      </c>
      <c r="S220" s="381"/>
      <c r="T220" s="382"/>
      <c r="U220" s="33" t="s">
        <v>100</v>
      </c>
    </row>
    <row r="221" spans="1:21" ht="14.25" customHeight="1" x14ac:dyDescent="0.25">
      <c r="A221" s="34" t="s">
        <v>100</v>
      </c>
      <c r="B221" s="34" t="s">
        <v>100</v>
      </c>
      <c r="C221" s="387" t="s">
        <v>135</v>
      </c>
      <c r="D221" s="381"/>
      <c r="E221" s="381"/>
      <c r="F221" s="381"/>
      <c r="G221" s="381"/>
      <c r="H221" s="381"/>
      <c r="I221" s="381"/>
      <c r="J221" s="381"/>
      <c r="K221" s="381"/>
      <c r="L221" s="381"/>
      <c r="M221" s="381"/>
      <c r="N221" s="381"/>
      <c r="O221" s="382"/>
      <c r="P221" s="388" t="s">
        <v>100</v>
      </c>
      <c r="Q221" s="382"/>
      <c r="R221" s="388" t="s">
        <v>100</v>
      </c>
      <c r="S221" s="381"/>
      <c r="T221" s="382"/>
      <c r="U221" s="33" t="s">
        <v>2367</v>
      </c>
    </row>
    <row r="222" spans="1:21" ht="14.25" customHeight="1" x14ac:dyDescent="0.25">
      <c r="A222" s="34" t="s">
        <v>100</v>
      </c>
      <c r="B222" s="34" t="s">
        <v>100</v>
      </c>
      <c r="C222" s="387" t="s">
        <v>155</v>
      </c>
      <c r="D222" s="381"/>
      <c r="E222" s="381"/>
      <c r="F222" s="381"/>
      <c r="G222" s="381"/>
      <c r="H222" s="381"/>
      <c r="I222" s="381"/>
      <c r="J222" s="381"/>
      <c r="K222" s="381"/>
      <c r="L222" s="381"/>
      <c r="M222" s="381"/>
      <c r="N222" s="381"/>
      <c r="O222" s="382"/>
      <c r="P222" s="388" t="s">
        <v>100</v>
      </c>
      <c r="Q222" s="382"/>
      <c r="R222" s="388" t="s">
        <v>100</v>
      </c>
      <c r="S222" s="381"/>
      <c r="T222" s="382"/>
      <c r="U222" s="33" t="s">
        <v>2366</v>
      </c>
    </row>
    <row r="223" spans="1:21" ht="14.25" customHeight="1" x14ac:dyDescent="0.25">
      <c r="A223" s="34" t="s">
        <v>100</v>
      </c>
      <c r="B223" s="34" t="s">
        <v>100</v>
      </c>
      <c r="C223" s="387" t="s">
        <v>154</v>
      </c>
      <c r="D223" s="381"/>
      <c r="E223" s="381"/>
      <c r="F223" s="381"/>
      <c r="G223" s="381"/>
      <c r="H223" s="381"/>
      <c r="I223" s="381"/>
      <c r="J223" s="381"/>
      <c r="K223" s="381"/>
      <c r="L223" s="381"/>
      <c r="M223" s="381"/>
      <c r="N223" s="381"/>
      <c r="O223" s="382"/>
      <c r="P223" s="388" t="s">
        <v>100</v>
      </c>
      <c r="Q223" s="382"/>
      <c r="R223" s="388" t="s">
        <v>100</v>
      </c>
      <c r="S223" s="381"/>
      <c r="T223" s="382"/>
      <c r="U223" s="33" t="s">
        <v>2365</v>
      </c>
    </row>
    <row r="224" spans="1:21" ht="14.25" customHeight="1" x14ac:dyDescent="0.25">
      <c r="A224" s="34" t="s">
        <v>100</v>
      </c>
      <c r="B224" s="34" t="s">
        <v>100</v>
      </c>
      <c r="C224" s="387" t="s">
        <v>153</v>
      </c>
      <c r="D224" s="381"/>
      <c r="E224" s="381"/>
      <c r="F224" s="381"/>
      <c r="G224" s="381"/>
      <c r="H224" s="381"/>
      <c r="I224" s="381"/>
      <c r="J224" s="381"/>
      <c r="K224" s="381"/>
      <c r="L224" s="381"/>
      <c r="M224" s="381"/>
      <c r="N224" s="381"/>
      <c r="O224" s="382"/>
      <c r="P224" s="388" t="s">
        <v>100</v>
      </c>
      <c r="Q224" s="382"/>
      <c r="R224" s="388" t="s">
        <v>100</v>
      </c>
      <c r="S224" s="381"/>
      <c r="T224" s="382"/>
      <c r="U224" s="33" t="s">
        <v>2364</v>
      </c>
    </row>
    <row r="225" spans="1:21" ht="14.25" customHeight="1" x14ac:dyDescent="0.25">
      <c r="A225" s="34" t="s">
        <v>100</v>
      </c>
      <c r="B225" s="34" t="s">
        <v>100</v>
      </c>
      <c r="C225" s="387" t="s">
        <v>152</v>
      </c>
      <c r="D225" s="381"/>
      <c r="E225" s="381"/>
      <c r="F225" s="381"/>
      <c r="G225" s="381"/>
      <c r="H225" s="381"/>
      <c r="I225" s="381"/>
      <c r="J225" s="381"/>
      <c r="K225" s="381"/>
      <c r="L225" s="381"/>
      <c r="M225" s="381"/>
      <c r="N225" s="381"/>
      <c r="O225" s="382"/>
      <c r="P225" s="388" t="s">
        <v>100</v>
      </c>
      <c r="Q225" s="382"/>
      <c r="R225" s="388" t="s">
        <v>100</v>
      </c>
      <c r="S225" s="381"/>
      <c r="T225" s="382"/>
      <c r="U225" s="33" t="s">
        <v>2363</v>
      </c>
    </row>
    <row r="226" spans="1:21" ht="14.25" customHeight="1" x14ac:dyDescent="0.25">
      <c r="A226" s="34" t="s">
        <v>100</v>
      </c>
      <c r="B226" s="34" t="s">
        <v>100</v>
      </c>
      <c r="C226" s="387" t="s">
        <v>151</v>
      </c>
      <c r="D226" s="381"/>
      <c r="E226" s="381"/>
      <c r="F226" s="381"/>
      <c r="G226" s="381"/>
      <c r="H226" s="381"/>
      <c r="I226" s="381"/>
      <c r="J226" s="381"/>
      <c r="K226" s="381"/>
      <c r="L226" s="381"/>
      <c r="M226" s="381"/>
      <c r="N226" s="381"/>
      <c r="O226" s="382"/>
      <c r="P226" s="388" t="s">
        <v>100</v>
      </c>
      <c r="Q226" s="382"/>
      <c r="R226" s="388" t="s">
        <v>100</v>
      </c>
      <c r="S226" s="381"/>
      <c r="T226" s="382"/>
      <c r="U226" s="33" t="s">
        <v>2362</v>
      </c>
    </row>
    <row r="227" spans="1:21" ht="14.25" customHeight="1" x14ac:dyDescent="0.25">
      <c r="A227" s="34" t="s">
        <v>100</v>
      </c>
      <c r="B227" s="34" t="s">
        <v>100</v>
      </c>
      <c r="C227" s="387" t="s">
        <v>149</v>
      </c>
      <c r="D227" s="381"/>
      <c r="E227" s="381"/>
      <c r="F227" s="381"/>
      <c r="G227" s="381"/>
      <c r="H227" s="381"/>
      <c r="I227" s="381"/>
      <c r="J227" s="381"/>
      <c r="K227" s="381"/>
      <c r="L227" s="381"/>
      <c r="M227" s="381"/>
      <c r="N227" s="381"/>
      <c r="O227" s="382"/>
      <c r="P227" s="388" t="s">
        <v>100</v>
      </c>
      <c r="Q227" s="382"/>
      <c r="R227" s="388" t="s">
        <v>100</v>
      </c>
      <c r="S227" s="381"/>
      <c r="T227" s="382"/>
      <c r="U227" s="33" t="s">
        <v>2361</v>
      </c>
    </row>
    <row r="228" spans="1:21" ht="14.25" customHeight="1" x14ac:dyDescent="0.25">
      <c r="A228" s="34" t="s">
        <v>100</v>
      </c>
      <c r="B228" s="34" t="s">
        <v>100</v>
      </c>
      <c r="C228" s="387" t="s">
        <v>148</v>
      </c>
      <c r="D228" s="381"/>
      <c r="E228" s="381"/>
      <c r="F228" s="381"/>
      <c r="G228" s="381"/>
      <c r="H228" s="381"/>
      <c r="I228" s="381"/>
      <c r="J228" s="381"/>
      <c r="K228" s="381"/>
      <c r="L228" s="381"/>
      <c r="M228" s="381"/>
      <c r="N228" s="381"/>
      <c r="O228" s="382"/>
      <c r="P228" s="388" t="s">
        <v>100</v>
      </c>
      <c r="Q228" s="382"/>
      <c r="R228" s="388" t="s">
        <v>100</v>
      </c>
      <c r="S228" s="381"/>
      <c r="T228" s="382"/>
      <c r="U228" s="33" t="s">
        <v>2360</v>
      </c>
    </row>
    <row r="229" spans="1:21" ht="14.25" customHeight="1" x14ac:dyDescent="0.25">
      <c r="A229" s="34" t="s">
        <v>100</v>
      </c>
      <c r="B229" s="34" t="s">
        <v>100</v>
      </c>
      <c r="C229" s="387" t="s">
        <v>147</v>
      </c>
      <c r="D229" s="381"/>
      <c r="E229" s="381"/>
      <c r="F229" s="381"/>
      <c r="G229" s="381"/>
      <c r="H229" s="381"/>
      <c r="I229" s="381"/>
      <c r="J229" s="381"/>
      <c r="K229" s="381"/>
      <c r="L229" s="381"/>
      <c r="M229" s="381"/>
      <c r="N229" s="381"/>
      <c r="O229" s="382"/>
      <c r="P229" s="388" t="s">
        <v>100</v>
      </c>
      <c r="Q229" s="382"/>
      <c r="R229" s="388" t="s">
        <v>100</v>
      </c>
      <c r="S229" s="381"/>
      <c r="T229" s="382"/>
      <c r="U229" s="33" t="s">
        <v>2359</v>
      </c>
    </row>
    <row r="230" spans="1:21" ht="14.25" customHeight="1" x14ac:dyDescent="0.25">
      <c r="A230" s="34" t="s">
        <v>100</v>
      </c>
      <c r="B230" s="34" t="s">
        <v>100</v>
      </c>
      <c r="C230" s="387" t="s">
        <v>146</v>
      </c>
      <c r="D230" s="381"/>
      <c r="E230" s="381"/>
      <c r="F230" s="381"/>
      <c r="G230" s="381"/>
      <c r="H230" s="381"/>
      <c r="I230" s="381"/>
      <c r="J230" s="381"/>
      <c r="K230" s="381"/>
      <c r="L230" s="381"/>
      <c r="M230" s="381"/>
      <c r="N230" s="381"/>
      <c r="O230" s="382"/>
      <c r="P230" s="388" t="s">
        <v>100</v>
      </c>
      <c r="Q230" s="382"/>
      <c r="R230" s="388" t="s">
        <v>100</v>
      </c>
      <c r="S230" s="381"/>
      <c r="T230" s="382"/>
      <c r="U230" s="33" t="s">
        <v>2358</v>
      </c>
    </row>
    <row r="231" spans="1:21" ht="14.25" customHeight="1" x14ac:dyDescent="0.25">
      <c r="A231" s="34" t="s">
        <v>100</v>
      </c>
      <c r="B231" s="34" t="s">
        <v>100</v>
      </c>
      <c r="C231" s="387" t="s">
        <v>133</v>
      </c>
      <c r="D231" s="381"/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2"/>
      <c r="P231" s="388" t="s">
        <v>100</v>
      </c>
      <c r="Q231" s="382"/>
      <c r="R231" s="388" t="s">
        <v>100</v>
      </c>
      <c r="S231" s="381"/>
      <c r="T231" s="382"/>
      <c r="U231" s="33" t="s">
        <v>2358</v>
      </c>
    </row>
    <row r="232" spans="1:21" ht="14.25" customHeight="1" x14ac:dyDescent="0.25">
      <c r="A232" s="34" t="s">
        <v>100</v>
      </c>
      <c r="B232" s="34" t="s">
        <v>100</v>
      </c>
      <c r="C232" s="387" t="s">
        <v>119</v>
      </c>
      <c r="D232" s="381"/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2"/>
      <c r="P232" s="388" t="s">
        <v>100</v>
      </c>
      <c r="Q232" s="382"/>
      <c r="R232" s="388" t="s">
        <v>100</v>
      </c>
      <c r="S232" s="381"/>
      <c r="T232" s="382"/>
      <c r="U232" s="33" t="s">
        <v>100</v>
      </c>
    </row>
    <row r="233" spans="1:21" ht="14.25" customHeight="1" x14ac:dyDescent="0.25">
      <c r="A233" s="34" t="s">
        <v>100</v>
      </c>
      <c r="B233" s="34" t="s">
        <v>100</v>
      </c>
      <c r="C233" s="387" t="s">
        <v>145</v>
      </c>
      <c r="D233" s="381"/>
      <c r="E233" s="381"/>
      <c r="F233" s="381"/>
      <c r="G233" s="381"/>
      <c r="H233" s="381"/>
      <c r="I233" s="381"/>
      <c r="J233" s="381"/>
      <c r="K233" s="381"/>
      <c r="L233" s="381"/>
      <c r="M233" s="381"/>
      <c r="N233" s="381"/>
      <c r="O233" s="382"/>
      <c r="P233" s="388" t="s">
        <v>100</v>
      </c>
      <c r="Q233" s="382"/>
      <c r="R233" s="388" t="s">
        <v>100</v>
      </c>
      <c r="S233" s="381"/>
      <c r="T233" s="382"/>
      <c r="U233" s="33" t="s">
        <v>2357</v>
      </c>
    </row>
    <row r="234" spans="1:21" ht="14.25" customHeight="1" x14ac:dyDescent="0.25">
      <c r="A234" s="34" t="s">
        <v>100</v>
      </c>
      <c r="B234" s="34" t="s">
        <v>100</v>
      </c>
      <c r="C234" s="387" t="s">
        <v>144</v>
      </c>
      <c r="D234" s="381"/>
      <c r="E234" s="381"/>
      <c r="F234" s="381"/>
      <c r="G234" s="381"/>
      <c r="H234" s="381"/>
      <c r="I234" s="381"/>
      <c r="J234" s="381"/>
      <c r="K234" s="381"/>
      <c r="L234" s="381"/>
      <c r="M234" s="381"/>
      <c r="N234" s="381"/>
      <c r="O234" s="382"/>
      <c r="P234" s="388" t="s">
        <v>100</v>
      </c>
      <c r="Q234" s="366"/>
      <c r="R234" s="388" t="s">
        <v>100</v>
      </c>
      <c r="S234" s="358"/>
      <c r="T234" s="366"/>
      <c r="U234" s="33" t="s">
        <v>2356</v>
      </c>
    </row>
    <row r="235" spans="1:21" ht="18.2" customHeight="1" x14ac:dyDescent="0.25">
      <c r="A235" s="389" t="s">
        <v>2355</v>
      </c>
      <c r="B235" s="358"/>
      <c r="C235" s="358"/>
      <c r="D235" s="358"/>
      <c r="E235" s="358"/>
      <c r="F235" s="358"/>
      <c r="G235" s="358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</row>
    <row r="236" spans="1:21" ht="50.25" customHeight="1" x14ac:dyDescent="0.25">
      <c r="A236" s="44" t="s">
        <v>323</v>
      </c>
      <c r="B236" s="43" t="s">
        <v>2354</v>
      </c>
      <c r="C236" s="365" t="s">
        <v>2353</v>
      </c>
      <c r="D236" s="358"/>
      <c r="E236" s="366"/>
      <c r="F236" s="367" t="s">
        <v>279</v>
      </c>
      <c r="G236" s="366"/>
      <c r="H236" s="368">
        <v>18</v>
      </c>
      <c r="I236" s="366"/>
      <c r="J236" s="368">
        <v>1</v>
      </c>
      <c r="K236" s="366"/>
      <c r="L236" s="35">
        <v>18</v>
      </c>
      <c r="M236" s="369"/>
      <c r="N236" s="366"/>
      <c r="O236" s="42"/>
      <c r="P236" s="369"/>
      <c r="Q236" s="366"/>
      <c r="R236" s="369"/>
      <c r="S236" s="358"/>
      <c r="T236" s="366"/>
      <c r="U236" s="38"/>
    </row>
    <row r="237" spans="1:21" ht="14.25" customHeight="1" x14ac:dyDescent="0.25">
      <c r="A237" s="39" t="s">
        <v>100</v>
      </c>
      <c r="B237" s="39" t="s">
        <v>187</v>
      </c>
      <c r="C237" s="379" t="s">
        <v>186</v>
      </c>
      <c r="D237" s="358"/>
      <c r="E237" s="366"/>
      <c r="F237" s="380" t="s">
        <v>179</v>
      </c>
      <c r="G237" s="366"/>
      <c r="H237" s="378"/>
      <c r="I237" s="366"/>
      <c r="J237" s="378"/>
      <c r="K237" s="366"/>
      <c r="L237" s="37">
        <v>334.08</v>
      </c>
      <c r="M237" s="378"/>
      <c r="N237" s="366"/>
      <c r="O237" s="39" t="s">
        <v>100</v>
      </c>
      <c r="P237" s="378"/>
      <c r="Q237" s="366"/>
      <c r="R237" s="378"/>
      <c r="S237" s="358"/>
      <c r="T237" s="366"/>
      <c r="U237" s="37">
        <v>183947.79</v>
      </c>
    </row>
    <row r="238" spans="1:21" ht="14.25" customHeight="1" x14ac:dyDescent="0.25">
      <c r="A238" s="39" t="s">
        <v>100</v>
      </c>
      <c r="B238" s="39" t="s">
        <v>185</v>
      </c>
      <c r="C238" s="379" t="s">
        <v>184</v>
      </c>
      <c r="D238" s="358"/>
      <c r="E238" s="366"/>
      <c r="F238" s="380" t="s">
        <v>179</v>
      </c>
      <c r="G238" s="366"/>
      <c r="H238" s="383">
        <v>18.559999999999999</v>
      </c>
      <c r="I238" s="366"/>
      <c r="J238" s="383">
        <v>1</v>
      </c>
      <c r="K238" s="366"/>
      <c r="L238" s="37">
        <v>334.08</v>
      </c>
      <c r="M238" s="378"/>
      <c r="N238" s="366"/>
      <c r="O238" s="39" t="s">
        <v>100</v>
      </c>
      <c r="P238" s="383">
        <v>550.61</v>
      </c>
      <c r="Q238" s="366"/>
      <c r="R238" s="383">
        <v>1</v>
      </c>
      <c r="S238" s="358"/>
      <c r="T238" s="366"/>
      <c r="U238" s="37">
        <v>183947.79</v>
      </c>
    </row>
    <row r="239" spans="1:21" ht="14.25" customHeight="1" x14ac:dyDescent="0.25">
      <c r="A239" s="39" t="s">
        <v>100</v>
      </c>
      <c r="B239" s="39" t="s">
        <v>183</v>
      </c>
      <c r="C239" s="379" t="s">
        <v>182</v>
      </c>
      <c r="D239" s="358"/>
      <c r="E239" s="366"/>
      <c r="F239" s="380" t="s">
        <v>100</v>
      </c>
      <c r="G239" s="382"/>
      <c r="H239" s="378"/>
      <c r="I239" s="382"/>
      <c r="J239" s="378"/>
      <c r="K239" s="382"/>
      <c r="L239" s="38"/>
      <c r="M239" s="378"/>
      <c r="N239" s="382"/>
      <c r="O239" s="39" t="s">
        <v>100</v>
      </c>
      <c r="P239" s="378"/>
      <c r="Q239" s="382"/>
      <c r="R239" s="378"/>
      <c r="S239" s="381"/>
      <c r="T239" s="382"/>
      <c r="U239" s="37">
        <v>9440.31</v>
      </c>
    </row>
    <row r="240" spans="1:21" ht="14.25" customHeight="1" x14ac:dyDescent="0.25">
      <c r="A240" s="39" t="s">
        <v>100</v>
      </c>
      <c r="B240" s="39" t="s">
        <v>181</v>
      </c>
      <c r="C240" s="379" t="s">
        <v>180</v>
      </c>
      <c r="D240" s="381"/>
      <c r="E240" s="382"/>
      <c r="F240" s="380" t="s">
        <v>179</v>
      </c>
      <c r="G240" s="382"/>
      <c r="H240" s="378"/>
      <c r="I240" s="382"/>
      <c r="J240" s="378"/>
      <c r="K240" s="382"/>
      <c r="L240" s="37">
        <v>7.2</v>
      </c>
      <c r="M240" s="378"/>
      <c r="N240" s="382"/>
      <c r="O240" s="39" t="s">
        <v>100</v>
      </c>
      <c r="P240" s="378"/>
      <c r="Q240" s="382"/>
      <c r="R240" s="378"/>
      <c r="S240" s="381"/>
      <c r="T240" s="382"/>
      <c r="U240" s="37">
        <v>4751.21</v>
      </c>
    </row>
    <row r="241" spans="1:21" ht="18.95" customHeight="1" x14ac:dyDescent="0.25">
      <c r="A241" s="39" t="s">
        <v>100</v>
      </c>
      <c r="B241" s="39" t="s">
        <v>254</v>
      </c>
      <c r="C241" s="379" t="s">
        <v>253</v>
      </c>
      <c r="D241" s="381"/>
      <c r="E241" s="382"/>
      <c r="F241" s="380" t="s">
        <v>218</v>
      </c>
      <c r="G241" s="382"/>
      <c r="H241" s="383">
        <v>0.2</v>
      </c>
      <c r="I241" s="382"/>
      <c r="J241" s="383">
        <v>1</v>
      </c>
      <c r="K241" s="382"/>
      <c r="L241" s="37">
        <v>3.6</v>
      </c>
      <c r="M241" s="378"/>
      <c r="N241" s="382"/>
      <c r="O241" s="39" t="s">
        <v>100</v>
      </c>
      <c r="P241" s="383">
        <v>1631.99</v>
      </c>
      <c r="Q241" s="382"/>
      <c r="R241" s="378"/>
      <c r="S241" s="381"/>
      <c r="T241" s="382"/>
      <c r="U241" s="37">
        <v>5875.16</v>
      </c>
    </row>
    <row r="242" spans="1:21" ht="14.25" customHeight="1" x14ac:dyDescent="0.25">
      <c r="A242" s="39" t="s">
        <v>100</v>
      </c>
      <c r="B242" s="39" t="s">
        <v>252</v>
      </c>
      <c r="C242" s="379" t="s">
        <v>251</v>
      </c>
      <c r="D242" s="381"/>
      <c r="E242" s="382"/>
      <c r="F242" s="380" t="s">
        <v>179</v>
      </c>
      <c r="G242" s="382"/>
      <c r="H242" s="383">
        <v>0.2</v>
      </c>
      <c r="I242" s="382"/>
      <c r="J242" s="383">
        <v>1</v>
      </c>
      <c r="K242" s="382"/>
      <c r="L242" s="37">
        <v>3.6</v>
      </c>
      <c r="M242" s="378"/>
      <c r="N242" s="382"/>
      <c r="O242" s="39" t="s">
        <v>100</v>
      </c>
      <c r="P242" s="383">
        <v>756.56</v>
      </c>
      <c r="Q242" s="382"/>
      <c r="R242" s="383">
        <v>1</v>
      </c>
      <c r="S242" s="381"/>
      <c r="T242" s="382"/>
      <c r="U242" s="37">
        <v>2723.62</v>
      </c>
    </row>
    <row r="243" spans="1:21" ht="18.95" customHeight="1" x14ac:dyDescent="0.25">
      <c r="A243" s="39" t="s">
        <v>100</v>
      </c>
      <c r="B243" s="39" t="s">
        <v>278</v>
      </c>
      <c r="C243" s="379" t="s">
        <v>277</v>
      </c>
      <c r="D243" s="381"/>
      <c r="E243" s="382"/>
      <c r="F243" s="380" t="s">
        <v>218</v>
      </c>
      <c r="G243" s="382"/>
      <c r="H243" s="383">
        <v>4.2699999999999996</v>
      </c>
      <c r="I243" s="382"/>
      <c r="J243" s="383">
        <v>1</v>
      </c>
      <c r="K243" s="382"/>
      <c r="L243" s="37">
        <v>76.86</v>
      </c>
      <c r="M243" s="378"/>
      <c r="N243" s="382"/>
      <c r="O243" s="39" t="s">
        <v>100</v>
      </c>
      <c r="P243" s="383">
        <v>2.5499999999999998</v>
      </c>
      <c r="Q243" s="382"/>
      <c r="R243" s="378"/>
      <c r="S243" s="381"/>
      <c r="T243" s="382"/>
      <c r="U243" s="37">
        <v>195.99</v>
      </c>
    </row>
    <row r="244" spans="1:21" ht="18.95" customHeight="1" x14ac:dyDescent="0.25">
      <c r="A244" s="39" t="s">
        <v>100</v>
      </c>
      <c r="B244" s="39" t="s">
        <v>276</v>
      </c>
      <c r="C244" s="379" t="s">
        <v>275</v>
      </c>
      <c r="D244" s="381"/>
      <c r="E244" s="382"/>
      <c r="F244" s="380" t="s">
        <v>218</v>
      </c>
      <c r="G244" s="382"/>
      <c r="H244" s="383">
        <v>4.2699999999999996</v>
      </c>
      <c r="I244" s="382"/>
      <c r="J244" s="383">
        <v>1</v>
      </c>
      <c r="K244" s="382"/>
      <c r="L244" s="37">
        <v>76.86</v>
      </c>
      <c r="M244" s="383">
        <v>8.84</v>
      </c>
      <c r="N244" s="382"/>
      <c r="O244" s="39" t="s">
        <v>274</v>
      </c>
      <c r="P244" s="383">
        <v>13.08</v>
      </c>
      <c r="Q244" s="382"/>
      <c r="R244" s="378"/>
      <c r="S244" s="381"/>
      <c r="T244" s="382"/>
      <c r="U244" s="37">
        <v>1005.33</v>
      </c>
    </row>
    <row r="245" spans="1:21" ht="18.95" customHeight="1" x14ac:dyDescent="0.25">
      <c r="A245" s="39" t="s">
        <v>100</v>
      </c>
      <c r="B245" s="39" t="s">
        <v>224</v>
      </c>
      <c r="C245" s="379" t="s">
        <v>223</v>
      </c>
      <c r="D245" s="381"/>
      <c r="E245" s="382"/>
      <c r="F245" s="380" t="s">
        <v>218</v>
      </c>
      <c r="G245" s="382"/>
      <c r="H245" s="383">
        <v>0.2</v>
      </c>
      <c r="I245" s="382"/>
      <c r="J245" s="383">
        <v>1</v>
      </c>
      <c r="K245" s="382"/>
      <c r="L245" s="37">
        <v>3.6</v>
      </c>
      <c r="M245" s="378"/>
      <c r="N245" s="382"/>
      <c r="O245" s="39" t="s">
        <v>100</v>
      </c>
      <c r="P245" s="383">
        <v>656.62</v>
      </c>
      <c r="Q245" s="382"/>
      <c r="R245" s="378"/>
      <c r="S245" s="381"/>
      <c r="T245" s="382"/>
      <c r="U245" s="37">
        <v>2363.83</v>
      </c>
    </row>
    <row r="246" spans="1:21" ht="14.25" customHeight="1" x14ac:dyDescent="0.25">
      <c r="A246" s="39" t="s">
        <v>100</v>
      </c>
      <c r="B246" s="39" t="s">
        <v>222</v>
      </c>
      <c r="C246" s="379" t="s">
        <v>221</v>
      </c>
      <c r="D246" s="381"/>
      <c r="E246" s="382"/>
      <c r="F246" s="380" t="s">
        <v>179</v>
      </c>
      <c r="G246" s="382"/>
      <c r="H246" s="383">
        <v>0.2</v>
      </c>
      <c r="I246" s="382"/>
      <c r="J246" s="383">
        <v>1</v>
      </c>
      <c r="K246" s="382"/>
      <c r="L246" s="37">
        <v>3.6</v>
      </c>
      <c r="M246" s="378"/>
      <c r="N246" s="382"/>
      <c r="O246" s="39" t="s">
        <v>100</v>
      </c>
      <c r="P246" s="383">
        <v>563.22</v>
      </c>
      <c r="Q246" s="382"/>
      <c r="R246" s="383">
        <v>1</v>
      </c>
      <c r="S246" s="381"/>
      <c r="T246" s="382"/>
      <c r="U246" s="37">
        <v>2027.59</v>
      </c>
    </row>
    <row r="247" spans="1:21" ht="14.25" customHeight="1" x14ac:dyDescent="0.25">
      <c r="A247" s="39" t="s">
        <v>100</v>
      </c>
      <c r="B247" s="39" t="s">
        <v>178</v>
      </c>
      <c r="C247" s="379" t="s">
        <v>177</v>
      </c>
      <c r="D247" s="381"/>
      <c r="E247" s="382"/>
      <c r="F247" s="380" t="s">
        <v>100</v>
      </c>
      <c r="G247" s="382"/>
      <c r="H247" s="378"/>
      <c r="I247" s="382"/>
      <c r="J247" s="378"/>
      <c r="K247" s="382"/>
      <c r="L247" s="38"/>
      <c r="M247" s="378"/>
      <c r="N247" s="382"/>
      <c r="O247" s="39" t="s">
        <v>100</v>
      </c>
      <c r="P247" s="378"/>
      <c r="Q247" s="382"/>
      <c r="R247" s="378"/>
      <c r="S247" s="381"/>
      <c r="T247" s="382"/>
      <c r="U247" s="37">
        <v>13966.7</v>
      </c>
    </row>
    <row r="248" spans="1:21" ht="18.95" customHeight="1" x14ac:dyDescent="0.25">
      <c r="A248" s="39" t="s">
        <v>100</v>
      </c>
      <c r="B248" s="39" t="s">
        <v>273</v>
      </c>
      <c r="C248" s="379" t="s">
        <v>272</v>
      </c>
      <c r="D248" s="381"/>
      <c r="E248" s="382"/>
      <c r="F248" s="380" t="s">
        <v>156</v>
      </c>
      <c r="G248" s="382"/>
      <c r="H248" s="383">
        <v>0.5</v>
      </c>
      <c r="I248" s="382"/>
      <c r="J248" s="383">
        <v>1</v>
      </c>
      <c r="K248" s="382"/>
      <c r="L248" s="37">
        <v>9</v>
      </c>
      <c r="M248" s="383">
        <v>931.11</v>
      </c>
      <c r="N248" s="382"/>
      <c r="O248" s="39" t="s">
        <v>271</v>
      </c>
      <c r="P248" s="383">
        <v>1527.02</v>
      </c>
      <c r="Q248" s="382"/>
      <c r="R248" s="378"/>
      <c r="S248" s="381"/>
      <c r="T248" s="382"/>
      <c r="U248" s="37">
        <v>13743.18</v>
      </c>
    </row>
    <row r="249" spans="1:21" ht="14.25" customHeight="1" x14ac:dyDescent="0.25">
      <c r="A249" s="39" t="s">
        <v>100</v>
      </c>
      <c r="B249" s="39" t="s">
        <v>270</v>
      </c>
      <c r="C249" s="379" t="s">
        <v>269</v>
      </c>
      <c r="D249" s="381"/>
      <c r="E249" s="382"/>
      <c r="F249" s="380" t="s">
        <v>174</v>
      </c>
      <c r="G249" s="382"/>
      <c r="H249" s="383">
        <v>6.0000000000000002E-5</v>
      </c>
      <c r="I249" s="382"/>
      <c r="J249" s="383">
        <v>1</v>
      </c>
      <c r="K249" s="382"/>
      <c r="L249" s="37">
        <v>1.08E-3</v>
      </c>
      <c r="M249" s="383">
        <v>82698.14</v>
      </c>
      <c r="N249" s="382"/>
      <c r="O249" s="39" t="s">
        <v>268</v>
      </c>
      <c r="P249" s="383">
        <v>111642.49</v>
      </c>
      <c r="Q249" s="382"/>
      <c r="R249" s="378"/>
      <c r="S249" s="381"/>
      <c r="T249" s="382"/>
      <c r="U249" s="37">
        <v>120.57</v>
      </c>
    </row>
    <row r="250" spans="1:21" ht="27.6" customHeight="1" x14ac:dyDescent="0.25">
      <c r="A250" s="39" t="s">
        <v>100</v>
      </c>
      <c r="B250" s="39" t="s">
        <v>242</v>
      </c>
      <c r="C250" s="379" t="s">
        <v>241</v>
      </c>
      <c r="D250" s="381"/>
      <c r="E250" s="382"/>
      <c r="F250" s="380" t="s">
        <v>240</v>
      </c>
      <c r="G250" s="382"/>
      <c r="H250" s="383">
        <v>9.6000000000000002E-2</v>
      </c>
      <c r="I250" s="382"/>
      <c r="J250" s="383">
        <v>1</v>
      </c>
      <c r="K250" s="382"/>
      <c r="L250" s="37">
        <v>1.728</v>
      </c>
      <c r="M250" s="383">
        <v>37.71</v>
      </c>
      <c r="N250" s="382"/>
      <c r="O250" s="39" t="s">
        <v>239</v>
      </c>
      <c r="P250" s="383">
        <v>59.58</v>
      </c>
      <c r="Q250" s="382"/>
      <c r="R250" s="378"/>
      <c r="S250" s="381"/>
      <c r="T250" s="382"/>
      <c r="U250" s="37">
        <v>102.95</v>
      </c>
    </row>
    <row r="251" spans="1:21" ht="18.95" customHeight="1" x14ac:dyDescent="0.25">
      <c r="A251" s="39" t="s">
        <v>100</v>
      </c>
      <c r="B251" s="39" t="s">
        <v>238</v>
      </c>
      <c r="C251" s="379" t="s">
        <v>237</v>
      </c>
      <c r="D251" s="381"/>
      <c r="E251" s="382"/>
      <c r="F251" s="380" t="s">
        <v>160</v>
      </c>
      <c r="G251" s="382"/>
      <c r="H251" s="383">
        <v>1</v>
      </c>
      <c r="I251" s="382"/>
      <c r="J251" s="383">
        <v>1</v>
      </c>
      <c r="K251" s="382"/>
      <c r="L251" s="38"/>
      <c r="M251" s="378"/>
      <c r="N251" s="382"/>
      <c r="O251" s="39" t="s">
        <v>100</v>
      </c>
      <c r="P251" s="383">
        <v>1</v>
      </c>
      <c r="Q251" s="382"/>
      <c r="R251" s="378"/>
      <c r="S251" s="381"/>
      <c r="T251" s="382"/>
      <c r="U251" s="37">
        <v>0</v>
      </c>
    </row>
    <row r="252" spans="1:21" ht="14.25" customHeight="1" x14ac:dyDescent="0.25">
      <c r="A252" s="39" t="s">
        <v>100</v>
      </c>
      <c r="B252" s="39" t="s">
        <v>100</v>
      </c>
      <c r="C252" s="365" t="s">
        <v>166</v>
      </c>
      <c r="D252" s="381"/>
      <c r="E252" s="382"/>
      <c r="F252" s="380" t="s">
        <v>100</v>
      </c>
      <c r="G252" s="382"/>
      <c r="H252" s="378"/>
      <c r="I252" s="382"/>
      <c r="J252" s="378"/>
      <c r="K252" s="382"/>
      <c r="L252" s="38"/>
      <c r="M252" s="378"/>
      <c r="N252" s="382"/>
      <c r="O252" s="39" t="s">
        <v>100</v>
      </c>
      <c r="P252" s="378"/>
      <c r="Q252" s="382"/>
      <c r="R252" s="378"/>
      <c r="S252" s="381"/>
      <c r="T252" s="382"/>
      <c r="U252" s="35">
        <v>212106.01</v>
      </c>
    </row>
    <row r="253" spans="1:21" ht="14.25" customHeight="1" x14ac:dyDescent="0.25">
      <c r="A253" s="41" t="s">
        <v>100</v>
      </c>
      <c r="B253" s="41" t="s">
        <v>100</v>
      </c>
      <c r="C253" s="379" t="s">
        <v>165</v>
      </c>
      <c r="D253" s="381"/>
      <c r="E253" s="382"/>
      <c r="F253" s="380" t="s">
        <v>100</v>
      </c>
      <c r="G253" s="382"/>
      <c r="H253" s="378"/>
      <c r="I253" s="382"/>
      <c r="J253" s="379" t="s">
        <v>100</v>
      </c>
      <c r="K253" s="382"/>
      <c r="L253" s="39" t="s">
        <v>100</v>
      </c>
      <c r="M253" s="379" t="s">
        <v>100</v>
      </c>
      <c r="N253" s="382"/>
      <c r="O253" s="41" t="s">
        <v>100</v>
      </c>
      <c r="P253" s="378"/>
      <c r="Q253" s="382"/>
      <c r="R253" s="379" t="s">
        <v>100</v>
      </c>
      <c r="S253" s="381"/>
      <c r="T253" s="382"/>
      <c r="U253" s="37">
        <v>188699</v>
      </c>
    </row>
    <row r="254" spans="1:21" ht="28.35" customHeight="1" x14ac:dyDescent="0.25">
      <c r="A254" s="41" t="s">
        <v>100</v>
      </c>
      <c r="B254" s="39" t="s">
        <v>164</v>
      </c>
      <c r="C254" s="379" t="s">
        <v>163</v>
      </c>
      <c r="D254" s="381"/>
      <c r="E254" s="382"/>
      <c r="F254" s="380" t="s">
        <v>160</v>
      </c>
      <c r="G254" s="382"/>
      <c r="H254" s="383">
        <v>97</v>
      </c>
      <c r="I254" s="382"/>
      <c r="J254" s="383">
        <v>1</v>
      </c>
      <c r="K254" s="382"/>
      <c r="L254" s="37">
        <v>97</v>
      </c>
      <c r="M254" s="378"/>
      <c r="N254" s="382"/>
      <c r="O254" s="39" t="s">
        <v>100</v>
      </c>
      <c r="P254" s="378"/>
      <c r="Q254" s="382"/>
      <c r="R254" s="384" t="s">
        <v>100</v>
      </c>
      <c r="S254" s="381"/>
      <c r="T254" s="382"/>
      <c r="U254" s="37">
        <v>183038.03</v>
      </c>
    </row>
    <row r="255" spans="1:21" ht="28.35" customHeight="1" x14ac:dyDescent="0.25">
      <c r="A255" s="41" t="s">
        <v>100</v>
      </c>
      <c r="B255" s="39" t="s">
        <v>162</v>
      </c>
      <c r="C255" s="379" t="s">
        <v>161</v>
      </c>
      <c r="D255" s="381"/>
      <c r="E255" s="382"/>
      <c r="F255" s="380" t="s">
        <v>160</v>
      </c>
      <c r="G255" s="382"/>
      <c r="H255" s="383">
        <v>51</v>
      </c>
      <c r="I255" s="382"/>
      <c r="J255" s="383">
        <v>1</v>
      </c>
      <c r="K255" s="382"/>
      <c r="L255" s="37">
        <v>51</v>
      </c>
      <c r="M255" s="378"/>
      <c r="N255" s="382"/>
      <c r="O255" s="39" t="s">
        <v>100</v>
      </c>
      <c r="P255" s="378"/>
      <c r="Q255" s="382"/>
      <c r="R255" s="384" t="s">
        <v>100</v>
      </c>
      <c r="S255" s="381"/>
      <c r="T255" s="382"/>
      <c r="U255" s="37">
        <v>96236.49</v>
      </c>
    </row>
    <row r="256" spans="1:21" ht="14.25" customHeight="1" x14ac:dyDescent="0.25">
      <c r="A256" s="36" t="s">
        <v>100</v>
      </c>
      <c r="B256" s="36" t="s">
        <v>100</v>
      </c>
      <c r="C256" s="365" t="s">
        <v>136</v>
      </c>
      <c r="D256" s="381"/>
      <c r="E256" s="381"/>
      <c r="F256" s="381"/>
      <c r="G256" s="381"/>
      <c r="H256" s="381"/>
      <c r="I256" s="381"/>
      <c r="J256" s="381"/>
      <c r="K256" s="381"/>
      <c r="L256" s="382"/>
      <c r="M256" s="385" t="s">
        <v>100</v>
      </c>
      <c r="N256" s="381"/>
      <c r="O256" s="382"/>
      <c r="P256" s="386">
        <v>27298.92</v>
      </c>
      <c r="Q256" s="382"/>
      <c r="R256" s="369"/>
      <c r="S256" s="381"/>
      <c r="T256" s="382"/>
      <c r="U256" s="35">
        <v>491380.53</v>
      </c>
    </row>
    <row r="257" spans="1:21" ht="38.85" customHeight="1" x14ac:dyDescent="0.25">
      <c r="A257" s="40" t="s">
        <v>320</v>
      </c>
      <c r="B257" s="39" t="s">
        <v>2280</v>
      </c>
      <c r="C257" s="379" t="s">
        <v>2352</v>
      </c>
      <c r="D257" s="381"/>
      <c r="E257" s="382"/>
      <c r="F257" s="380" t="s">
        <v>177</v>
      </c>
      <c r="G257" s="382"/>
      <c r="H257" s="383">
        <v>1836</v>
      </c>
      <c r="I257" s="382"/>
      <c r="J257" s="383">
        <v>1</v>
      </c>
      <c r="K257" s="382"/>
      <c r="L257" s="37">
        <v>1836</v>
      </c>
      <c r="M257" s="378"/>
      <c r="N257" s="382"/>
      <c r="O257" s="38"/>
      <c r="P257" s="383">
        <v>1739.8</v>
      </c>
      <c r="Q257" s="382"/>
      <c r="R257" s="383">
        <v>1</v>
      </c>
      <c r="S257" s="381"/>
      <c r="T257" s="382"/>
      <c r="U257" s="37">
        <v>3194272.8</v>
      </c>
    </row>
    <row r="258" spans="1:21" ht="14.25" customHeight="1" x14ac:dyDescent="0.25">
      <c r="A258" s="36" t="s">
        <v>100</v>
      </c>
      <c r="B258" s="36" t="s">
        <v>100</v>
      </c>
      <c r="C258" s="365" t="s">
        <v>136</v>
      </c>
      <c r="D258" s="381"/>
      <c r="E258" s="381"/>
      <c r="F258" s="381"/>
      <c r="G258" s="381"/>
      <c r="H258" s="381"/>
      <c r="I258" s="381"/>
      <c r="J258" s="381"/>
      <c r="K258" s="381"/>
      <c r="L258" s="382"/>
      <c r="M258" s="385" t="s">
        <v>100</v>
      </c>
      <c r="N258" s="381"/>
      <c r="O258" s="382"/>
      <c r="P258" s="386">
        <v>1739.8</v>
      </c>
      <c r="Q258" s="382"/>
      <c r="R258" s="369"/>
      <c r="S258" s="381"/>
      <c r="T258" s="382"/>
      <c r="U258" s="35">
        <v>3194272.8</v>
      </c>
    </row>
    <row r="259" spans="1:21" ht="28.35" customHeight="1" x14ac:dyDescent="0.25">
      <c r="A259" s="44" t="s">
        <v>314</v>
      </c>
      <c r="B259" s="43" t="s">
        <v>510</v>
      </c>
      <c r="C259" s="365" t="s">
        <v>2149</v>
      </c>
      <c r="D259" s="381"/>
      <c r="E259" s="382"/>
      <c r="F259" s="367" t="s">
        <v>503</v>
      </c>
      <c r="G259" s="382"/>
      <c r="H259" s="368">
        <v>2</v>
      </c>
      <c r="I259" s="382"/>
      <c r="J259" s="368">
        <v>1</v>
      </c>
      <c r="K259" s="382"/>
      <c r="L259" s="35">
        <v>2</v>
      </c>
      <c r="M259" s="369"/>
      <c r="N259" s="382"/>
      <c r="O259" s="42"/>
      <c r="P259" s="369"/>
      <c r="Q259" s="382"/>
      <c r="R259" s="369"/>
      <c r="S259" s="381"/>
      <c r="T259" s="382"/>
      <c r="U259" s="38"/>
    </row>
    <row r="260" spans="1:21" ht="14.25" customHeight="1" x14ac:dyDescent="0.25">
      <c r="A260" s="39" t="s">
        <v>100</v>
      </c>
      <c r="B260" s="39" t="s">
        <v>187</v>
      </c>
      <c r="C260" s="379" t="s">
        <v>186</v>
      </c>
      <c r="D260" s="381"/>
      <c r="E260" s="382"/>
      <c r="F260" s="380" t="s">
        <v>179</v>
      </c>
      <c r="G260" s="382"/>
      <c r="H260" s="378"/>
      <c r="I260" s="382"/>
      <c r="J260" s="378"/>
      <c r="K260" s="382"/>
      <c r="L260" s="37">
        <v>1.1000000000000001</v>
      </c>
      <c r="M260" s="378"/>
      <c r="N260" s="382"/>
      <c r="O260" s="39" t="s">
        <v>100</v>
      </c>
      <c r="P260" s="378"/>
      <c r="Q260" s="382"/>
      <c r="R260" s="378"/>
      <c r="S260" s="381"/>
      <c r="T260" s="382"/>
      <c r="U260" s="37">
        <v>598.73</v>
      </c>
    </row>
    <row r="261" spans="1:21" ht="14.25" customHeight="1" x14ac:dyDescent="0.25">
      <c r="A261" s="39" t="s">
        <v>100</v>
      </c>
      <c r="B261" s="39" t="s">
        <v>508</v>
      </c>
      <c r="C261" s="379" t="s">
        <v>507</v>
      </c>
      <c r="D261" s="381"/>
      <c r="E261" s="382"/>
      <c r="F261" s="380" t="s">
        <v>179</v>
      </c>
      <c r="G261" s="382"/>
      <c r="H261" s="383">
        <v>0.55000000000000004</v>
      </c>
      <c r="I261" s="382"/>
      <c r="J261" s="383">
        <v>1</v>
      </c>
      <c r="K261" s="382"/>
      <c r="L261" s="37">
        <v>1.1000000000000001</v>
      </c>
      <c r="M261" s="378"/>
      <c r="N261" s="382"/>
      <c r="O261" s="39" t="s">
        <v>100</v>
      </c>
      <c r="P261" s="383">
        <v>544.29999999999995</v>
      </c>
      <c r="Q261" s="382"/>
      <c r="R261" s="383">
        <v>1</v>
      </c>
      <c r="S261" s="381"/>
      <c r="T261" s="382"/>
      <c r="U261" s="37">
        <v>598.73</v>
      </c>
    </row>
    <row r="262" spans="1:21" ht="14.25" customHeight="1" x14ac:dyDescent="0.25">
      <c r="A262" s="39" t="s">
        <v>100</v>
      </c>
      <c r="B262" s="39" t="s">
        <v>183</v>
      </c>
      <c r="C262" s="379" t="s">
        <v>182</v>
      </c>
      <c r="D262" s="381"/>
      <c r="E262" s="382"/>
      <c r="F262" s="380" t="s">
        <v>100</v>
      </c>
      <c r="G262" s="382"/>
      <c r="H262" s="378"/>
      <c r="I262" s="382"/>
      <c r="J262" s="378"/>
      <c r="K262" s="382"/>
      <c r="L262" s="38"/>
      <c r="M262" s="378"/>
      <c r="N262" s="382"/>
      <c r="O262" s="39" t="s">
        <v>100</v>
      </c>
      <c r="P262" s="378"/>
      <c r="Q262" s="382"/>
      <c r="R262" s="378"/>
      <c r="S262" s="381"/>
      <c r="T262" s="382"/>
      <c r="U262" s="37">
        <v>0</v>
      </c>
    </row>
    <row r="263" spans="1:21" ht="14.25" customHeight="1" x14ac:dyDescent="0.25">
      <c r="A263" s="39" t="s">
        <v>100</v>
      </c>
      <c r="B263" s="39" t="s">
        <v>181</v>
      </c>
      <c r="C263" s="379" t="s">
        <v>180</v>
      </c>
      <c r="D263" s="381"/>
      <c r="E263" s="382"/>
      <c r="F263" s="380" t="s">
        <v>179</v>
      </c>
      <c r="G263" s="382"/>
      <c r="H263" s="378"/>
      <c r="I263" s="382"/>
      <c r="J263" s="378"/>
      <c r="K263" s="382"/>
      <c r="L263" s="38"/>
      <c r="M263" s="378"/>
      <c r="N263" s="382"/>
      <c r="O263" s="39" t="s">
        <v>100</v>
      </c>
      <c r="P263" s="378"/>
      <c r="Q263" s="382"/>
      <c r="R263" s="378"/>
      <c r="S263" s="381"/>
      <c r="T263" s="382"/>
      <c r="U263" s="37">
        <v>0</v>
      </c>
    </row>
    <row r="264" spans="1:21" ht="14.25" customHeight="1" x14ac:dyDescent="0.25">
      <c r="A264" s="39" t="s">
        <v>100</v>
      </c>
      <c r="B264" s="39" t="s">
        <v>178</v>
      </c>
      <c r="C264" s="379" t="s">
        <v>177</v>
      </c>
      <c r="D264" s="381"/>
      <c r="E264" s="382"/>
      <c r="F264" s="380" t="s">
        <v>100</v>
      </c>
      <c r="G264" s="382"/>
      <c r="H264" s="378"/>
      <c r="I264" s="382"/>
      <c r="J264" s="378"/>
      <c r="K264" s="382"/>
      <c r="L264" s="38"/>
      <c r="M264" s="378"/>
      <c r="N264" s="382"/>
      <c r="O264" s="39" t="s">
        <v>100</v>
      </c>
      <c r="P264" s="378"/>
      <c r="Q264" s="382"/>
      <c r="R264" s="378"/>
      <c r="S264" s="381"/>
      <c r="T264" s="382"/>
      <c r="U264" s="37">
        <v>18.12</v>
      </c>
    </row>
    <row r="265" spans="1:21" ht="18.95" customHeight="1" x14ac:dyDescent="0.25">
      <c r="A265" s="39" t="s">
        <v>100</v>
      </c>
      <c r="B265" s="39" t="s">
        <v>502</v>
      </c>
      <c r="C265" s="379" t="s">
        <v>501</v>
      </c>
      <c r="D265" s="381"/>
      <c r="E265" s="382"/>
      <c r="F265" s="380" t="s">
        <v>192</v>
      </c>
      <c r="G265" s="382"/>
      <c r="H265" s="383">
        <v>3.0769999999999999E-2</v>
      </c>
      <c r="I265" s="382"/>
      <c r="J265" s="383">
        <v>1</v>
      </c>
      <c r="K265" s="382"/>
      <c r="L265" s="37">
        <v>6.1539999999999997E-2</v>
      </c>
      <c r="M265" s="383">
        <v>241.35</v>
      </c>
      <c r="N265" s="382"/>
      <c r="O265" s="39" t="s">
        <v>167</v>
      </c>
      <c r="P265" s="383">
        <v>294.45</v>
      </c>
      <c r="Q265" s="382"/>
      <c r="R265" s="378"/>
      <c r="S265" s="381"/>
      <c r="T265" s="382"/>
      <c r="U265" s="37">
        <v>18.12</v>
      </c>
    </row>
    <row r="266" spans="1:21" ht="18.95" customHeight="1" x14ac:dyDescent="0.25">
      <c r="A266" s="39" t="s">
        <v>100</v>
      </c>
      <c r="B266" s="39" t="s">
        <v>238</v>
      </c>
      <c r="C266" s="379" t="s">
        <v>237</v>
      </c>
      <c r="D266" s="381"/>
      <c r="E266" s="382"/>
      <c r="F266" s="380" t="s">
        <v>160</v>
      </c>
      <c r="G266" s="382"/>
      <c r="H266" s="383">
        <v>1</v>
      </c>
      <c r="I266" s="382"/>
      <c r="J266" s="383">
        <v>1</v>
      </c>
      <c r="K266" s="382"/>
      <c r="L266" s="38"/>
      <c r="M266" s="378"/>
      <c r="N266" s="382"/>
      <c r="O266" s="39" t="s">
        <v>100</v>
      </c>
      <c r="P266" s="383">
        <v>1</v>
      </c>
      <c r="Q266" s="382"/>
      <c r="R266" s="378"/>
      <c r="S266" s="381"/>
      <c r="T266" s="382"/>
      <c r="U266" s="37">
        <v>0</v>
      </c>
    </row>
    <row r="267" spans="1:21" ht="14.25" customHeight="1" x14ac:dyDescent="0.25">
      <c r="A267" s="39" t="s">
        <v>100</v>
      </c>
      <c r="B267" s="39" t="s">
        <v>100</v>
      </c>
      <c r="C267" s="365" t="s">
        <v>166</v>
      </c>
      <c r="D267" s="381"/>
      <c r="E267" s="382"/>
      <c r="F267" s="380" t="s">
        <v>100</v>
      </c>
      <c r="G267" s="382"/>
      <c r="H267" s="378"/>
      <c r="I267" s="382"/>
      <c r="J267" s="378"/>
      <c r="K267" s="382"/>
      <c r="L267" s="38"/>
      <c r="M267" s="378"/>
      <c r="N267" s="382"/>
      <c r="O267" s="39" t="s">
        <v>100</v>
      </c>
      <c r="P267" s="378"/>
      <c r="Q267" s="382"/>
      <c r="R267" s="378"/>
      <c r="S267" s="381"/>
      <c r="T267" s="382"/>
      <c r="U267" s="35">
        <v>616.85</v>
      </c>
    </row>
    <row r="268" spans="1:21" ht="14.25" customHeight="1" x14ac:dyDescent="0.25">
      <c r="A268" s="41" t="s">
        <v>100</v>
      </c>
      <c r="B268" s="41" t="s">
        <v>100</v>
      </c>
      <c r="C268" s="379" t="s">
        <v>165</v>
      </c>
      <c r="D268" s="381"/>
      <c r="E268" s="382"/>
      <c r="F268" s="380" t="s">
        <v>100</v>
      </c>
      <c r="G268" s="382"/>
      <c r="H268" s="378"/>
      <c r="I268" s="382"/>
      <c r="J268" s="379" t="s">
        <v>100</v>
      </c>
      <c r="K268" s="382"/>
      <c r="L268" s="39" t="s">
        <v>100</v>
      </c>
      <c r="M268" s="379" t="s">
        <v>100</v>
      </c>
      <c r="N268" s="382"/>
      <c r="O268" s="41" t="s">
        <v>100</v>
      </c>
      <c r="P268" s="378"/>
      <c r="Q268" s="382"/>
      <c r="R268" s="379" t="s">
        <v>100</v>
      </c>
      <c r="S268" s="381"/>
      <c r="T268" s="382"/>
      <c r="U268" s="37">
        <v>598.73</v>
      </c>
    </row>
    <row r="269" spans="1:21" ht="28.35" customHeight="1" x14ac:dyDescent="0.25">
      <c r="A269" s="41" t="s">
        <v>100</v>
      </c>
      <c r="B269" s="39" t="s">
        <v>497</v>
      </c>
      <c r="C269" s="379" t="s">
        <v>496</v>
      </c>
      <c r="D269" s="381"/>
      <c r="E269" s="382"/>
      <c r="F269" s="380" t="s">
        <v>160</v>
      </c>
      <c r="G269" s="382"/>
      <c r="H269" s="383">
        <v>90</v>
      </c>
      <c r="I269" s="382"/>
      <c r="J269" s="383">
        <v>1</v>
      </c>
      <c r="K269" s="382"/>
      <c r="L269" s="37">
        <v>90</v>
      </c>
      <c r="M269" s="378"/>
      <c r="N269" s="382"/>
      <c r="O269" s="39" t="s">
        <v>100</v>
      </c>
      <c r="P269" s="378"/>
      <c r="Q269" s="382"/>
      <c r="R269" s="384" t="s">
        <v>100</v>
      </c>
      <c r="S269" s="381"/>
      <c r="T269" s="382"/>
      <c r="U269" s="37">
        <v>538.86</v>
      </c>
    </row>
    <row r="270" spans="1:21" ht="28.35" customHeight="1" x14ac:dyDescent="0.25">
      <c r="A270" s="41" t="s">
        <v>100</v>
      </c>
      <c r="B270" s="39" t="s">
        <v>495</v>
      </c>
      <c r="C270" s="379" t="s">
        <v>494</v>
      </c>
      <c r="D270" s="381"/>
      <c r="E270" s="382"/>
      <c r="F270" s="380" t="s">
        <v>160</v>
      </c>
      <c r="G270" s="382"/>
      <c r="H270" s="383">
        <v>46</v>
      </c>
      <c r="I270" s="382"/>
      <c r="J270" s="383">
        <v>1</v>
      </c>
      <c r="K270" s="382"/>
      <c r="L270" s="37">
        <v>46</v>
      </c>
      <c r="M270" s="378"/>
      <c r="N270" s="382"/>
      <c r="O270" s="39" t="s">
        <v>100</v>
      </c>
      <c r="P270" s="378"/>
      <c r="Q270" s="382"/>
      <c r="R270" s="384" t="s">
        <v>100</v>
      </c>
      <c r="S270" s="381"/>
      <c r="T270" s="382"/>
      <c r="U270" s="37">
        <v>275.42</v>
      </c>
    </row>
    <row r="271" spans="1:21" ht="14.25" customHeight="1" x14ac:dyDescent="0.25">
      <c r="A271" s="36" t="s">
        <v>100</v>
      </c>
      <c r="B271" s="36" t="s">
        <v>100</v>
      </c>
      <c r="C271" s="365" t="s">
        <v>136</v>
      </c>
      <c r="D271" s="381"/>
      <c r="E271" s="381"/>
      <c r="F271" s="381"/>
      <c r="G271" s="381"/>
      <c r="H271" s="381"/>
      <c r="I271" s="381"/>
      <c r="J271" s="381"/>
      <c r="K271" s="381"/>
      <c r="L271" s="382"/>
      <c r="M271" s="385" t="s">
        <v>100</v>
      </c>
      <c r="N271" s="381"/>
      <c r="O271" s="382"/>
      <c r="P271" s="386">
        <v>715.57</v>
      </c>
      <c r="Q271" s="382"/>
      <c r="R271" s="369"/>
      <c r="S271" s="381"/>
      <c r="T271" s="382"/>
      <c r="U271" s="35">
        <v>1431.13</v>
      </c>
    </row>
    <row r="272" spans="1:21" ht="28.35" customHeight="1" x14ac:dyDescent="0.25">
      <c r="A272" s="44" t="s">
        <v>297</v>
      </c>
      <c r="B272" s="43" t="s">
        <v>505</v>
      </c>
      <c r="C272" s="365" t="s">
        <v>2351</v>
      </c>
      <c r="D272" s="381"/>
      <c r="E272" s="382"/>
      <c r="F272" s="367" t="s">
        <v>503</v>
      </c>
      <c r="G272" s="382"/>
      <c r="H272" s="368">
        <v>2</v>
      </c>
      <c r="I272" s="382"/>
      <c r="J272" s="368">
        <v>1</v>
      </c>
      <c r="K272" s="382"/>
      <c r="L272" s="35">
        <v>2</v>
      </c>
      <c r="M272" s="369"/>
      <c r="N272" s="382"/>
      <c r="O272" s="42"/>
      <c r="P272" s="369"/>
      <c r="Q272" s="382"/>
      <c r="R272" s="369"/>
      <c r="S272" s="381"/>
      <c r="T272" s="382"/>
      <c r="U272" s="38"/>
    </row>
    <row r="273" spans="1:21" ht="14.25" customHeight="1" x14ac:dyDescent="0.25">
      <c r="A273" s="39" t="s">
        <v>100</v>
      </c>
      <c r="B273" s="39" t="s">
        <v>187</v>
      </c>
      <c r="C273" s="379" t="s">
        <v>186</v>
      </c>
      <c r="D273" s="381"/>
      <c r="E273" s="382"/>
      <c r="F273" s="380" t="s">
        <v>179</v>
      </c>
      <c r="G273" s="382"/>
      <c r="H273" s="378"/>
      <c r="I273" s="382"/>
      <c r="J273" s="378"/>
      <c r="K273" s="382"/>
      <c r="L273" s="37">
        <v>0.2</v>
      </c>
      <c r="M273" s="378"/>
      <c r="N273" s="382"/>
      <c r="O273" s="39" t="s">
        <v>100</v>
      </c>
      <c r="P273" s="378"/>
      <c r="Q273" s="382"/>
      <c r="R273" s="378"/>
      <c r="S273" s="381"/>
      <c r="T273" s="382"/>
      <c r="U273" s="37">
        <v>112.64</v>
      </c>
    </row>
    <row r="274" spans="1:21" ht="14.25" customHeight="1" x14ac:dyDescent="0.25">
      <c r="A274" s="39" t="s">
        <v>100</v>
      </c>
      <c r="B274" s="39" t="s">
        <v>264</v>
      </c>
      <c r="C274" s="379" t="s">
        <v>263</v>
      </c>
      <c r="D274" s="381"/>
      <c r="E274" s="382"/>
      <c r="F274" s="380" t="s">
        <v>179</v>
      </c>
      <c r="G274" s="382"/>
      <c r="H274" s="383">
        <v>0.1</v>
      </c>
      <c r="I274" s="382"/>
      <c r="J274" s="383">
        <v>1</v>
      </c>
      <c r="K274" s="382"/>
      <c r="L274" s="37">
        <v>0.2</v>
      </c>
      <c r="M274" s="378"/>
      <c r="N274" s="382"/>
      <c r="O274" s="39" t="s">
        <v>100</v>
      </c>
      <c r="P274" s="383">
        <v>563.22</v>
      </c>
      <c r="Q274" s="382"/>
      <c r="R274" s="383">
        <v>1</v>
      </c>
      <c r="S274" s="381"/>
      <c r="T274" s="382"/>
      <c r="U274" s="37">
        <v>112.64</v>
      </c>
    </row>
    <row r="275" spans="1:21" ht="14.25" customHeight="1" x14ac:dyDescent="0.25">
      <c r="A275" s="39" t="s">
        <v>100</v>
      </c>
      <c r="B275" s="39" t="s">
        <v>183</v>
      </c>
      <c r="C275" s="379" t="s">
        <v>182</v>
      </c>
      <c r="D275" s="381"/>
      <c r="E275" s="382"/>
      <c r="F275" s="380" t="s">
        <v>100</v>
      </c>
      <c r="G275" s="382"/>
      <c r="H275" s="378"/>
      <c r="I275" s="382"/>
      <c r="J275" s="378"/>
      <c r="K275" s="382"/>
      <c r="L275" s="38"/>
      <c r="M275" s="378"/>
      <c r="N275" s="382"/>
      <c r="O275" s="39" t="s">
        <v>100</v>
      </c>
      <c r="P275" s="378"/>
      <c r="Q275" s="382"/>
      <c r="R275" s="378"/>
      <c r="S275" s="381"/>
      <c r="T275" s="382"/>
      <c r="U275" s="37">
        <v>0</v>
      </c>
    </row>
    <row r="276" spans="1:21" ht="14.25" customHeight="1" x14ac:dyDescent="0.25">
      <c r="A276" s="39" t="s">
        <v>100</v>
      </c>
      <c r="B276" s="39" t="s">
        <v>181</v>
      </c>
      <c r="C276" s="379" t="s">
        <v>180</v>
      </c>
      <c r="D276" s="381"/>
      <c r="E276" s="382"/>
      <c r="F276" s="380" t="s">
        <v>179</v>
      </c>
      <c r="G276" s="382"/>
      <c r="H276" s="378"/>
      <c r="I276" s="382"/>
      <c r="J276" s="378"/>
      <c r="K276" s="382"/>
      <c r="L276" s="38"/>
      <c r="M276" s="378"/>
      <c r="N276" s="382"/>
      <c r="O276" s="39" t="s">
        <v>100</v>
      </c>
      <c r="P276" s="378"/>
      <c r="Q276" s="382"/>
      <c r="R276" s="378"/>
      <c r="S276" s="381"/>
      <c r="T276" s="382"/>
      <c r="U276" s="37">
        <v>0</v>
      </c>
    </row>
    <row r="277" spans="1:21" ht="14.25" customHeight="1" x14ac:dyDescent="0.25">
      <c r="A277" s="39" t="s">
        <v>100</v>
      </c>
      <c r="B277" s="39" t="s">
        <v>178</v>
      </c>
      <c r="C277" s="379" t="s">
        <v>177</v>
      </c>
      <c r="D277" s="381"/>
      <c r="E277" s="382"/>
      <c r="F277" s="380" t="s">
        <v>100</v>
      </c>
      <c r="G277" s="382"/>
      <c r="H277" s="378"/>
      <c r="I277" s="382"/>
      <c r="J277" s="378"/>
      <c r="K277" s="382"/>
      <c r="L277" s="38"/>
      <c r="M277" s="378"/>
      <c r="N277" s="382"/>
      <c r="O277" s="39" t="s">
        <v>100</v>
      </c>
      <c r="P277" s="378"/>
      <c r="Q277" s="382"/>
      <c r="R277" s="378"/>
      <c r="S277" s="381"/>
      <c r="T277" s="382"/>
      <c r="U277" s="37">
        <v>18.12</v>
      </c>
    </row>
    <row r="278" spans="1:21" ht="18.95" customHeight="1" x14ac:dyDescent="0.25">
      <c r="A278" s="39" t="s">
        <v>100</v>
      </c>
      <c r="B278" s="39" t="s">
        <v>502</v>
      </c>
      <c r="C278" s="379" t="s">
        <v>501</v>
      </c>
      <c r="D278" s="381"/>
      <c r="E278" s="382"/>
      <c r="F278" s="380" t="s">
        <v>192</v>
      </c>
      <c r="G278" s="382"/>
      <c r="H278" s="383">
        <v>3.0769999999999999E-2</v>
      </c>
      <c r="I278" s="382"/>
      <c r="J278" s="383">
        <v>1</v>
      </c>
      <c r="K278" s="382"/>
      <c r="L278" s="37">
        <v>6.1539999999999997E-2</v>
      </c>
      <c r="M278" s="383">
        <v>241.35</v>
      </c>
      <c r="N278" s="382"/>
      <c r="O278" s="39" t="s">
        <v>167</v>
      </c>
      <c r="P278" s="383">
        <v>294.45</v>
      </c>
      <c r="Q278" s="382"/>
      <c r="R278" s="378"/>
      <c r="S278" s="381"/>
      <c r="T278" s="382"/>
      <c r="U278" s="37">
        <v>18.12</v>
      </c>
    </row>
    <row r="279" spans="1:21" ht="18.95" customHeight="1" x14ac:dyDescent="0.25">
      <c r="A279" s="39" t="s">
        <v>100</v>
      </c>
      <c r="B279" s="39" t="s">
        <v>238</v>
      </c>
      <c r="C279" s="379" t="s">
        <v>237</v>
      </c>
      <c r="D279" s="381"/>
      <c r="E279" s="382"/>
      <c r="F279" s="380" t="s">
        <v>160</v>
      </c>
      <c r="G279" s="382"/>
      <c r="H279" s="383">
        <v>1</v>
      </c>
      <c r="I279" s="382"/>
      <c r="J279" s="383">
        <v>1</v>
      </c>
      <c r="K279" s="382"/>
      <c r="L279" s="38"/>
      <c r="M279" s="378"/>
      <c r="N279" s="382"/>
      <c r="O279" s="39" t="s">
        <v>100</v>
      </c>
      <c r="P279" s="383">
        <v>1</v>
      </c>
      <c r="Q279" s="382"/>
      <c r="R279" s="378"/>
      <c r="S279" s="381"/>
      <c r="T279" s="382"/>
      <c r="U279" s="37">
        <v>0</v>
      </c>
    </row>
    <row r="280" spans="1:21" ht="14.25" customHeight="1" x14ac:dyDescent="0.25">
      <c r="A280" s="39" t="s">
        <v>100</v>
      </c>
      <c r="B280" s="39" t="s">
        <v>100</v>
      </c>
      <c r="C280" s="365" t="s">
        <v>166</v>
      </c>
      <c r="D280" s="381"/>
      <c r="E280" s="382"/>
      <c r="F280" s="380" t="s">
        <v>100</v>
      </c>
      <c r="G280" s="382"/>
      <c r="H280" s="378"/>
      <c r="I280" s="382"/>
      <c r="J280" s="378"/>
      <c r="K280" s="382"/>
      <c r="L280" s="38"/>
      <c r="M280" s="378"/>
      <c r="N280" s="382"/>
      <c r="O280" s="39" t="s">
        <v>100</v>
      </c>
      <c r="P280" s="378"/>
      <c r="Q280" s="382"/>
      <c r="R280" s="378"/>
      <c r="S280" s="381"/>
      <c r="T280" s="382"/>
      <c r="U280" s="35">
        <v>130.76</v>
      </c>
    </row>
    <row r="281" spans="1:21" ht="14.25" customHeight="1" x14ac:dyDescent="0.25">
      <c r="A281" s="41" t="s">
        <v>100</v>
      </c>
      <c r="B281" s="41" t="s">
        <v>100</v>
      </c>
      <c r="C281" s="379" t="s">
        <v>165</v>
      </c>
      <c r="D281" s="381"/>
      <c r="E281" s="382"/>
      <c r="F281" s="380" t="s">
        <v>100</v>
      </c>
      <c r="G281" s="382"/>
      <c r="H281" s="378"/>
      <c r="I281" s="382"/>
      <c r="J281" s="379" t="s">
        <v>100</v>
      </c>
      <c r="K281" s="382"/>
      <c r="L281" s="39" t="s">
        <v>100</v>
      </c>
      <c r="M281" s="379" t="s">
        <v>100</v>
      </c>
      <c r="N281" s="382"/>
      <c r="O281" s="41" t="s">
        <v>100</v>
      </c>
      <c r="P281" s="378"/>
      <c r="Q281" s="382"/>
      <c r="R281" s="379" t="s">
        <v>100</v>
      </c>
      <c r="S281" s="381"/>
      <c r="T281" s="382"/>
      <c r="U281" s="37">
        <v>112.64</v>
      </c>
    </row>
    <row r="282" spans="1:21" ht="28.35" customHeight="1" x14ac:dyDescent="0.25">
      <c r="A282" s="41" t="s">
        <v>100</v>
      </c>
      <c r="B282" s="39" t="s">
        <v>497</v>
      </c>
      <c r="C282" s="379" t="s">
        <v>496</v>
      </c>
      <c r="D282" s="381"/>
      <c r="E282" s="382"/>
      <c r="F282" s="380" t="s">
        <v>160</v>
      </c>
      <c r="G282" s="382"/>
      <c r="H282" s="383">
        <v>90</v>
      </c>
      <c r="I282" s="382"/>
      <c r="J282" s="383">
        <v>1</v>
      </c>
      <c r="K282" s="382"/>
      <c r="L282" s="37">
        <v>90</v>
      </c>
      <c r="M282" s="378"/>
      <c r="N282" s="382"/>
      <c r="O282" s="39" t="s">
        <v>100</v>
      </c>
      <c r="P282" s="378"/>
      <c r="Q282" s="382"/>
      <c r="R282" s="384" t="s">
        <v>100</v>
      </c>
      <c r="S282" s="381"/>
      <c r="T282" s="382"/>
      <c r="U282" s="37">
        <v>101.38</v>
      </c>
    </row>
    <row r="283" spans="1:21" ht="28.35" customHeight="1" x14ac:dyDescent="0.25">
      <c r="A283" s="41" t="s">
        <v>100</v>
      </c>
      <c r="B283" s="39" t="s">
        <v>495</v>
      </c>
      <c r="C283" s="379" t="s">
        <v>494</v>
      </c>
      <c r="D283" s="381"/>
      <c r="E283" s="382"/>
      <c r="F283" s="380" t="s">
        <v>160</v>
      </c>
      <c r="G283" s="382"/>
      <c r="H283" s="383">
        <v>46</v>
      </c>
      <c r="I283" s="382"/>
      <c r="J283" s="383">
        <v>1</v>
      </c>
      <c r="K283" s="382"/>
      <c r="L283" s="37">
        <v>46</v>
      </c>
      <c r="M283" s="378"/>
      <c r="N283" s="382"/>
      <c r="O283" s="39" t="s">
        <v>100</v>
      </c>
      <c r="P283" s="378"/>
      <c r="Q283" s="382"/>
      <c r="R283" s="384" t="s">
        <v>100</v>
      </c>
      <c r="S283" s="381"/>
      <c r="T283" s="382"/>
      <c r="U283" s="37">
        <v>51.81</v>
      </c>
    </row>
    <row r="284" spans="1:21" ht="14.25" customHeight="1" x14ac:dyDescent="0.25">
      <c r="A284" s="36" t="s">
        <v>100</v>
      </c>
      <c r="B284" s="36" t="s">
        <v>100</v>
      </c>
      <c r="C284" s="365" t="s">
        <v>136</v>
      </c>
      <c r="D284" s="381"/>
      <c r="E284" s="381"/>
      <c r="F284" s="381"/>
      <c r="G284" s="381"/>
      <c r="H284" s="381"/>
      <c r="I284" s="381"/>
      <c r="J284" s="381"/>
      <c r="K284" s="381"/>
      <c r="L284" s="382"/>
      <c r="M284" s="385" t="s">
        <v>100</v>
      </c>
      <c r="N284" s="381"/>
      <c r="O284" s="382"/>
      <c r="P284" s="386">
        <v>141.97</v>
      </c>
      <c r="Q284" s="382"/>
      <c r="R284" s="369"/>
      <c r="S284" s="381"/>
      <c r="T284" s="382"/>
      <c r="U284" s="35">
        <v>283.95</v>
      </c>
    </row>
    <row r="285" spans="1:21" ht="14.25" customHeight="1" x14ac:dyDescent="0.25"/>
    <row r="286" spans="1:21" ht="14.25" customHeight="1" x14ac:dyDescent="0.25">
      <c r="A286" s="34" t="s">
        <v>100</v>
      </c>
      <c r="B286" s="34" t="s">
        <v>100</v>
      </c>
      <c r="C286" s="387" t="s">
        <v>133</v>
      </c>
      <c r="D286" s="381"/>
      <c r="E286" s="381"/>
      <c r="F286" s="381"/>
      <c r="G286" s="381"/>
      <c r="H286" s="381"/>
      <c r="I286" s="381"/>
      <c r="J286" s="381"/>
      <c r="K286" s="381"/>
      <c r="L286" s="381"/>
      <c r="M286" s="381"/>
      <c r="N286" s="381"/>
      <c r="O286" s="382"/>
      <c r="P286" s="388" t="s">
        <v>100</v>
      </c>
      <c r="Q286" s="382"/>
      <c r="R286" s="388" t="s">
        <v>100</v>
      </c>
      <c r="S286" s="381"/>
      <c r="T286" s="382"/>
      <c r="U286" s="33" t="s">
        <v>100</v>
      </c>
    </row>
    <row r="287" spans="1:21" ht="14.25" customHeight="1" x14ac:dyDescent="0.25">
      <c r="A287" s="34" t="s">
        <v>100</v>
      </c>
      <c r="B287" s="34" t="s">
        <v>100</v>
      </c>
      <c r="C287" s="387" t="s">
        <v>135</v>
      </c>
      <c r="D287" s="381"/>
      <c r="E287" s="381"/>
      <c r="F287" s="381"/>
      <c r="G287" s="381"/>
      <c r="H287" s="381"/>
      <c r="I287" s="381"/>
      <c r="J287" s="381"/>
      <c r="K287" s="381"/>
      <c r="L287" s="381"/>
      <c r="M287" s="381"/>
      <c r="N287" s="381"/>
      <c r="O287" s="382"/>
      <c r="P287" s="388" t="s">
        <v>100</v>
      </c>
      <c r="Q287" s="382"/>
      <c r="R287" s="388" t="s">
        <v>100</v>
      </c>
      <c r="S287" s="381"/>
      <c r="T287" s="382"/>
      <c r="U287" s="33" t="s">
        <v>2350</v>
      </c>
    </row>
    <row r="288" spans="1:21" ht="14.25" customHeight="1" x14ac:dyDescent="0.25">
      <c r="A288" s="34" t="s">
        <v>100</v>
      </c>
      <c r="B288" s="34" t="s">
        <v>100</v>
      </c>
      <c r="C288" s="387" t="s">
        <v>155</v>
      </c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382"/>
      <c r="P288" s="388" t="s">
        <v>100</v>
      </c>
      <c r="Q288" s="382"/>
      <c r="R288" s="388" t="s">
        <v>100</v>
      </c>
      <c r="S288" s="381"/>
      <c r="T288" s="382"/>
      <c r="U288" s="33" t="s">
        <v>2349</v>
      </c>
    </row>
    <row r="289" spans="1:21" ht="14.25" customHeight="1" x14ac:dyDescent="0.25">
      <c r="A289" s="34" t="s">
        <v>100</v>
      </c>
      <c r="B289" s="34" t="s">
        <v>100</v>
      </c>
      <c r="C289" s="387" t="s">
        <v>154</v>
      </c>
      <c r="D289" s="381"/>
      <c r="E289" s="381"/>
      <c r="F289" s="381"/>
      <c r="G289" s="381"/>
      <c r="H289" s="381"/>
      <c r="I289" s="381"/>
      <c r="J289" s="381"/>
      <c r="K289" s="381"/>
      <c r="L289" s="381"/>
      <c r="M289" s="381"/>
      <c r="N289" s="381"/>
      <c r="O289" s="382"/>
      <c r="P289" s="388" t="s">
        <v>100</v>
      </c>
      <c r="Q289" s="382"/>
      <c r="R289" s="388" t="s">
        <v>100</v>
      </c>
      <c r="S289" s="381"/>
      <c r="T289" s="382"/>
      <c r="U289" s="33" t="s">
        <v>2348</v>
      </c>
    </row>
    <row r="290" spans="1:21" ht="14.25" customHeight="1" x14ac:dyDescent="0.25">
      <c r="A290" s="34" t="s">
        <v>100</v>
      </c>
      <c r="B290" s="34" t="s">
        <v>100</v>
      </c>
      <c r="C290" s="387" t="s">
        <v>153</v>
      </c>
      <c r="D290" s="381"/>
      <c r="E290" s="381"/>
      <c r="F290" s="381"/>
      <c r="G290" s="381"/>
      <c r="H290" s="381"/>
      <c r="I290" s="381"/>
      <c r="J290" s="381"/>
      <c r="K290" s="381"/>
      <c r="L290" s="381"/>
      <c r="M290" s="381"/>
      <c r="N290" s="381"/>
      <c r="O290" s="382"/>
      <c r="P290" s="388" t="s">
        <v>100</v>
      </c>
      <c r="Q290" s="382"/>
      <c r="R290" s="388" t="s">
        <v>100</v>
      </c>
      <c r="S290" s="381"/>
      <c r="T290" s="382"/>
      <c r="U290" s="33" t="s">
        <v>2347</v>
      </c>
    </row>
    <row r="291" spans="1:21" ht="14.25" customHeight="1" x14ac:dyDescent="0.25">
      <c r="A291" s="34" t="s">
        <v>100</v>
      </c>
      <c r="B291" s="34" t="s">
        <v>100</v>
      </c>
      <c r="C291" s="387" t="s">
        <v>152</v>
      </c>
      <c r="D291" s="381"/>
      <c r="E291" s="381"/>
      <c r="F291" s="381"/>
      <c r="G291" s="381"/>
      <c r="H291" s="381"/>
      <c r="I291" s="381"/>
      <c r="J291" s="381"/>
      <c r="K291" s="381"/>
      <c r="L291" s="381"/>
      <c r="M291" s="381"/>
      <c r="N291" s="381"/>
      <c r="O291" s="382"/>
      <c r="P291" s="388" t="s">
        <v>100</v>
      </c>
      <c r="Q291" s="382"/>
      <c r="R291" s="388" t="s">
        <v>100</v>
      </c>
      <c r="S291" s="381"/>
      <c r="T291" s="382"/>
      <c r="U291" s="33" t="s">
        <v>2346</v>
      </c>
    </row>
    <row r="292" spans="1:21" ht="14.25" customHeight="1" x14ac:dyDescent="0.25">
      <c r="A292" s="34" t="s">
        <v>100</v>
      </c>
      <c r="B292" s="34" t="s">
        <v>100</v>
      </c>
      <c r="C292" s="387" t="s">
        <v>149</v>
      </c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2"/>
      <c r="P292" s="388" t="s">
        <v>100</v>
      </c>
      <c r="Q292" s="382"/>
      <c r="R292" s="388" t="s">
        <v>100</v>
      </c>
      <c r="S292" s="381"/>
      <c r="T292" s="382"/>
      <c r="U292" s="33" t="s">
        <v>2345</v>
      </c>
    </row>
    <row r="293" spans="1:21" ht="14.25" customHeight="1" x14ac:dyDescent="0.25">
      <c r="A293" s="34" t="s">
        <v>100</v>
      </c>
      <c r="B293" s="34" t="s">
        <v>100</v>
      </c>
      <c r="C293" s="387" t="s">
        <v>148</v>
      </c>
      <c r="D293" s="381"/>
      <c r="E293" s="381"/>
      <c r="F293" s="381"/>
      <c r="G293" s="381"/>
      <c r="H293" s="381"/>
      <c r="I293" s="381"/>
      <c r="J293" s="381"/>
      <c r="K293" s="381"/>
      <c r="L293" s="381"/>
      <c r="M293" s="381"/>
      <c r="N293" s="381"/>
      <c r="O293" s="382"/>
      <c r="P293" s="388" t="s">
        <v>100</v>
      </c>
      <c r="Q293" s="382"/>
      <c r="R293" s="388" t="s">
        <v>100</v>
      </c>
      <c r="S293" s="381"/>
      <c r="T293" s="382"/>
      <c r="U293" s="33" t="s">
        <v>2344</v>
      </c>
    </row>
    <row r="294" spans="1:21" ht="14.25" customHeight="1" x14ac:dyDescent="0.25">
      <c r="A294" s="34" t="s">
        <v>100</v>
      </c>
      <c r="B294" s="34" t="s">
        <v>100</v>
      </c>
      <c r="C294" s="387" t="s">
        <v>147</v>
      </c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2"/>
      <c r="P294" s="388" t="s">
        <v>100</v>
      </c>
      <c r="Q294" s="382"/>
      <c r="R294" s="388" t="s">
        <v>100</v>
      </c>
      <c r="S294" s="381"/>
      <c r="T294" s="382"/>
      <c r="U294" s="33" t="s">
        <v>2343</v>
      </c>
    </row>
    <row r="295" spans="1:21" ht="14.25" customHeight="1" x14ac:dyDescent="0.25">
      <c r="A295" s="34" t="s">
        <v>100</v>
      </c>
      <c r="B295" s="34" t="s">
        <v>100</v>
      </c>
      <c r="C295" s="387" t="s">
        <v>146</v>
      </c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2"/>
      <c r="P295" s="388" t="s">
        <v>100</v>
      </c>
      <c r="Q295" s="382"/>
      <c r="R295" s="388" t="s">
        <v>100</v>
      </c>
      <c r="S295" s="381"/>
      <c r="T295" s="382"/>
      <c r="U295" s="33" t="s">
        <v>2342</v>
      </c>
    </row>
    <row r="296" spans="1:21" ht="14.25" customHeight="1" x14ac:dyDescent="0.25">
      <c r="A296" s="34" t="s">
        <v>100</v>
      </c>
      <c r="B296" s="34" t="s">
        <v>100</v>
      </c>
      <c r="C296" s="387" t="s">
        <v>133</v>
      </c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2"/>
      <c r="P296" s="388" t="s">
        <v>100</v>
      </c>
      <c r="Q296" s="382"/>
      <c r="R296" s="388" t="s">
        <v>100</v>
      </c>
      <c r="S296" s="381"/>
      <c r="T296" s="382"/>
      <c r="U296" s="33" t="s">
        <v>2342</v>
      </c>
    </row>
    <row r="297" spans="1:21" ht="14.25" customHeight="1" x14ac:dyDescent="0.25">
      <c r="A297" s="34" t="s">
        <v>100</v>
      </c>
      <c r="B297" s="34" t="s">
        <v>100</v>
      </c>
      <c r="C297" s="387" t="s">
        <v>119</v>
      </c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2"/>
      <c r="P297" s="388" t="s">
        <v>100</v>
      </c>
      <c r="Q297" s="382"/>
      <c r="R297" s="388" t="s">
        <v>100</v>
      </c>
      <c r="S297" s="381"/>
      <c r="T297" s="382"/>
      <c r="U297" s="33" t="s">
        <v>100</v>
      </c>
    </row>
    <row r="298" spans="1:21" ht="14.25" customHeight="1" x14ac:dyDescent="0.25">
      <c r="A298" s="34" t="s">
        <v>100</v>
      </c>
      <c r="B298" s="34" t="s">
        <v>100</v>
      </c>
      <c r="C298" s="387" t="s">
        <v>145</v>
      </c>
      <c r="D298" s="381"/>
      <c r="E298" s="381"/>
      <c r="F298" s="381"/>
      <c r="G298" s="381"/>
      <c r="H298" s="381"/>
      <c r="I298" s="381"/>
      <c r="J298" s="381"/>
      <c r="K298" s="381"/>
      <c r="L298" s="381"/>
      <c r="M298" s="381"/>
      <c r="N298" s="381"/>
      <c r="O298" s="382"/>
      <c r="P298" s="388" t="s">
        <v>100</v>
      </c>
      <c r="Q298" s="382"/>
      <c r="R298" s="388" t="s">
        <v>100</v>
      </c>
      <c r="S298" s="381"/>
      <c r="T298" s="382"/>
      <c r="U298" s="33" t="s">
        <v>2341</v>
      </c>
    </row>
    <row r="299" spans="1:21" ht="14.25" customHeight="1" x14ac:dyDescent="0.25">
      <c r="A299" s="34" t="s">
        <v>100</v>
      </c>
      <c r="B299" s="34" t="s">
        <v>100</v>
      </c>
      <c r="C299" s="387" t="s">
        <v>144</v>
      </c>
      <c r="D299" s="381"/>
      <c r="E299" s="381"/>
      <c r="F299" s="381"/>
      <c r="G299" s="381"/>
      <c r="H299" s="381"/>
      <c r="I299" s="381"/>
      <c r="J299" s="381"/>
      <c r="K299" s="381"/>
      <c r="L299" s="381"/>
      <c r="M299" s="381"/>
      <c r="N299" s="381"/>
      <c r="O299" s="382"/>
      <c r="P299" s="388" t="s">
        <v>100</v>
      </c>
      <c r="Q299" s="382"/>
      <c r="R299" s="388" t="s">
        <v>100</v>
      </c>
      <c r="S299" s="381"/>
      <c r="T299" s="382"/>
      <c r="U299" s="33" t="s">
        <v>2340</v>
      </c>
    </row>
    <row r="300" spans="1:21" ht="14.25" customHeight="1" x14ac:dyDescent="0.25"/>
    <row r="301" spans="1:21" ht="14.25" customHeight="1" x14ac:dyDescent="0.25">
      <c r="A301" s="34" t="s">
        <v>100</v>
      </c>
      <c r="B301" s="34" t="s">
        <v>100</v>
      </c>
      <c r="C301" s="387" t="s">
        <v>132</v>
      </c>
      <c r="D301" s="381"/>
      <c r="E301" s="381"/>
      <c r="F301" s="381"/>
      <c r="G301" s="381"/>
      <c r="H301" s="381"/>
      <c r="I301" s="381"/>
      <c r="J301" s="381"/>
      <c r="K301" s="381"/>
      <c r="L301" s="381"/>
      <c r="M301" s="381"/>
      <c r="N301" s="381"/>
      <c r="O301" s="382"/>
      <c r="P301" s="388" t="s">
        <v>100</v>
      </c>
      <c r="Q301" s="382"/>
      <c r="R301" s="388" t="s">
        <v>100</v>
      </c>
      <c r="S301" s="381"/>
      <c r="T301" s="382"/>
      <c r="U301" s="33" t="s">
        <v>100</v>
      </c>
    </row>
    <row r="302" spans="1:21" ht="14.25" customHeight="1" x14ac:dyDescent="0.25">
      <c r="A302" s="34" t="s">
        <v>100</v>
      </c>
      <c r="B302" s="34" t="s">
        <v>100</v>
      </c>
      <c r="C302" s="387" t="s">
        <v>131</v>
      </c>
      <c r="D302" s="381"/>
      <c r="E302" s="381"/>
      <c r="F302" s="381"/>
      <c r="G302" s="381"/>
      <c r="H302" s="381"/>
      <c r="I302" s="381"/>
      <c r="J302" s="381"/>
      <c r="K302" s="381"/>
      <c r="L302" s="381"/>
      <c r="M302" s="381"/>
      <c r="N302" s="381"/>
      <c r="O302" s="382"/>
      <c r="P302" s="388" t="s">
        <v>100</v>
      </c>
      <c r="Q302" s="382"/>
      <c r="R302" s="388" t="s">
        <v>100</v>
      </c>
      <c r="S302" s="381"/>
      <c r="T302" s="382"/>
      <c r="U302" s="33" t="s">
        <v>2339</v>
      </c>
    </row>
    <row r="303" spans="1:21" ht="14.25" customHeight="1" x14ac:dyDescent="0.25">
      <c r="A303" s="34" t="s">
        <v>100</v>
      </c>
      <c r="B303" s="34" t="s">
        <v>100</v>
      </c>
      <c r="C303" s="387" t="s">
        <v>130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2"/>
      <c r="P303" s="388" t="s">
        <v>100</v>
      </c>
      <c r="Q303" s="382"/>
      <c r="R303" s="388" t="s">
        <v>100</v>
      </c>
      <c r="S303" s="381"/>
      <c r="T303" s="382"/>
      <c r="U303" s="33" t="s">
        <v>100</v>
      </c>
    </row>
    <row r="304" spans="1:21" ht="14.25" customHeight="1" x14ac:dyDescent="0.25">
      <c r="A304" s="34" t="s">
        <v>100</v>
      </c>
      <c r="B304" s="34" t="s">
        <v>100</v>
      </c>
      <c r="C304" s="387" t="s">
        <v>129</v>
      </c>
      <c r="D304" s="381"/>
      <c r="E304" s="381"/>
      <c r="F304" s="381"/>
      <c r="G304" s="381"/>
      <c r="H304" s="381"/>
      <c r="I304" s="381"/>
      <c r="J304" s="381"/>
      <c r="K304" s="381"/>
      <c r="L304" s="381"/>
      <c r="M304" s="381"/>
      <c r="N304" s="381"/>
      <c r="O304" s="382"/>
      <c r="P304" s="388" t="s">
        <v>100</v>
      </c>
      <c r="Q304" s="382"/>
      <c r="R304" s="388" t="s">
        <v>100</v>
      </c>
      <c r="S304" s="381"/>
      <c r="T304" s="382"/>
      <c r="U304" s="33" t="s">
        <v>2338</v>
      </c>
    </row>
    <row r="305" spans="1:21" ht="14.25" customHeight="1" x14ac:dyDescent="0.25">
      <c r="A305" s="34" t="s">
        <v>100</v>
      </c>
      <c r="B305" s="34" t="s">
        <v>100</v>
      </c>
      <c r="C305" s="387" t="s">
        <v>128</v>
      </c>
      <c r="D305" s="381"/>
      <c r="E305" s="381"/>
      <c r="F305" s="381"/>
      <c r="G305" s="381"/>
      <c r="H305" s="381"/>
      <c r="I305" s="381"/>
      <c r="J305" s="381"/>
      <c r="K305" s="381"/>
      <c r="L305" s="381"/>
      <c r="M305" s="381"/>
      <c r="N305" s="381"/>
      <c r="O305" s="382"/>
      <c r="P305" s="388" t="s">
        <v>100</v>
      </c>
      <c r="Q305" s="382"/>
      <c r="R305" s="388" t="s">
        <v>100</v>
      </c>
      <c r="S305" s="381"/>
      <c r="T305" s="382"/>
      <c r="U305" s="33" t="s">
        <v>2337</v>
      </c>
    </row>
    <row r="306" spans="1:21" ht="14.25" customHeight="1" x14ac:dyDescent="0.25">
      <c r="A306" s="34" t="s">
        <v>100</v>
      </c>
      <c r="B306" s="34" t="s">
        <v>100</v>
      </c>
      <c r="C306" s="387" t="s">
        <v>127</v>
      </c>
      <c r="D306" s="381"/>
      <c r="E306" s="381"/>
      <c r="F306" s="381"/>
      <c r="G306" s="381"/>
      <c r="H306" s="381"/>
      <c r="I306" s="381"/>
      <c r="J306" s="381"/>
      <c r="K306" s="381"/>
      <c r="L306" s="381"/>
      <c r="M306" s="381"/>
      <c r="N306" s="381"/>
      <c r="O306" s="382"/>
      <c r="P306" s="388" t="s">
        <v>100</v>
      </c>
      <c r="Q306" s="382"/>
      <c r="R306" s="388" t="s">
        <v>100</v>
      </c>
      <c r="S306" s="381"/>
      <c r="T306" s="382"/>
      <c r="U306" s="33" t="s">
        <v>2336</v>
      </c>
    </row>
    <row r="307" spans="1:21" ht="14.25" customHeight="1" x14ac:dyDescent="0.25">
      <c r="A307" s="34" t="s">
        <v>100</v>
      </c>
      <c r="B307" s="34" t="s">
        <v>100</v>
      </c>
      <c r="C307" s="387" t="s">
        <v>126</v>
      </c>
      <c r="D307" s="381"/>
      <c r="E307" s="381"/>
      <c r="F307" s="381"/>
      <c r="G307" s="381"/>
      <c r="H307" s="381"/>
      <c r="I307" s="381"/>
      <c r="J307" s="381"/>
      <c r="K307" s="381"/>
      <c r="L307" s="381"/>
      <c r="M307" s="381"/>
      <c r="N307" s="381"/>
      <c r="O307" s="382"/>
      <c r="P307" s="388" t="s">
        <v>100</v>
      </c>
      <c r="Q307" s="382"/>
      <c r="R307" s="388" t="s">
        <v>100</v>
      </c>
      <c r="S307" s="381"/>
      <c r="T307" s="382"/>
      <c r="U307" s="33" t="s">
        <v>2335</v>
      </c>
    </row>
    <row r="308" spans="1:21" ht="14.25" customHeight="1" x14ac:dyDescent="0.25">
      <c r="A308" s="34" t="s">
        <v>100</v>
      </c>
      <c r="B308" s="34" t="s">
        <v>100</v>
      </c>
      <c r="C308" s="387" t="s">
        <v>124</v>
      </c>
      <c r="D308" s="381"/>
      <c r="E308" s="381"/>
      <c r="F308" s="381"/>
      <c r="G308" s="381"/>
      <c r="H308" s="381"/>
      <c r="I308" s="381"/>
      <c r="J308" s="381"/>
      <c r="K308" s="381"/>
      <c r="L308" s="381"/>
      <c r="M308" s="381"/>
      <c r="N308" s="381"/>
      <c r="O308" s="382"/>
      <c r="P308" s="388" t="s">
        <v>100</v>
      </c>
      <c r="Q308" s="382"/>
      <c r="R308" s="388" t="s">
        <v>100</v>
      </c>
      <c r="S308" s="381"/>
      <c r="T308" s="382"/>
      <c r="U308" s="33" t="s">
        <v>2334</v>
      </c>
    </row>
    <row r="309" spans="1:21" ht="14.25" customHeight="1" x14ac:dyDescent="0.25">
      <c r="A309" s="34" t="s">
        <v>100</v>
      </c>
      <c r="B309" s="34" t="s">
        <v>100</v>
      </c>
      <c r="C309" s="387" t="s">
        <v>123</v>
      </c>
      <c r="D309" s="381"/>
      <c r="E309" s="381"/>
      <c r="F309" s="381"/>
      <c r="G309" s="381"/>
      <c r="H309" s="381"/>
      <c r="I309" s="381"/>
      <c r="J309" s="381"/>
      <c r="K309" s="381"/>
      <c r="L309" s="381"/>
      <c r="M309" s="381"/>
      <c r="N309" s="381"/>
      <c r="O309" s="382"/>
      <c r="P309" s="388" t="s">
        <v>100</v>
      </c>
      <c r="Q309" s="382"/>
      <c r="R309" s="388" t="s">
        <v>100</v>
      </c>
      <c r="S309" s="381"/>
      <c r="T309" s="382"/>
      <c r="U309" s="33" t="s">
        <v>2333</v>
      </c>
    </row>
    <row r="310" spans="1:21" ht="14.25" customHeight="1" x14ac:dyDescent="0.25">
      <c r="A310" s="34" t="s">
        <v>100</v>
      </c>
      <c r="B310" s="34" t="s">
        <v>100</v>
      </c>
      <c r="C310" s="387" t="s">
        <v>122</v>
      </c>
      <c r="D310" s="381"/>
      <c r="E310" s="381"/>
      <c r="F310" s="381"/>
      <c r="G310" s="381"/>
      <c r="H310" s="381"/>
      <c r="I310" s="381"/>
      <c r="J310" s="381"/>
      <c r="K310" s="381"/>
      <c r="L310" s="381"/>
      <c r="M310" s="381"/>
      <c r="N310" s="381"/>
      <c r="O310" s="382"/>
      <c r="P310" s="388" t="s">
        <v>100</v>
      </c>
      <c r="Q310" s="382"/>
      <c r="R310" s="388" t="s">
        <v>100</v>
      </c>
      <c r="S310" s="381"/>
      <c r="T310" s="382"/>
      <c r="U310" s="33" t="s">
        <v>2332</v>
      </c>
    </row>
    <row r="311" spans="1:21" ht="14.25" customHeight="1" x14ac:dyDescent="0.25">
      <c r="A311" s="34" t="s">
        <v>100</v>
      </c>
      <c r="B311" s="34" t="s">
        <v>100</v>
      </c>
      <c r="C311" s="387" t="s">
        <v>121</v>
      </c>
      <c r="D311" s="381"/>
      <c r="E311" s="381"/>
      <c r="F311" s="381"/>
      <c r="G311" s="381"/>
      <c r="H311" s="381"/>
      <c r="I311" s="381"/>
      <c r="J311" s="381"/>
      <c r="K311" s="381"/>
      <c r="L311" s="381"/>
      <c r="M311" s="381"/>
      <c r="N311" s="381"/>
      <c r="O311" s="382"/>
      <c r="P311" s="388" t="s">
        <v>100</v>
      </c>
      <c r="Q311" s="382"/>
      <c r="R311" s="388" t="s">
        <v>100</v>
      </c>
      <c r="S311" s="381"/>
      <c r="T311" s="382"/>
      <c r="U311" s="33" t="s">
        <v>2331</v>
      </c>
    </row>
    <row r="312" spans="1:21" ht="14.25" customHeight="1" x14ac:dyDescent="0.25">
      <c r="A312" s="34" t="s">
        <v>100</v>
      </c>
      <c r="B312" s="34" t="s">
        <v>100</v>
      </c>
      <c r="C312" s="387" t="s">
        <v>120</v>
      </c>
      <c r="D312" s="381"/>
      <c r="E312" s="381"/>
      <c r="F312" s="381"/>
      <c r="G312" s="381"/>
      <c r="H312" s="381"/>
      <c r="I312" s="381"/>
      <c r="J312" s="381"/>
      <c r="K312" s="381"/>
      <c r="L312" s="381"/>
      <c r="M312" s="381"/>
      <c r="N312" s="381"/>
      <c r="O312" s="382"/>
      <c r="P312" s="388" t="s">
        <v>100</v>
      </c>
      <c r="Q312" s="382"/>
      <c r="R312" s="388" t="s">
        <v>100</v>
      </c>
      <c r="S312" s="381"/>
      <c r="T312" s="382"/>
      <c r="U312" s="33" t="s">
        <v>2331</v>
      </c>
    </row>
    <row r="313" spans="1:21" ht="14.25" customHeight="1" x14ac:dyDescent="0.25">
      <c r="A313" s="34" t="s">
        <v>100</v>
      </c>
      <c r="B313" s="34" t="s">
        <v>100</v>
      </c>
      <c r="C313" s="387" t="s">
        <v>436</v>
      </c>
      <c r="D313" s="381"/>
      <c r="E313" s="381"/>
      <c r="F313" s="381"/>
      <c r="G313" s="381"/>
      <c r="H313" s="381"/>
      <c r="I313" s="381"/>
      <c r="J313" s="381"/>
      <c r="K313" s="381"/>
      <c r="L313" s="381"/>
      <c r="M313" s="381"/>
      <c r="N313" s="381"/>
      <c r="O313" s="382"/>
      <c r="P313" s="388" t="s">
        <v>100</v>
      </c>
      <c r="Q313" s="382"/>
      <c r="R313" s="388" t="s">
        <v>100</v>
      </c>
      <c r="S313" s="381"/>
      <c r="T313" s="382"/>
      <c r="U313" s="33" t="s">
        <v>2331</v>
      </c>
    </row>
    <row r="314" spans="1:21" ht="14.25" customHeight="1" x14ac:dyDescent="0.25">
      <c r="A314" s="34" t="s">
        <v>100</v>
      </c>
      <c r="B314" s="34" t="s">
        <v>100</v>
      </c>
      <c r="C314" s="387" t="s">
        <v>118</v>
      </c>
      <c r="D314" s="381"/>
      <c r="E314" s="381"/>
      <c r="F314" s="381"/>
      <c r="G314" s="381"/>
      <c r="H314" s="381"/>
      <c r="I314" s="381"/>
      <c r="J314" s="381"/>
      <c r="K314" s="381"/>
      <c r="L314" s="381"/>
      <c r="M314" s="381"/>
      <c r="N314" s="381"/>
      <c r="O314" s="382"/>
      <c r="P314" s="388" t="s">
        <v>100</v>
      </c>
      <c r="Q314" s="382"/>
      <c r="R314" s="388" t="s">
        <v>100</v>
      </c>
      <c r="S314" s="381"/>
      <c r="T314" s="382"/>
      <c r="U314" s="33" t="s">
        <v>2330</v>
      </c>
    </row>
    <row r="315" spans="1:21" ht="14.25" customHeight="1" x14ac:dyDescent="0.25">
      <c r="A315" s="34" t="s">
        <v>100</v>
      </c>
      <c r="B315" s="34" t="s">
        <v>100</v>
      </c>
      <c r="C315" s="387" t="s">
        <v>117</v>
      </c>
      <c r="D315" s="381"/>
      <c r="E315" s="381"/>
      <c r="F315" s="381"/>
      <c r="G315" s="381"/>
      <c r="H315" s="381"/>
      <c r="I315" s="381"/>
      <c r="J315" s="381"/>
      <c r="K315" s="381"/>
      <c r="L315" s="381"/>
      <c r="M315" s="381"/>
      <c r="N315" s="381"/>
      <c r="O315" s="382"/>
      <c r="P315" s="388" t="s">
        <v>100</v>
      </c>
      <c r="Q315" s="382"/>
      <c r="R315" s="388" t="s">
        <v>100</v>
      </c>
      <c r="S315" s="381"/>
      <c r="T315" s="382"/>
      <c r="U315" s="33" t="s">
        <v>2329</v>
      </c>
    </row>
    <row r="316" spans="1:21" ht="21.2" customHeight="1" x14ac:dyDescent="0.25">
      <c r="A316" s="34" t="s">
        <v>100</v>
      </c>
      <c r="B316" s="34" t="s">
        <v>116</v>
      </c>
      <c r="C316" s="387" t="s">
        <v>115</v>
      </c>
      <c r="D316" s="381"/>
      <c r="E316" s="381"/>
      <c r="F316" s="381"/>
      <c r="G316" s="381"/>
      <c r="H316" s="381"/>
      <c r="I316" s="381"/>
      <c r="J316" s="381"/>
      <c r="K316" s="381"/>
      <c r="L316" s="381"/>
      <c r="M316" s="381"/>
      <c r="N316" s="381"/>
      <c r="O316" s="382"/>
      <c r="P316" s="388" t="s">
        <v>100</v>
      </c>
      <c r="Q316" s="382"/>
      <c r="R316" s="388" t="s">
        <v>114</v>
      </c>
      <c r="S316" s="381"/>
      <c r="T316" s="382"/>
      <c r="U316" s="33" t="s">
        <v>2328</v>
      </c>
    </row>
    <row r="317" spans="1:21" ht="14.25" customHeight="1" x14ac:dyDescent="0.25">
      <c r="A317" s="34" t="s">
        <v>100</v>
      </c>
      <c r="B317" s="34" t="s">
        <v>100</v>
      </c>
      <c r="C317" s="387" t="s">
        <v>113</v>
      </c>
      <c r="D317" s="381"/>
      <c r="E317" s="381"/>
      <c r="F317" s="381"/>
      <c r="G317" s="381"/>
      <c r="H317" s="381"/>
      <c r="I317" s="381"/>
      <c r="J317" s="381"/>
      <c r="K317" s="381"/>
      <c r="L317" s="381"/>
      <c r="M317" s="381"/>
      <c r="N317" s="381"/>
      <c r="O317" s="382"/>
      <c r="P317" s="388" t="s">
        <v>100</v>
      </c>
      <c r="Q317" s="366"/>
      <c r="R317" s="388" t="s">
        <v>100</v>
      </c>
      <c r="S317" s="358"/>
      <c r="T317" s="366"/>
      <c r="U317" s="33" t="s">
        <v>2327</v>
      </c>
    </row>
    <row r="318" spans="1:21" ht="21.2" customHeight="1" x14ac:dyDescent="0.25">
      <c r="A318" s="34" t="s">
        <v>100</v>
      </c>
      <c r="B318" s="34" t="s">
        <v>112</v>
      </c>
      <c r="C318" s="387" t="s">
        <v>111</v>
      </c>
      <c r="D318" s="358"/>
      <c r="E318" s="358"/>
      <c r="F318" s="358"/>
      <c r="G318" s="358"/>
      <c r="H318" s="358"/>
      <c r="I318" s="358"/>
      <c r="J318" s="358"/>
      <c r="K318" s="358"/>
      <c r="L318" s="358"/>
      <c r="M318" s="358"/>
      <c r="N318" s="358"/>
      <c r="O318" s="366"/>
      <c r="P318" s="388" t="s">
        <v>100</v>
      </c>
      <c r="Q318" s="366"/>
      <c r="R318" s="388" t="s">
        <v>110</v>
      </c>
      <c r="S318" s="358"/>
      <c r="T318" s="366"/>
      <c r="U318" s="33" t="s">
        <v>2326</v>
      </c>
    </row>
    <row r="319" spans="1:21" ht="14.25" customHeight="1" x14ac:dyDescent="0.25">
      <c r="A319" s="34" t="s">
        <v>100</v>
      </c>
      <c r="B319" s="34" t="s">
        <v>100</v>
      </c>
      <c r="C319" s="387" t="s">
        <v>109</v>
      </c>
      <c r="D319" s="358"/>
      <c r="E319" s="358"/>
      <c r="F319" s="358"/>
      <c r="G319" s="358"/>
      <c r="H319" s="358"/>
      <c r="I319" s="358"/>
      <c r="J319" s="358"/>
      <c r="K319" s="358"/>
      <c r="L319" s="358"/>
      <c r="M319" s="358"/>
      <c r="N319" s="358"/>
      <c r="O319" s="366"/>
      <c r="P319" s="388" t="s">
        <v>100</v>
      </c>
      <c r="Q319" s="366"/>
      <c r="R319" s="388" t="s">
        <v>100</v>
      </c>
      <c r="S319" s="358"/>
      <c r="T319" s="366"/>
      <c r="U319" s="33" t="s">
        <v>2325</v>
      </c>
    </row>
    <row r="320" spans="1:21" ht="14.25" customHeight="1" x14ac:dyDescent="0.25">
      <c r="A320" s="34" t="s">
        <v>100</v>
      </c>
      <c r="B320" s="34" t="s">
        <v>100</v>
      </c>
      <c r="C320" s="387" t="s">
        <v>108</v>
      </c>
      <c r="D320" s="358"/>
      <c r="E320" s="358"/>
      <c r="F320" s="358"/>
      <c r="G320" s="358"/>
      <c r="H320" s="358"/>
      <c r="I320" s="358"/>
      <c r="J320" s="358"/>
      <c r="K320" s="358"/>
      <c r="L320" s="358"/>
      <c r="M320" s="358"/>
      <c r="N320" s="358"/>
      <c r="O320" s="366"/>
      <c r="P320" s="388" t="s">
        <v>100</v>
      </c>
      <c r="Q320" s="366"/>
      <c r="R320" s="388" t="s">
        <v>100</v>
      </c>
      <c r="S320" s="358"/>
      <c r="T320" s="366"/>
      <c r="U320" s="33" t="s">
        <v>2325</v>
      </c>
    </row>
    <row r="321" spans="1:21" ht="21.2" customHeight="1" x14ac:dyDescent="0.25">
      <c r="A321" s="34" t="s">
        <v>100</v>
      </c>
      <c r="B321" s="34" t="s">
        <v>107</v>
      </c>
      <c r="C321" s="387" t="s">
        <v>106</v>
      </c>
      <c r="D321" s="358"/>
      <c r="E321" s="358"/>
      <c r="F321" s="358"/>
      <c r="G321" s="358"/>
      <c r="H321" s="358"/>
      <c r="I321" s="358"/>
      <c r="J321" s="358"/>
      <c r="K321" s="358"/>
      <c r="L321" s="358"/>
      <c r="M321" s="358"/>
      <c r="N321" s="358"/>
      <c r="O321" s="366"/>
      <c r="P321" s="388" t="s">
        <v>100</v>
      </c>
      <c r="Q321" s="366"/>
      <c r="R321" s="388" t="s">
        <v>105</v>
      </c>
      <c r="S321" s="358"/>
      <c r="T321" s="366"/>
      <c r="U321" s="33" t="s">
        <v>2324</v>
      </c>
    </row>
    <row r="322" spans="1:21" ht="14.25" customHeight="1" x14ac:dyDescent="0.25">
      <c r="A322" s="34" t="s">
        <v>100</v>
      </c>
      <c r="B322" s="34" t="s">
        <v>100</v>
      </c>
      <c r="C322" s="387" t="s">
        <v>104</v>
      </c>
      <c r="D322" s="358"/>
      <c r="E322" s="358"/>
      <c r="F322" s="358"/>
      <c r="G322" s="358"/>
      <c r="H322" s="358"/>
      <c r="I322" s="358"/>
      <c r="J322" s="358"/>
      <c r="K322" s="358"/>
      <c r="L322" s="358"/>
      <c r="M322" s="358"/>
      <c r="N322" s="358"/>
      <c r="O322" s="366"/>
      <c r="P322" s="388" t="s">
        <v>100</v>
      </c>
      <c r="Q322" s="366"/>
      <c r="R322" s="388" t="s">
        <v>100</v>
      </c>
      <c r="S322" s="358"/>
      <c r="T322" s="366"/>
      <c r="U322" s="33" t="s">
        <v>2323</v>
      </c>
    </row>
    <row r="323" spans="1:21" ht="40.35" customHeight="1" x14ac:dyDescent="0.25"/>
    <row r="324" spans="1:21" ht="14.25" customHeight="1" x14ac:dyDescent="0.25">
      <c r="A324" s="150" t="s">
        <v>100</v>
      </c>
      <c r="B324" s="390" t="s">
        <v>103</v>
      </c>
      <c r="C324" s="339"/>
      <c r="D324" s="339"/>
      <c r="E324" s="339"/>
      <c r="F324" s="339"/>
      <c r="G324" s="339"/>
      <c r="H324" s="339"/>
      <c r="I324" s="339"/>
      <c r="J324" s="339"/>
      <c r="K324" s="390" t="s">
        <v>102</v>
      </c>
      <c r="L324" s="339"/>
      <c r="M324" s="339"/>
      <c r="N324" s="339"/>
      <c r="O324" s="339"/>
      <c r="P324" s="339"/>
      <c r="Q324" s="339"/>
      <c r="R324" s="339"/>
      <c r="S324" s="339"/>
      <c r="T324" s="339"/>
      <c r="U324" s="339"/>
    </row>
    <row r="325" spans="1:21" ht="20.45" customHeight="1" x14ac:dyDescent="0.25">
      <c r="A325" s="150" t="s">
        <v>100</v>
      </c>
      <c r="B325" s="150" t="s">
        <v>101</v>
      </c>
      <c r="C325" s="336" t="s">
        <v>100</v>
      </c>
      <c r="D325" s="337"/>
      <c r="E325" s="338" t="s">
        <v>100</v>
      </c>
      <c r="F325" s="339"/>
      <c r="G325" s="391" t="s">
        <v>99</v>
      </c>
      <c r="H325" s="339"/>
      <c r="I325" s="339"/>
      <c r="J325" s="339"/>
      <c r="K325" s="338" t="s">
        <v>101</v>
      </c>
      <c r="L325" s="339"/>
      <c r="M325" s="339"/>
      <c r="N325" s="336" t="s">
        <v>100</v>
      </c>
      <c r="O325" s="337"/>
      <c r="P325" s="337"/>
      <c r="Q325" s="338" t="s">
        <v>100</v>
      </c>
      <c r="R325" s="339"/>
      <c r="S325" s="339"/>
      <c r="T325" s="391" t="s">
        <v>99</v>
      </c>
      <c r="U325" s="392"/>
    </row>
    <row r="326" spans="1:21" ht="14.25" customHeight="1" x14ac:dyDescent="0.25"/>
  </sheetData>
  <mergeCells count="164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P157:Q157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7:T177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P177:Q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7:T197"/>
    <mergeCell ref="C198:T198"/>
    <mergeCell ref="C199:E199"/>
    <mergeCell ref="F199:G199"/>
    <mergeCell ref="H199:I199"/>
    <mergeCell ref="J199:K199"/>
    <mergeCell ref="M199:N199"/>
    <mergeCell ref="P199:Q199"/>
    <mergeCell ref="R199:T199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C221:O221"/>
    <mergeCell ref="P221:Q221"/>
    <mergeCell ref="R221:T221"/>
    <mergeCell ref="C222:O222"/>
    <mergeCell ref="P222:Q222"/>
    <mergeCell ref="R222:T222"/>
    <mergeCell ref="R217:T217"/>
    <mergeCell ref="C218:L218"/>
    <mergeCell ref="M218:O218"/>
    <mergeCell ref="P218:Q218"/>
    <mergeCell ref="R218:T218"/>
    <mergeCell ref="C220:O220"/>
    <mergeCell ref="P220:Q220"/>
    <mergeCell ref="R220:T220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A235:U235"/>
    <mergeCell ref="C236:E236"/>
    <mergeCell ref="F236:G236"/>
    <mergeCell ref="H236:I236"/>
    <mergeCell ref="J236:K236"/>
    <mergeCell ref="M236:N236"/>
    <mergeCell ref="P236:Q236"/>
    <mergeCell ref="R236:T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P257:Q257"/>
    <mergeCell ref="R257:T257"/>
    <mergeCell ref="C258:L258"/>
    <mergeCell ref="M258:O258"/>
    <mergeCell ref="P258:Q258"/>
    <mergeCell ref="R258:T258"/>
    <mergeCell ref="R255:T255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P272:Q272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C287:O287"/>
    <mergeCell ref="P287:Q287"/>
    <mergeCell ref="R287:T287"/>
    <mergeCell ref="C288:O288"/>
    <mergeCell ref="P288:Q288"/>
    <mergeCell ref="R288:T288"/>
    <mergeCell ref="C284:L284"/>
    <mergeCell ref="M284:O284"/>
    <mergeCell ref="P284:Q284"/>
    <mergeCell ref="R284:T284"/>
    <mergeCell ref="C286:O286"/>
    <mergeCell ref="P286:Q286"/>
    <mergeCell ref="R286:T28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99:O299"/>
    <mergeCell ref="P299:Q299"/>
    <mergeCell ref="R299:T299"/>
    <mergeCell ref="C301:O301"/>
    <mergeCell ref="P301:Q301"/>
    <mergeCell ref="R301:T301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306:O306"/>
    <mergeCell ref="P306:Q306"/>
    <mergeCell ref="R306:T306"/>
    <mergeCell ref="C307:O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C322:O322"/>
    <mergeCell ref="P322:Q322"/>
    <mergeCell ref="R322:T322"/>
    <mergeCell ref="B324:J324"/>
    <mergeCell ref="K324:U324"/>
    <mergeCell ref="C325:D325"/>
    <mergeCell ref="E325:F325"/>
    <mergeCell ref="G325:J325"/>
    <mergeCell ref="K325:M325"/>
    <mergeCell ref="N325:P325"/>
    <mergeCell ref="C320:O320"/>
    <mergeCell ref="P320:Q320"/>
    <mergeCell ref="R320:T320"/>
    <mergeCell ref="C321:O321"/>
    <mergeCell ref="P321:Q321"/>
    <mergeCell ref="R321:T321"/>
    <mergeCell ref="Q325:S325"/>
    <mergeCell ref="T325:U325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0129-23D0-44A7-8A70-0A6DABB9EAB3}">
  <sheetPr codeName="Лист14">
    <pageSetUpPr fitToPage="1"/>
  </sheetPr>
  <dimension ref="A1:K268"/>
  <sheetViews>
    <sheetView zoomScale="70" zoomScaleNormal="70" workbookViewId="0">
      <selection activeCell="P28" sqref="P28"/>
    </sheetView>
  </sheetViews>
  <sheetFormatPr defaultColWidth="11.5703125" defaultRowHeight="12.75" x14ac:dyDescent="0.2"/>
  <cols>
    <col min="1" max="1" width="3.7109375" style="60" customWidth="1"/>
    <col min="2" max="2" width="10.7109375" style="59" customWidth="1"/>
    <col min="3" max="3" width="24.7109375" style="59" customWidth="1"/>
    <col min="4" max="4" width="15.42578125" style="59" customWidth="1"/>
    <col min="5" max="5" width="9.28515625" style="59" customWidth="1"/>
    <col min="6" max="6" width="10.7109375" style="59" customWidth="1"/>
    <col min="7" max="7" width="9.7109375" style="59" customWidth="1"/>
    <col min="8" max="8" width="39.7109375" style="58" customWidth="1"/>
    <col min="9" max="9" width="14.7109375" style="58" customWidth="1"/>
    <col min="10" max="16384" width="11.5703125" style="58"/>
  </cols>
  <sheetData>
    <row r="1" spans="1:11" ht="38.25" customHeight="1" x14ac:dyDescent="0.2">
      <c r="A1" s="442" t="s">
        <v>1055</v>
      </c>
      <c r="B1" s="442"/>
      <c r="C1" s="442"/>
      <c r="D1" s="442"/>
      <c r="E1" s="442"/>
      <c r="F1" s="441" t="s">
        <v>1054</v>
      </c>
      <c r="G1" s="441"/>
      <c r="H1" s="441"/>
      <c r="I1" s="441"/>
    </row>
    <row r="2" spans="1:11" s="103" customFormat="1" x14ac:dyDescent="0.2">
      <c r="A2" s="105"/>
      <c r="B2" s="105"/>
      <c r="C2" s="105"/>
      <c r="D2" s="105"/>
      <c r="E2" s="105"/>
      <c r="F2" s="104"/>
      <c r="G2" s="104"/>
      <c r="H2" s="104"/>
      <c r="I2" s="104"/>
    </row>
    <row r="3" spans="1:11" ht="12.4" customHeight="1" x14ac:dyDescent="0.2">
      <c r="A3" s="448" t="s">
        <v>1053</v>
      </c>
      <c r="B3" s="448"/>
      <c r="C3" s="448"/>
      <c r="D3" s="448"/>
      <c r="E3" s="448"/>
      <c r="F3" s="448"/>
      <c r="G3" s="448"/>
      <c r="H3" s="448"/>
      <c r="I3" s="448"/>
    </row>
    <row r="4" spans="1:11" x14ac:dyDescent="0.2">
      <c r="A4" s="449" t="s">
        <v>1052</v>
      </c>
      <c r="B4" s="449"/>
      <c r="C4" s="449"/>
      <c r="D4" s="449"/>
      <c r="E4" s="449"/>
      <c r="F4" s="449"/>
      <c r="G4" s="449"/>
      <c r="H4" s="449"/>
      <c r="I4" s="449"/>
    </row>
    <row r="5" spans="1:11" ht="3.75" customHeight="1" x14ac:dyDescent="0.2">
      <c r="D5" s="102"/>
      <c r="E5" s="102"/>
      <c r="F5" s="102"/>
      <c r="G5" s="102"/>
    </row>
    <row r="6" spans="1:11" ht="47.25" customHeight="1" x14ac:dyDescent="0.2">
      <c r="A6" s="431" t="s">
        <v>1051</v>
      </c>
      <c r="B6" s="431"/>
      <c r="C6" s="431"/>
      <c r="D6" s="434"/>
      <c r="E6" s="434"/>
      <c r="F6" s="434"/>
      <c r="G6" s="434"/>
      <c r="H6" s="434"/>
      <c r="I6" s="434"/>
    </row>
    <row r="7" spans="1:11" ht="3.75" customHeight="1" x14ac:dyDescent="0.2">
      <c r="A7" s="101"/>
      <c r="B7" s="100"/>
      <c r="C7" s="100"/>
      <c r="D7" s="99"/>
      <c r="E7" s="99"/>
      <c r="F7" s="99"/>
      <c r="G7" s="99"/>
      <c r="H7" s="99"/>
      <c r="I7" s="99"/>
    </row>
    <row r="8" spans="1:11" ht="41.25" customHeight="1" x14ac:dyDescent="0.2">
      <c r="A8" s="435" t="s">
        <v>973</v>
      </c>
      <c r="B8" s="435"/>
      <c r="C8" s="435"/>
      <c r="D8" s="431"/>
      <c r="E8" s="431"/>
      <c r="F8" s="431"/>
      <c r="G8" s="431"/>
      <c r="H8" s="431"/>
      <c r="I8" s="431"/>
      <c r="K8" s="98"/>
    </row>
    <row r="9" spans="1:11" ht="3.95" customHeight="1" x14ac:dyDescent="0.2"/>
    <row r="10" spans="1:11" ht="30" customHeight="1" x14ac:dyDescent="0.2">
      <c r="A10" s="435" t="s">
        <v>1050</v>
      </c>
      <c r="B10" s="435"/>
      <c r="C10" s="435"/>
      <c r="D10" s="431"/>
      <c r="E10" s="431"/>
      <c r="F10" s="431"/>
      <c r="G10" s="431"/>
      <c r="H10" s="431"/>
      <c r="I10" s="431"/>
    </row>
    <row r="11" spans="1:11" ht="3.75" customHeight="1" x14ac:dyDescent="0.2">
      <c r="A11" s="97"/>
      <c r="B11" s="96"/>
      <c r="C11" s="96"/>
      <c r="D11" s="95"/>
      <c r="E11" s="95"/>
      <c r="F11" s="95"/>
      <c r="G11" s="95"/>
    </row>
    <row r="12" spans="1:11" ht="14.25" customHeight="1" x14ac:dyDescent="0.2">
      <c r="A12" s="436" t="s">
        <v>2500</v>
      </c>
      <c r="B12" s="436"/>
      <c r="C12" s="436"/>
      <c r="D12" s="436"/>
      <c r="E12" s="436"/>
      <c r="F12" s="436"/>
      <c r="G12" s="436"/>
      <c r="H12" s="436"/>
      <c r="I12" s="436"/>
    </row>
    <row r="13" spans="1:11" ht="3.75" customHeight="1" x14ac:dyDescent="0.2">
      <c r="A13" s="94"/>
      <c r="B13" s="93"/>
      <c r="C13" s="93"/>
      <c r="D13" s="93"/>
      <c r="E13" s="93"/>
      <c r="F13" s="93"/>
      <c r="G13" s="93"/>
      <c r="H13" s="93"/>
      <c r="I13" s="93"/>
    </row>
    <row r="14" spans="1:11" s="89" customFormat="1" ht="78" customHeight="1" x14ac:dyDescent="0.2">
      <c r="A14" s="92" t="s">
        <v>8</v>
      </c>
      <c r="B14" s="438" t="s">
        <v>1049</v>
      </c>
      <c r="C14" s="439"/>
      <c r="D14" s="438" t="s">
        <v>1048</v>
      </c>
      <c r="E14" s="440"/>
      <c r="F14" s="440"/>
      <c r="G14" s="439"/>
      <c r="H14" s="91" t="s">
        <v>1047</v>
      </c>
      <c r="I14" s="90" t="s">
        <v>391</v>
      </c>
    </row>
    <row r="15" spans="1:11" ht="12.4" customHeight="1" x14ac:dyDescent="0.2">
      <c r="A15" s="88" t="s">
        <v>187</v>
      </c>
      <c r="B15" s="437">
        <v>2</v>
      </c>
      <c r="C15" s="437"/>
      <c r="D15" s="437">
        <v>3</v>
      </c>
      <c r="E15" s="437"/>
      <c r="F15" s="437"/>
      <c r="G15" s="437"/>
      <c r="H15" s="87">
        <v>4</v>
      </c>
      <c r="I15" s="87">
        <v>5</v>
      </c>
    </row>
    <row r="16" spans="1:11" ht="119.85" customHeight="1" x14ac:dyDescent="0.2">
      <c r="A16" s="86" t="s">
        <v>187</v>
      </c>
      <c r="B16" s="443" t="s">
        <v>1004</v>
      </c>
      <c r="C16" s="444"/>
      <c r="D16" s="445" t="s">
        <v>1046</v>
      </c>
      <c r="E16" s="446"/>
      <c r="F16" s="446"/>
      <c r="G16" s="447"/>
      <c r="H16" s="85" t="s">
        <v>1045</v>
      </c>
      <c r="I16" s="84">
        <v>1136705</v>
      </c>
    </row>
    <row r="17" spans="1:9" ht="15.75" customHeight="1" x14ac:dyDescent="0.2">
      <c r="A17" s="80" t="s">
        <v>100</v>
      </c>
      <c r="B17" s="424" t="s">
        <v>1001</v>
      </c>
      <c r="C17" s="425"/>
      <c r="D17" s="424"/>
      <c r="E17" s="426"/>
      <c r="F17" s="426"/>
      <c r="G17" s="425"/>
      <c r="H17" s="79"/>
      <c r="I17" s="78"/>
    </row>
    <row r="18" spans="1:9" ht="12.75" customHeight="1" x14ac:dyDescent="0.2">
      <c r="A18" s="75" t="s">
        <v>100</v>
      </c>
      <c r="B18" s="411" t="s">
        <v>1000</v>
      </c>
      <c r="C18" s="412"/>
      <c r="D18" s="411" t="s">
        <v>999</v>
      </c>
      <c r="E18" s="422"/>
      <c r="F18" s="422"/>
      <c r="G18" s="412"/>
      <c r="H18" s="74"/>
      <c r="I18" s="73"/>
    </row>
    <row r="19" spans="1:9" ht="12.75" customHeight="1" x14ac:dyDescent="0.2">
      <c r="A19" s="75" t="s">
        <v>100</v>
      </c>
      <c r="B19" s="411" t="s">
        <v>998</v>
      </c>
      <c r="C19" s="412"/>
      <c r="D19" s="411" t="s">
        <v>997</v>
      </c>
      <c r="E19" s="422"/>
      <c r="F19" s="422"/>
      <c r="G19" s="412"/>
      <c r="H19" s="74"/>
      <c r="I19" s="73"/>
    </row>
    <row r="20" spans="1:9" ht="38.25" customHeight="1" x14ac:dyDescent="0.2">
      <c r="A20" s="75" t="s">
        <v>100</v>
      </c>
      <c r="B20" s="411" t="s">
        <v>996</v>
      </c>
      <c r="C20" s="412"/>
      <c r="D20" s="411" t="s">
        <v>995</v>
      </c>
      <c r="E20" s="422"/>
      <c r="F20" s="422"/>
      <c r="G20" s="412"/>
      <c r="H20" s="74"/>
      <c r="I20" s="73"/>
    </row>
    <row r="21" spans="1:9" ht="102" customHeight="1" x14ac:dyDescent="0.2">
      <c r="A21" s="75" t="s">
        <v>100</v>
      </c>
      <c r="B21" s="411" t="s">
        <v>994</v>
      </c>
      <c r="C21" s="412"/>
      <c r="D21" s="411" t="s">
        <v>1044</v>
      </c>
      <c r="E21" s="422"/>
      <c r="F21" s="422"/>
      <c r="G21" s="412"/>
      <c r="H21" s="74"/>
      <c r="I21" s="73"/>
    </row>
    <row r="22" spans="1:9" ht="15.75" customHeight="1" x14ac:dyDescent="0.2">
      <c r="A22" s="75" t="s">
        <v>100</v>
      </c>
      <c r="B22" s="419" t="s">
        <v>990</v>
      </c>
      <c r="C22" s="420"/>
      <c r="D22" s="419"/>
      <c r="E22" s="421"/>
      <c r="F22" s="421"/>
      <c r="G22" s="420"/>
      <c r="H22" s="77"/>
      <c r="I22" s="76"/>
    </row>
    <row r="23" spans="1:9" ht="12.75" customHeight="1" x14ac:dyDescent="0.2">
      <c r="A23" s="75" t="s">
        <v>100</v>
      </c>
      <c r="B23" s="411" t="s">
        <v>985</v>
      </c>
      <c r="C23" s="412"/>
      <c r="D23" s="416">
        <v>5.0000000000000001E-3</v>
      </c>
      <c r="E23" s="417"/>
      <c r="F23" s="417"/>
      <c r="G23" s="418"/>
      <c r="H23" s="74"/>
      <c r="I23" s="73"/>
    </row>
    <row r="24" spans="1:9" ht="12.75" customHeight="1" x14ac:dyDescent="0.2">
      <c r="A24" s="75" t="s">
        <v>100</v>
      </c>
      <c r="B24" s="411" t="s">
        <v>984</v>
      </c>
      <c r="C24" s="412"/>
      <c r="D24" s="413">
        <v>0.03</v>
      </c>
      <c r="E24" s="414"/>
      <c r="F24" s="414"/>
      <c r="G24" s="415"/>
      <c r="H24" s="74"/>
      <c r="I24" s="73"/>
    </row>
    <row r="25" spans="1:9" ht="12.75" customHeight="1" x14ac:dyDescent="0.2">
      <c r="A25" s="75" t="s">
        <v>100</v>
      </c>
      <c r="B25" s="411" t="s">
        <v>983</v>
      </c>
      <c r="C25" s="412"/>
      <c r="D25" s="413">
        <v>0.76</v>
      </c>
      <c r="E25" s="414"/>
      <c r="F25" s="414"/>
      <c r="G25" s="415"/>
      <c r="H25" s="74"/>
      <c r="I25" s="73"/>
    </row>
    <row r="26" spans="1:9" ht="12.75" customHeight="1" x14ac:dyDescent="0.2">
      <c r="A26" s="75" t="s">
        <v>100</v>
      </c>
      <c r="B26" s="411" t="s">
        <v>982</v>
      </c>
      <c r="C26" s="412"/>
      <c r="D26" s="413">
        <v>0.06</v>
      </c>
      <c r="E26" s="414"/>
      <c r="F26" s="414"/>
      <c r="G26" s="415"/>
      <c r="H26" s="74"/>
      <c r="I26" s="73"/>
    </row>
    <row r="27" spans="1:9" ht="12.75" customHeight="1" x14ac:dyDescent="0.2">
      <c r="A27" s="75" t="s">
        <v>100</v>
      </c>
      <c r="B27" s="411" t="s">
        <v>989</v>
      </c>
      <c r="C27" s="412"/>
      <c r="D27" s="416">
        <v>7.4999999999999997E-2</v>
      </c>
      <c r="E27" s="417"/>
      <c r="F27" s="417"/>
      <c r="G27" s="418"/>
      <c r="H27" s="74"/>
      <c r="I27" s="73"/>
    </row>
    <row r="28" spans="1:9" ht="12.75" customHeight="1" x14ac:dyDescent="0.2">
      <c r="A28" s="75" t="s">
        <v>100</v>
      </c>
      <c r="B28" s="411" t="s">
        <v>988</v>
      </c>
      <c r="C28" s="412"/>
      <c r="D28" s="413">
        <v>0.02</v>
      </c>
      <c r="E28" s="414"/>
      <c r="F28" s="414"/>
      <c r="G28" s="415"/>
      <c r="H28" s="74"/>
      <c r="I28" s="73"/>
    </row>
    <row r="29" spans="1:9" ht="12.75" customHeight="1" x14ac:dyDescent="0.2">
      <c r="A29" s="75" t="s">
        <v>100</v>
      </c>
      <c r="B29" s="411" t="s">
        <v>987</v>
      </c>
      <c r="C29" s="412"/>
      <c r="D29" s="413">
        <v>0.05</v>
      </c>
      <c r="E29" s="414"/>
      <c r="F29" s="414"/>
      <c r="G29" s="415"/>
      <c r="H29" s="74"/>
      <c r="I29" s="73"/>
    </row>
    <row r="30" spans="1:9" ht="15.75" customHeight="1" x14ac:dyDescent="0.2">
      <c r="A30" s="75" t="s">
        <v>100</v>
      </c>
      <c r="B30" s="419" t="s">
        <v>986</v>
      </c>
      <c r="C30" s="420"/>
      <c r="D30" s="419"/>
      <c r="E30" s="421"/>
      <c r="F30" s="421"/>
      <c r="G30" s="420"/>
      <c r="H30" s="77"/>
      <c r="I30" s="76"/>
    </row>
    <row r="31" spans="1:9" ht="12.75" customHeight="1" x14ac:dyDescent="0.2">
      <c r="A31" s="75" t="s">
        <v>100</v>
      </c>
      <c r="B31" s="411" t="s">
        <v>985</v>
      </c>
      <c r="C31" s="412"/>
      <c r="D31" s="416">
        <v>5.0000000000000001E-3</v>
      </c>
      <c r="E31" s="417"/>
      <c r="F31" s="417"/>
      <c r="G31" s="418"/>
      <c r="H31" s="74"/>
      <c r="I31" s="73"/>
    </row>
    <row r="32" spans="1:9" ht="12.75" customHeight="1" x14ac:dyDescent="0.2">
      <c r="A32" s="75" t="s">
        <v>100</v>
      </c>
      <c r="B32" s="411" t="s">
        <v>984</v>
      </c>
      <c r="C32" s="412"/>
      <c r="D32" s="413">
        <v>0.02</v>
      </c>
      <c r="E32" s="414"/>
      <c r="F32" s="414"/>
      <c r="G32" s="415"/>
      <c r="H32" s="74"/>
      <c r="I32" s="73"/>
    </row>
    <row r="33" spans="1:9" ht="12.75" customHeight="1" x14ac:dyDescent="0.2">
      <c r="A33" s="75" t="s">
        <v>100</v>
      </c>
      <c r="B33" s="411" t="s">
        <v>983</v>
      </c>
      <c r="C33" s="412"/>
      <c r="D33" s="416">
        <v>0.89500000000000002</v>
      </c>
      <c r="E33" s="417"/>
      <c r="F33" s="417"/>
      <c r="G33" s="418"/>
      <c r="H33" s="74"/>
      <c r="I33" s="73"/>
    </row>
    <row r="34" spans="1:9" ht="12.75" customHeight="1" x14ac:dyDescent="0.2">
      <c r="A34" s="75" t="s">
        <v>100</v>
      </c>
      <c r="B34" s="411" t="s">
        <v>982</v>
      </c>
      <c r="C34" s="412"/>
      <c r="D34" s="413">
        <v>0.03</v>
      </c>
      <c r="E34" s="414"/>
      <c r="F34" s="414"/>
      <c r="G34" s="415"/>
      <c r="H34" s="74"/>
      <c r="I34" s="73"/>
    </row>
    <row r="35" spans="1:9" ht="12.75" customHeight="1" x14ac:dyDescent="0.2">
      <c r="A35" s="70" t="s">
        <v>100</v>
      </c>
      <c r="B35" s="401" t="s">
        <v>981</v>
      </c>
      <c r="C35" s="402"/>
      <c r="D35" s="403">
        <v>0.05</v>
      </c>
      <c r="E35" s="404"/>
      <c r="F35" s="404"/>
      <c r="G35" s="405"/>
      <c r="H35" s="72"/>
      <c r="I35" s="71"/>
    </row>
    <row r="36" spans="1:9" ht="119.85" customHeight="1" x14ac:dyDescent="0.2">
      <c r="A36" s="427" t="s">
        <v>183</v>
      </c>
      <c r="B36" s="428" t="s">
        <v>1043</v>
      </c>
      <c r="C36" s="429"/>
      <c r="D36" s="430" t="s">
        <v>1042</v>
      </c>
      <c r="E36" s="431"/>
      <c r="F36" s="431"/>
      <c r="G36" s="432"/>
      <c r="H36" s="433" t="s">
        <v>1041</v>
      </c>
      <c r="I36" s="423">
        <v>2297108</v>
      </c>
    </row>
    <row r="37" spans="1:9" ht="12.75" customHeight="1" x14ac:dyDescent="0.2">
      <c r="A37" s="427"/>
      <c r="B37" s="428"/>
      <c r="C37" s="429"/>
      <c r="D37" s="430"/>
      <c r="E37" s="431"/>
      <c r="F37" s="431"/>
      <c r="G37" s="432"/>
      <c r="H37" s="433"/>
      <c r="I37" s="423"/>
    </row>
    <row r="38" spans="1:9" ht="15.75" customHeight="1" x14ac:dyDescent="0.2">
      <c r="A38" s="80" t="s">
        <v>100</v>
      </c>
      <c r="B38" s="424" t="s">
        <v>1001</v>
      </c>
      <c r="C38" s="425"/>
      <c r="D38" s="424"/>
      <c r="E38" s="426"/>
      <c r="F38" s="426"/>
      <c r="G38" s="425"/>
      <c r="H38" s="79"/>
      <c r="I38" s="78"/>
    </row>
    <row r="39" spans="1:9" ht="12.75" customHeight="1" x14ac:dyDescent="0.2">
      <c r="A39" s="75" t="s">
        <v>100</v>
      </c>
      <c r="B39" s="411" t="s">
        <v>1000</v>
      </c>
      <c r="C39" s="412"/>
      <c r="D39" s="411" t="s">
        <v>999</v>
      </c>
      <c r="E39" s="422"/>
      <c r="F39" s="422"/>
      <c r="G39" s="412"/>
      <c r="H39" s="74"/>
      <c r="I39" s="73"/>
    </row>
    <row r="40" spans="1:9" ht="12.75" customHeight="1" x14ac:dyDescent="0.2">
      <c r="A40" s="75" t="s">
        <v>100</v>
      </c>
      <c r="B40" s="411" t="s">
        <v>998</v>
      </c>
      <c r="C40" s="412"/>
      <c r="D40" s="411" t="s">
        <v>997</v>
      </c>
      <c r="E40" s="422"/>
      <c r="F40" s="422"/>
      <c r="G40" s="412"/>
      <c r="H40" s="74"/>
      <c r="I40" s="73"/>
    </row>
    <row r="41" spans="1:9" ht="38.25" customHeight="1" x14ac:dyDescent="0.2">
      <c r="A41" s="75" t="s">
        <v>100</v>
      </c>
      <c r="B41" s="411" t="s">
        <v>996</v>
      </c>
      <c r="C41" s="412"/>
      <c r="D41" s="411" t="s">
        <v>995</v>
      </c>
      <c r="E41" s="422"/>
      <c r="F41" s="422"/>
      <c r="G41" s="412"/>
      <c r="H41" s="74"/>
      <c r="I41" s="73"/>
    </row>
    <row r="42" spans="1:9" ht="140.25" customHeight="1" x14ac:dyDescent="0.2">
      <c r="A42" s="75" t="s">
        <v>100</v>
      </c>
      <c r="B42" s="411" t="s">
        <v>1040</v>
      </c>
      <c r="C42" s="412"/>
      <c r="D42" s="411" t="s">
        <v>1039</v>
      </c>
      <c r="E42" s="422"/>
      <c r="F42" s="422"/>
      <c r="G42" s="412"/>
      <c r="H42" s="74"/>
      <c r="I42" s="73"/>
    </row>
    <row r="43" spans="1:9" ht="89.25" customHeight="1" x14ac:dyDescent="0.2">
      <c r="A43" s="75" t="s">
        <v>100</v>
      </c>
      <c r="B43" s="411" t="s">
        <v>1038</v>
      </c>
      <c r="C43" s="412"/>
      <c r="D43" s="411" t="s">
        <v>1037</v>
      </c>
      <c r="E43" s="422"/>
      <c r="F43" s="422"/>
      <c r="G43" s="412"/>
      <c r="H43" s="74"/>
      <c r="I43" s="73"/>
    </row>
    <row r="44" spans="1:9" ht="15.75" customHeight="1" x14ac:dyDescent="0.2">
      <c r="A44" s="75" t="s">
        <v>100</v>
      </c>
      <c r="B44" s="419" t="s">
        <v>990</v>
      </c>
      <c r="C44" s="420"/>
      <c r="D44" s="419"/>
      <c r="E44" s="421"/>
      <c r="F44" s="421"/>
      <c r="G44" s="420"/>
      <c r="H44" s="77"/>
      <c r="I44" s="76"/>
    </row>
    <row r="45" spans="1:9" ht="12.75" customHeight="1" x14ac:dyDescent="0.2">
      <c r="A45" s="75" t="s">
        <v>100</v>
      </c>
      <c r="B45" s="411" t="s">
        <v>985</v>
      </c>
      <c r="C45" s="412"/>
      <c r="D45" s="416">
        <v>5.0000000000000001E-3</v>
      </c>
      <c r="E45" s="417"/>
      <c r="F45" s="417"/>
      <c r="G45" s="418"/>
      <c r="H45" s="74"/>
      <c r="I45" s="73"/>
    </row>
    <row r="46" spans="1:9" ht="12.75" customHeight="1" x14ac:dyDescent="0.2">
      <c r="A46" s="75" t="s">
        <v>100</v>
      </c>
      <c r="B46" s="411" t="s">
        <v>984</v>
      </c>
      <c r="C46" s="412"/>
      <c r="D46" s="413">
        <v>0.03</v>
      </c>
      <c r="E46" s="414"/>
      <c r="F46" s="414"/>
      <c r="G46" s="415"/>
      <c r="H46" s="74"/>
      <c r="I46" s="73"/>
    </row>
    <row r="47" spans="1:9" ht="12.75" customHeight="1" x14ac:dyDescent="0.2">
      <c r="A47" s="75" t="s">
        <v>100</v>
      </c>
      <c r="B47" s="411" t="s">
        <v>983</v>
      </c>
      <c r="C47" s="412"/>
      <c r="D47" s="413">
        <v>0.75</v>
      </c>
      <c r="E47" s="414"/>
      <c r="F47" s="414"/>
      <c r="G47" s="415"/>
      <c r="H47" s="74"/>
      <c r="I47" s="73"/>
    </row>
    <row r="48" spans="1:9" ht="12.75" customHeight="1" x14ac:dyDescent="0.2">
      <c r="A48" s="75" t="s">
        <v>100</v>
      </c>
      <c r="B48" s="411" t="s">
        <v>982</v>
      </c>
      <c r="C48" s="412"/>
      <c r="D48" s="413">
        <v>7.0000000000000007E-2</v>
      </c>
      <c r="E48" s="414"/>
      <c r="F48" s="414"/>
      <c r="G48" s="415"/>
      <c r="H48" s="74"/>
      <c r="I48" s="73"/>
    </row>
    <row r="49" spans="1:9" ht="12.75" customHeight="1" x14ac:dyDescent="0.2">
      <c r="A49" s="75" t="s">
        <v>100</v>
      </c>
      <c r="B49" s="411" t="s">
        <v>989</v>
      </c>
      <c r="C49" s="412"/>
      <c r="D49" s="416">
        <v>7.4999999999999997E-2</v>
      </c>
      <c r="E49" s="417"/>
      <c r="F49" s="417"/>
      <c r="G49" s="418"/>
      <c r="H49" s="74"/>
      <c r="I49" s="73"/>
    </row>
    <row r="50" spans="1:9" ht="12.75" customHeight="1" x14ac:dyDescent="0.2">
      <c r="A50" s="75" t="s">
        <v>100</v>
      </c>
      <c r="B50" s="411" t="s">
        <v>988</v>
      </c>
      <c r="C50" s="412"/>
      <c r="D50" s="413">
        <v>0.02</v>
      </c>
      <c r="E50" s="414"/>
      <c r="F50" s="414"/>
      <c r="G50" s="415"/>
      <c r="H50" s="74"/>
      <c r="I50" s="73"/>
    </row>
    <row r="51" spans="1:9" ht="12.75" customHeight="1" x14ac:dyDescent="0.2">
      <c r="A51" s="75" t="s">
        <v>100</v>
      </c>
      <c r="B51" s="411" t="s">
        <v>987</v>
      </c>
      <c r="C51" s="412"/>
      <c r="D51" s="413">
        <v>0.05</v>
      </c>
      <c r="E51" s="414"/>
      <c r="F51" s="414"/>
      <c r="G51" s="415"/>
      <c r="H51" s="74"/>
      <c r="I51" s="73"/>
    </row>
    <row r="52" spans="1:9" ht="15.75" customHeight="1" x14ac:dyDescent="0.2">
      <c r="A52" s="75" t="s">
        <v>100</v>
      </c>
      <c r="B52" s="419" t="s">
        <v>986</v>
      </c>
      <c r="C52" s="420"/>
      <c r="D52" s="419"/>
      <c r="E52" s="421"/>
      <c r="F52" s="421"/>
      <c r="G52" s="420"/>
      <c r="H52" s="77"/>
      <c r="I52" s="76"/>
    </row>
    <row r="53" spans="1:9" ht="12.75" customHeight="1" x14ac:dyDescent="0.2">
      <c r="A53" s="75" t="s">
        <v>100</v>
      </c>
      <c r="B53" s="411" t="s">
        <v>985</v>
      </c>
      <c r="C53" s="412"/>
      <c r="D53" s="416">
        <v>5.0000000000000001E-3</v>
      </c>
      <c r="E53" s="417"/>
      <c r="F53" s="417"/>
      <c r="G53" s="418"/>
      <c r="H53" s="74"/>
      <c r="I53" s="73"/>
    </row>
    <row r="54" spans="1:9" ht="12.75" customHeight="1" x14ac:dyDescent="0.2">
      <c r="A54" s="75" t="s">
        <v>100</v>
      </c>
      <c r="B54" s="411" t="s">
        <v>984</v>
      </c>
      <c r="C54" s="412"/>
      <c r="D54" s="416">
        <v>2.5000000000000001E-2</v>
      </c>
      <c r="E54" s="417"/>
      <c r="F54" s="417"/>
      <c r="G54" s="418"/>
      <c r="H54" s="74"/>
      <c r="I54" s="73"/>
    </row>
    <row r="55" spans="1:9" ht="12.75" customHeight="1" x14ac:dyDescent="0.2">
      <c r="A55" s="75" t="s">
        <v>100</v>
      </c>
      <c r="B55" s="411" t="s">
        <v>983</v>
      </c>
      <c r="C55" s="412"/>
      <c r="D55" s="416">
        <v>0.86499999999999999</v>
      </c>
      <c r="E55" s="417"/>
      <c r="F55" s="417"/>
      <c r="G55" s="418"/>
      <c r="H55" s="74"/>
      <c r="I55" s="73"/>
    </row>
    <row r="56" spans="1:9" ht="12.75" customHeight="1" x14ac:dyDescent="0.2">
      <c r="A56" s="75" t="s">
        <v>100</v>
      </c>
      <c r="B56" s="411" t="s">
        <v>982</v>
      </c>
      <c r="C56" s="412"/>
      <c r="D56" s="416">
        <v>5.5E-2</v>
      </c>
      <c r="E56" s="417"/>
      <c r="F56" s="417"/>
      <c r="G56" s="418"/>
      <c r="H56" s="74"/>
      <c r="I56" s="73"/>
    </row>
    <row r="57" spans="1:9" ht="12.75" customHeight="1" x14ac:dyDescent="0.2">
      <c r="A57" s="70" t="s">
        <v>100</v>
      </c>
      <c r="B57" s="401" t="s">
        <v>981</v>
      </c>
      <c r="C57" s="402"/>
      <c r="D57" s="403">
        <v>0.05</v>
      </c>
      <c r="E57" s="404"/>
      <c r="F57" s="404"/>
      <c r="G57" s="405"/>
      <c r="H57" s="72"/>
      <c r="I57" s="71"/>
    </row>
    <row r="58" spans="1:9" ht="170.85" customHeight="1" x14ac:dyDescent="0.2">
      <c r="A58" s="83" t="s">
        <v>181</v>
      </c>
      <c r="B58" s="428" t="s">
        <v>1036</v>
      </c>
      <c r="C58" s="429"/>
      <c r="D58" s="430" t="s">
        <v>1035</v>
      </c>
      <c r="E58" s="431"/>
      <c r="F58" s="431"/>
      <c r="G58" s="432"/>
      <c r="H58" s="82" t="s">
        <v>1034</v>
      </c>
      <c r="I58" s="81">
        <v>1170337</v>
      </c>
    </row>
    <row r="59" spans="1:9" ht="15.75" customHeight="1" x14ac:dyDescent="0.2">
      <c r="A59" s="80" t="s">
        <v>100</v>
      </c>
      <c r="B59" s="424" t="s">
        <v>1001</v>
      </c>
      <c r="C59" s="425"/>
      <c r="D59" s="424"/>
      <c r="E59" s="426"/>
      <c r="F59" s="426"/>
      <c r="G59" s="425"/>
      <c r="H59" s="79"/>
      <c r="I59" s="78"/>
    </row>
    <row r="60" spans="1:9" ht="12.75" customHeight="1" x14ac:dyDescent="0.2">
      <c r="A60" s="75" t="s">
        <v>100</v>
      </c>
      <c r="B60" s="411" t="s">
        <v>1000</v>
      </c>
      <c r="C60" s="412"/>
      <c r="D60" s="411" t="s">
        <v>999</v>
      </c>
      <c r="E60" s="422"/>
      <c r="F60" s="422"/>
      <c r="G60" s="412"/>
      <c r="H60" s="74"/>
      <c r="I60" s="73"/>
    </row>
    <row r="61" spans="1:9" ht="12.75" customHeight="1" x14ac:dyDescent="0.2">
      <c r="A61" s="75" t="s">
        <v>100</v>
      </c>
      <c r="B61" s="411" t="s">
        <v>998</v>
      </c>
      <c r="C61" s="412"/>
      <c r="D61" s="411" t="s">
        <v>997</v>
      </c>
      <c r="E61" s="422"/>
      <c r="F61" s="422"/>
      <c r="G61" s="412"/>
      <c r="H61" s="74"/>
      <c r="I61" s="73"/>
    </row>
    <row r="62" spans="1:9" ht="38.25" customHeight="1" x14ac:dyDescent="0.2">
      <c r="A62" s="75" t="s">
        <v>100</v>
      </c>
      <c r="B62" s="411" t="s">
        <v>996</v>
      </c>
      <c r="C62" s="412"/>
      <c r="D62" s="411" t="s">
        <v>995</v>
      </c>
      <c r="E62" s="422"/>
      <c r="F62" s="422"/>
      <c r="G62" s="412"/>
      <c r="H62" s="74"/>
      <c r="I62" s="73"/>
    </row>
    <row r="63" spans="1:9" ht="38.25" customHeight="1" x14ac:dyDescent="0.2">
      <c r="A63" s="75" t="s">
        <v>100</v>
      </c>
      <c r="B63" s="411" t="s">
        <v>1024</v>
      </c>
      <c r="C63" s="412"/>
      <c r="D63" s="411" t="s">
        <v>1023</v>
      </c>
      <c r="E63" s="422"/>
      <c r="F63" s="422"/>
      <c r="G63" s="412"/>
      <c r="H63" s="74"/>
      <c r="I63" s="73"/>
    </row>
    <row r="64" spans="1:9" ht="15.75" customHeight="1" x14ac:dyDescent="0.2">
      <c r="A64" s="75" t="s">
        <v>100</v>
      </c>
      <c r="B64" s="419" t="s">
        <v>990</v>
      </c>
      <c r="C64" s="420"/>
      <c r="D64" s="419"/>
      <c r="E64" s="421"/>
      <c r="F64" s="421"/>
      <c r="G64" s="420"/>
      <c r="H64" s="77"/>
      <c r="I64" s="76"/>
    </row>
    <row r="65" spans="1:9" ht="12.75" customHeight="1" x14ac:dyDescent="0.2">
      <c r="A65" s="75" t="s">
        <v>100</v>
      </c>
      <c r="B65" s="411" t="s">
        <v>985</v>
      </c>
      <c r="C65" s="412"/>
      <c r="D65" s="416">
        <v>5.0000000000000001E-3</v>
      </c>
      <c r="E65" s="417"/>
      <c r="F65" s="417"/>
      <c r="G65" s="418"/>
      <c r="H65" s="74"/>
      <c r="I65" s="73"/>
    </row>
    <row r="66" spans="1:9" ht="12.75" customHeight="1" x14ac:dyDescent="0.2">
      <c r="A66" s="75" t="s">
        <v>100</v>
      </c>
      <c r="B66" s="411" t="s">
        <v>1017</v>
      </c>
      <c r="C66" s="412"/>
      <c r="D66" s="413">
        <v>0.04</v>
      </c>
      <c r="E66" s="414"/>
      <c r="F66" s="414"/>
      <c r="G66" s="415"/>
      <c r="H66" s="74"/>
      <c r="I66" s="73"/>
    </row>
    <row r="67" spans="1:9" ht="12.75" customHeight="1" x14ac:dyDescent="0.2">
      <c r="A67" s="75" t="s">
        <v>100</v>
      </c>
      <c r="B67" s="411" t="s">
        <v>1016</v>
      </c>
      <c r="C67" s="412"/>
      <c r="D67" s="416">
        <v>5.5E-2</v>
      </c>
      <c r="E67" s="417"/>
      <c r="F67" s="417"/>
      <c r="G67" s="418"/>
      <c r="H67" s="74"/>
      <c r="I67" s="73"/>
    </row>
    <row r="68" spans="1:9" ht="12.75" customHeight="1" x14ac:dyDescent="0.2">
      <c r="A68" s="75" t="s">
        <v>100</v>
      </c>
      <c r="B68" s="411" t="s">
        <v>1015</v>
      </c>
      <c r="C68" s="412"/>
      <c r="D68" s="413">
        <v>0.19</v>
      </c>
      <c r="E68" s="414"/>
      <c r="F68" s="414"/>
      <c r="G68" s="415"/>
      <c r="H68" s="74"/>
      <c r="I68" s="73"/>
    </row>
    <row r="69" spans="1:9" ht="25.5" customHeight="1" x14ac:dyDescent="0.2">
      <c r="A69" s="75" t="s">
        <v>100</v>
      </c>
      <c r="B69" s="411" t="s">
        <v>1014</v>
      </c>
      <c r="C69" s="412"/>
      <c r="D69" s="413">
        <v>0.49</v>
      </c>
      <c r="E69" s="414"/>
      <c r="F69" s="414"/>
      <c r="G69" s="415"/>
      <c r="H69" s="74"/>
      <c r="I69" s="73"/>
    </row>
    <row r="70" spans="1:9" ht="12.75" customHeight="1" x14ac:dyDescent="0.2">
      <c r="A70" s="75" t="s">
        <v>100</v>
      </c>
      <c r="B70" s="411" t="s">
        <v>1013</v>
      </c>
      <c r="C70" s="412"/>
      <c r="D70" s="411" t="s">
        <v>1022</v>
      </c>
      <c r="E70" s="422"/>
      <c r="F70" s="422"/>
      <c r="G70" s="412"/>
      <c r="H70" s="74"/>
      <c r="I70" s="73"/>
    </row>
    <row r="71" spans="1:9" ht="12.75" customHeight="1" x14ac:dyDescent="0.2">
      <c r="A71" s="75" t="s">
        <v>100</v>
      </c>
      <c r="B71" s="411" t="s">
        <v>1011</v>
      </c>
      <c r="C71" s="412"/>
      <c r="D71" s="411" t="s">
        <v>1021</v>
      </c>
      <c r="E71" s="422"/>
      <c r="F71" s="422"/>
      <c r="G71" s="412"/>
      <c r="H71" s="74"/>
      <c r="I71" s="73"/>
    </row>
    <row r="72" spans="1:9" ht="12.75" customHeight="1" x14ac:dyDescent="0.2">
      <c r="A72" s="75" t="s">
        <v>100</v>
      </c>
      <c r="B72" s="411" t="s">
        <v>1010</v>
      </c>
      <c r="C72" s="412"/>
      <c r="D72" s="411" t="s">
        <v>1021</v>
      </c>
      <c r="E72" s="422"/>
      <c r="F72" s="422"/>
      <c r="G72" s="412"/>
      <c r="H72" s="74"/>
      <c r="I72" s="73"/>
    </row>
    <row r="73" spans="1:9" ht="12.75" customHeight="1" x14ac:dyDescent="0.2">
      <c r="A73" s="75" t="s">
        <v>100</v>
      </c>
      <c r="B73" s="411" t="s">
        <v>1008</v>
      </c>
      <c r="C73" s="412"/>
      <c r="D73" s="413">
        <v>0.05</v>
      </c>
      <c r="E73" s="414"/>
      <c r="F73" s="414"/>
      <c r="G73" s="415"/>
      <c r="H73" s="74"/>
      <c r="I73" s="73"/>
    </row>
    <row r="74" spans="1:9" ht="12.75" customHeight="1" x14ac:dyDescent="0.2">
      <c r="A74" s="75" t="s">
        <v>100</v>
      </c>
      <c r="B74" s="411" t="s">
        <v>1020</v>
      </c>
      <c r="C74" s="412"/>
      <c r="D74" s="413">
        <v>0.06</v>
      </c>
      <c r="E74" s="414"/>
      <c r="F74" s="414"/>
      <c r="G74" s="415"/>
      <c r="H74" s="74"/>
      <c r="I74" s="73"/>
    </row>
    <row r="75" spans="1:9" ht="12.75" customHeight="1" x14ac:dyDescent="0.2">
      <c r="A75" s="75" t="s">
        <v>100</v>
      </c>
      <c r="B75" s="411" t="s">
        <v>1019</v>
      </c>
      <c r="C75" s="412"/>
      <c r="D75" s="413">
        <v>0.06</v>
      </c>
      <c r="E75" s="414"/>
      <c r="F75" s="414"/>
      <c r="G75" s="415"/>
      <c r="H75" s="74"/>
      <c r="I75" s="73"/>
    </row>
    <row r="76" spans="1:9" ht="12.75" customHeight="1" x14ac:dyDescent="0.2">
      <c r="A76" s="75" t="s">
        <v>100</v>
      </c>
      <c r="B76" s="411" t="s">
        <v>1018</v>
      </c>
      <c r="C76" s="412"/>
      <c r="D76" s="413">
        <v>0.05</v>
      </c>
      <c r="E76" s="414"/>
      <c r="F76" s="414"/>
      <c r="G76" s="415"/>
      <c r="H76" s="74"/>
      <c r="I76" s="73"/>
    </row>
    <row r="77" spans="1:9" ht="15.75" customHeight="1" x14ac:dyDescent="0.2">
      <c r="A77" s="75" t="s">
        <v>100</v>
      </c>
      <c r="B77" s="419" t="s">
        <v>986</v>
      </c>
      <c r="C77" s="420"/>
      <c r="D77" s="419"/>
      <c r="E77" s="421"/>
      <c r="F77" s="421"/>
      <c r="G77" s="420"/>
      <c r="H77" s="77"/>
      <c r="I77" s="76"/>
    </row>
    <row r="78" spans="1:9" ht="12.75" customHeight="1" x14ac:dyDescent="0.2">
      <c r="A78" s="75" t="s">
        <v>100</v>
      </c>
      <c r="B78" s="411" t="s">
        <v>985</v>
      </c>
      <c r="C78" s="412"/>
      <c r="D78" s="416">
        <v>5.0000000000000001E-3</v>
      </c>
      <c r="E78" s="417"/>
      <c r="F78" s="417"/>
      <c r="G78" s="418"/>
      <c r="H78" s="74"/>
      <c r="I78" s="73"/>
    </row>
    <row r="79" spans="1:9" ht="12.75" customHeight="1" x14ac:dyDescent="0.2">
      <c r="A79" s="75" t="s">
        <v>100</v>
      </c>
      <c r="B79" s="411" t="s">
        <v>1017</v>
      </c>
      <c r="C79" s="412"/>
      <c r="D79" s="413">
        <v>0.03</v>
      </c>
      <c r="E79" s="414"/>
      <c r="F79" s="414"/>
      <c r="G79" s="415"/>
      <c r="H79" s="74"/>
      <c r="I79" s="73"/>
    </row>
    <row r="80" spans="1:9" ht="12.75" customHeight="1" x14ac:dyDescent="0.2">
      <c r="A80" s="75" t="s">
        <v>100</v>
      </c>
      <c r="B80" s="411" t="s">
        <v>1016</v>
      </c>
      <c r="C80" s="412"/>
      <c r="D80" s="413">
        <v>0.08</v>
      </c>
      <c r="E80" s="414"/>
      <c r="F80" s="414"/>
      <c r="G80" s="415"/>
      <c r="H80" s="74"/>
      <c r="I80" s="73"/>
    </row>
    <row r="81" spans="1:9" ht="12.75" customHeight="1" x14ac:dyDescent="0.2">
      <c r="A81" s="75" t="s">
        <v>100</v>
      </c>
      <c r="B81" s="411" t="s">
        <v>1015</v>
      </c>
      <c r="C81" s="412"/>
      <c r="D81" s="413">
        <v>0.25</v>
      </c>
      <c r="E81" s="414"/>
      <c r="F81" s="414"/>
      <c r="G81" s="415"/>
      <c r="H81" s="74"/>
      <c r="I81" s="73"/>
    </row>
    <row r="82" spans="1:9" ht="25.5" customHeight="1" x14ac:dyDescent="0.2">
      <c r="A82" s="75" t="s">
        <v>100</v>
      </c>
      <c r="B82" s="411" t="s">
        <v>1014</v>
      </c>
      <c r="C82" s="412"/>
      <c r="D82" s="413">
        <v>0.52</v>
      </c>
      <c r="E82" s="414"/>
      <c r="F82" s="414"/>
      <c r="G82" s="415"/>
      <c r="H82" s="74"/>
      <c r="I82" s="73"/>
    </row>
    <row r="83" spans="1:9" ht="12.75" customHeight="1" x14ac:dyDescent="0.2">
      <c r="A83" s="75" t="s">
        <v>100</v>
      </c>
      <c r="B83" s="411" t="s">
        <v>1013</v>
      </c>
      <c r="C83" s="412"/>
      <c r="D83" s="411" t="s">
        <v>1012</v>
      </c>
      <c r="E83" s="422"/>
      <c r="F83" s="422"/>
      <c r="G83" s="412"/>
      <c r="H83" s="74"/>
      <c r="I83" s="73"/>
    </row>
    <row r="84" spans="1:9" ht="12.75" customHeight="1" x14ac:dyDescent="0.2">
      <c r="A84" s="75" t="s">
        <v>100</v>
      </c>
      <c r="B84" s="411" t="s">
        <v>1011</v>
      </c>
      <c r="C84" s="412"/>
      <c r="D84" s="411" t="s">
        <v>1009</v>
      </c>
      <c r="E84" s="422"/>
      <c r="F84" s="422"/>
      <c r="G84" s="412"/>
      <c r="H84" s="74"/>
      <c r="I84" s="73"/>
    </row>
    <row r="85" spans="1:9" ht="12.75" customHeight="1" x14ac:dyDescent="0.2">
      <c r="A85" s="75" t="s">
        <v>100</v>
      </c>
      <c r="B85" s="411" t="s">
        <v>1010</v>
      </c>
      <c r="C85" s="412"/>
      <c r="D85" s="411" t="s">
        <v>1009</v>
      </c>
      <c r="E85" s="422"/>
      <c r="F85" s="422"/>
      <c r="G85" s="412"/>
      <c r="H85" s="74"/>
      <c r="I85" s="73"/>
    </row>
    <row r="86" spans="1:9" ht="12.75" customHeight="1" x14ac:dyDescent="0.2">
      <c r="A86" s="75" t="s">
        <v>100</v>
      </c>
      <c r="B86" s="411" t="s">
        <v>1008</v>
      </c>
      <c r="C86" s="412"/>
      <c r="D86" s="416">
        <v>6.5000000000000002E-2</v>
      </c>
      <c r="E86" s="417"/>
      <c r="F86" s="417"/>
      <c r="G86" s="418"/>
      <c r="H86" s="74"/>
      <c r="I86" s="73"/>
    </row>
    <row r="87" spans="1:9" ht="12.75" customHeight="1" x14ac:dyDescent="0.2">
      <c r="A87" s="70" t="s">
        <v>100</v>
      </c>
      <c r="B87" s="401" t="s">
        <v>987</v>
      </c>
      <c r="C87" s="402"/>
      <c r="D87" s="403">
        <v>0.05</v>
      </c>
      <c r="E87" s="404"/>
      <c r="F87" s="404"/>
      <c r="G87" s="405"/>
      <c r="H87" s="72"/>
      <c r="I87" s="71"/>
    </row>
    <row r="88" spans="1:9" ht="119.85" customHeight="1" x14ac:dyDescent="0.2">
      <c r="A88" s="83" t="s">
        <v>178</v>
      </c>
      <c r="B88" s="428" t="s">
        <v>1004</v>
      </c>
      <c r="C88" s="429"/>
      <c r="D88" s="430" t="s">
        <v>1033</v>
      </c>
      <c r="E88" s="431"/>
      <c r="F88" s="431"/>
      <c r="G88" s="432"/>
      <c r="H88" s="82" t="s">
        <v>1032</v>
      </c>
      <c r="I88" s="81">
        <v>844691</v>
      </c>
    </row>
    <row r="89" spans="1:9" ht="15.75" customHeight="1" x14ac:dyDescent="0.2">
      <c r="A89" s="80" t="s">
        <v>100</v>
      </c>
      <c r="B89" s="424" t="s">
        <v>1001</v>
      </c>
      <c r="C89" s="425"/>
      <c r="D89" s="424"/>
      <c r="E89" s="426"/>
      <c r="F89" s="426"/>
      <c r="G89" s="425"/>
      <c r="H89" s="79"/>
      <c r="I89" s="78"/>
    </row>
    <row r="90" spans="1:9" ht="12.75" customHeight="1" x14ac:dyDescent="0.2">
      <c r="A90" s="75" t="s">
        <v>100</v>
      </c>
      <c r="B90" s="411" t="s">
        <v>1000</v>
      </c>
      <c r="C90" s="412"/>
      <c r="D90" s="411" t="s">
        <v>999</v>
      </c>
      <c r="E90" s="422"/>
      <c r="F90" s="422"/>
      <c r="G90" s="412"/>
      <c r="H90" s="74"/>
      <c r="I90" s="73"/>
    </row>
    <row r="91" spans="1:9" ht="12.75" customHeight="1" x14ac:dyDescent="0.2">
      <c r="A91" s="75" t="s">
        <v>100</v>
      </c>
      <c r="B91" s="411" t="s">
        <v>998</v>
      </c>
      <c r="C91" s="412"/>
      <c r="D91" s="411" t="s">
        <v>997</v>
      </c>
      <c r="E91" s="422"/>
      <c r="F91" s="422"/>
      <c r="G91" s="412"/>
      <c r="H91" s="74"/>
      <c r="I91" s="73"/>
    </row>
    <row r="92" spans="1:9" ht="38.25" customHeight="1" x14ac:dyDescent="0.2">
      <c r="A92" s="75" t="s">
        <v>100</v>
      </c>
      <c r="B92" s="411" t="s">
        <v>996</v>
      </c>
      <c r="C92" s="412"/>
      <c r="D92" s="411" t="s">
        <v>995</v>
      </c>
      <c r="E92" s="422"/>
      <c r="F92" s="422"/>
      <c r="G92" s="412"/>
      <c r="H92" s="74"/>
      <c r="I92" s="73"/>
    </row>
    <row r="93" spans="1:9" ht="102" customHeight="1" x14ac:dyDescent="0.2">
      <c r="A93" s="75" t="s">
        <v>100</v>
      </c>
      <c r="B93" s="411" t="s">
        <v>994</v>
      </c>
      <c r="C93" s="412"/>
      <c r="D93" s="411" t="s">
        <v>993</v>
      </c>
      <c r="E93" s="422"/>
      <c r="F93" s="422"/>
      <c r="G93" s="412"/>
      <c r="H93" s="74"/>
      <c r="I93" s="73"/>
    </row>
    <row r="94" spans="1:9" ht="51" customHeight="1" x14ac:dyDescent="0.2">
      <c r="A94" s="75" t="s">
        <v>100</v>
      </c>
      <c r="B94" s="411" t="s">
        <v>992</v>
      </c>
      <c r="C94" s="412"/>
      <c r="D94" s="411" t="s">
        <v>991</v>
      </c>
      <c r="E94" s="422"/>
      <c r="F94" s="422"/>
      <c r="G94" s="412"/>
      <c r="H94" s="74"/>
      <c r="I94" s="73"/>
    </row>
    <row r="95" spans="1:9" ht="15.75" customHeight="1" x14ac:dyDescent="0.2">
      <c r="A95" s="75" t="s">
        <v>100</v>
      </c>
      <c r="B95" s="419" t="s">
        <v>990</v>
      </c>
      <c r="C95" s="420"/>
      <c r="D95" s="419"/>
      <c r="E95" s="421"/>
      <c r="F95" s="421"/>
      <c r="G95" s="420"/>
      <c r="H95" s="77"/>
      <c r="I95" s="76"/>
    </row>
    <row r="96" spans="1:9" ht="12.75" customHeight="1" x14ac:dyDescent="0.2">
      <c r="A96" s="75" t="s">
        <v>100</v>
      </c>
      <c r="B96" s="411" t="s">
        <v>985</v>
      </c>
      <c r="C96" s="412"/>
      <c r="D96" s="416">
        <v>5.0000000000000001E-3</v>
      </c>
      <c r="E96" s="417"/>
      <c r="F96" s="417"/>
      <c r="G96" s="418"/>
      <c r="H96" s="74"/>
      <c r="I96" s="73"/>
    </row>
    <row r="97" spans="1:9" ht="12.75" customHeight="1" x14ac:dyDescent="0.2">
      <c r="A97" s="75" t="s">
        <v>100</v>
      </c>
      <c r="B97" s="411" t="s">
        <v>984</v>
      </c>
      <c r="C97" s="412"/>
      <c r="D97" s="413">
        <v>0.03</v>
      </c>
      <c r="E97" s="414"/>
      <c r="F97" s="414"/>
      <c r="G97" s="415"/>
      <c r="H97" s="74"/>
      <c r="I97" s="73"/>
    </row>
    <row r="98" spans="1:9" ht="12.75" customHeight="1" x14ac:dyDescent="0.2">
      <c r="A98" s="75" t="s">
        <v>100</v>
      </c>
      <c r="B98" s="411" t="s">
        <v>983</v>
      </c>
      <c r="C98" s="412"/>
      <c r="D98" s="413">
        <v>0.76</v>
      </c>
      <c r="E98" s="414"/>
      <c r="F98" s="414"/>
      <c r="G98" s="415"/>
      <c r="H98" s="74"/>
      <c r="I98" s="73"/>
    </row>
    <row r="99" spans="1:9" ht="12.75" customHeight="1" x14ac:dyDescent="0.2">
      <c r="A99" s="75" t="s">
        <v>100</v>
      </c>
      <c r="B99" s="411" t="s">
        <v>982</v>
      </c>
      <c r="C99" s="412"/>
      <c r="D99" s="413">
        <v>0.06</v>
      </c>
      <c r="E99" s="414"/>
      <c r="F99" s="414"/>
      <c r="G99" s="415"/>
      <c r="H99" s="74"/>
      <c r="I99" s="73"/>
    </row>
    <row r="100" spans="1:9" ht="12.75" customHeight="1" x14ac:dyDescent="0.2">
      <c r="A100" s="75" t="s">
        <v>100</v>
      </c>
      <c r="B100" s="411" t="s">
        <v>989</v>
      </c>
      <c r="C100" s="412"/>
      <c r="D100" s="416">
        <v>7.4999999999999997E-2</v>
      </c>
      <c r="E100" s="417"/>
      <c r="F100" s="417"/>
      <c r="G100" s="418"/>
      <c r="H100" s="74"/>
      <c r="I100" s="73"/>
    </row>
    <row r="101" spans="1:9" ht="12.75" customHeight="1" x14ac:dyDescent="0.2">
      <c r="A101" s="75" t="s">
        <v>100</v>
      </c>
      <c r="B101" s="411" t="s">
        <v>988</v>
      </c>
      <c r="C101" s="412"/>
      <c r="D101" s="413">
        <v>0.02</v>
      </c>
      <c r="E101" s="414"/>
      <c r="F101" s="414"/>
      <c r="G101" s="415"/>
      <c r="H101" s="74"/>
      <c r="I101" s="73"/>
    </row>
    <row r="102" spans="1:9" ht="12.75" customHeight="1" x14ac:dyDescent="0.2">
      <c r="A102" s="75" t="s">
        <v>100</v>
      </c>
      <c r="B102" s="411" t="s">
        <v>987</v>
      </c>
      <c r="C102" s="412"/>
      <c r="D102" s="413">
        <v>0.05</v>
      </c>
      <c r="E102" s="414"/>
      <c r="F102" s="414"/>
      <c r="G102" s="415"/>
      <c r="H102" s="74"/>
      <c r="I102" s="73"/>
    </row>
    <row r="103" spans="1:9" ht="15.75" customHeight="1" x14ac:dyDescent="0.2">
      <c r="A103" s="75" t="s">
        <v>100</v>
      </c>
      <c r="B103" s="419" t="s">
        <v>986</v>
      </c>
      <c r="C103" s="420"/>
      <c r="D103" s="419"/>
      <c r="E103" s="421"/>
      <c r="F103" s="421"/>
      <c r="G103" s="420"/>
      <c r="H103" s="77"/>
      <c r="I103" s="76"/>
    </row>
    <row r="104" spans="1:9" ht="12.75" customHeight="1" x14ac:dyDescent="0.2">
      <c r="A104" s="75" t="s">
        <v>100</v>
      </c>
      <c r="B104" s="411" t="s">
        <v>985</v>
      </c>
      <c r="C104" s="412"/>
      <c r="D104" s="416">
        <v>5.0000000000000001E-3</v>
      </c>
      <c r="E104" s="417"/>
      <c r="F104" s="417"/>
      <c r="G104" s="418"/>
      <c r="H104" s="74"/>
      <c r="I104" s="73"/>
    </row>
    <row r="105" spans="1:9" ht="12.75" customHeight="1" x14ac:dyDescent="0.2">
      <c r="A105" s="75" t="s">
        <v>100</v>
      </c>
      <c r="B105" s="411" t="s">
        <v>984</v>
      </c>
      <c r="C105" s="412"/>
      <c r="D105" s="413">
        <v>0.02</v>
      </c>
      <c r="E105" s="414"/>
      <c r="F105" s="414"/>
      <c r="G105" s="415"/>
      <c r="H105" s="74"/>
      <c r="I105" s="73"/>
    </row>
    <row r="106" spans="1:9" ht="12.75" customHeight="1" x14ac:dyDescent="0.2">
      <c r="A106" s="75" t="s">
        <v>100</v>
      </c>
      <c r="B106" s="411" t="s">
        <v>983</v>
      </c>
      <c r="C106" s="412"/>
      <c r="D106" s="416">
        <v>0.89500000000000002</v>
      </c>
      <c r="E106" s="417"/>
      <c r="F106" s="417"/>
      <c r="G106" s="418"/>
      <c r="H106" s="74"/>
      <c r="I106" s="73"/>
    </row>
    <row r="107" spans="1:9" ht="12.75" customHeight="1" x14ac:dyDescent="0.2">
      <c r="A107" s="75" t="s">
        <v>100</v>
      </c>
      <c r="B107" s="411" t="s">
        <v>982</v>
      </c>
      <c r="C107" s="412"/>
      <c r="D107" s="413">
        <v>0.03</v>
      </c>
      <c r="E107" s="414"/>
      <c r="F107" s="414"/>
      <c r="G107" s="415"/>
      <c r="H107" s="74"/>
      <c r="I107" s="73"/>
    </row>
    <row r="108" spans="1:9" ht="12.75" customHeight="1" x14ac:dyDescent="0.2">
      <c r="A108" s="70" t="s">
        <v>100</v>
      </c>
      <c r="B108" s="401" t="s">
        <v>981</v>
      </c>
      <c r="C108" s="402"/>
      <c r="D108" s="403">
        <v>0.05</v>
      </c>
      <c r="E108" s="404"/>
      <c r="F108" s="404"/>
      <c r="G108" s="405"/>
      <c r="H108" s="72"/>
      <c r="I108" s="71"/>
    </row>
    <row r="109" spans="1:9" ht="170.85" customHeight="1" x14ac:dyDescent="0.2">
      <c r="A109" s="83" t="s">
        <v>374</v>
      </c>
      <c r="B109" s="428" t="s">
        <v>1027</v>
      </c>
      <c r="C109" s="429"/>
      <c r="D109" s="430" t="s">
        <v>1026</v>
      </c>
      <c r="E109" s="431"/>
      <c r="F109" s="431"/>
      <c r="G109" s="432"/>
      <c r="H109" s="82" t="s">
        <v>1025</v>
      </c>
      <c r="I109" s="81">
        <v>877100</v>
      </c>
    </row>
    <row r="110" spans="1:9" ht="15.75" customHeight="1" x14ac:dyDescent="0.2">
      <c r="A110" s="80" t="s">
        <v>100</v>
      </c>
      <c r="B110" s="424" t="s">
        <v>1001</v>
      </c>
      <c r="C110" s="425"/>
      <c r="D110" s="424"/>
      <c r="E110" s="426"/>
      <c r="F110" s="426"/>
      <c r="G110" s="425"/>
      <c r="H110" s="79"/>
      <c r="I110" s="78"/>
    </row>
    <row r="111" spans="1:9" ht="12.75" customHeight="1" x14ac:dyDescent="0.2">
      <c r="A111" s="75" t="s">
        <v>100</v>
      </c>
      <c r="B111" s="411" t="s">
        <v>1000</v>
      </c>
      <c r="C111" s="412"/>
      <c r="D111" s="411" t="s">
        <v>999</v>
      </c>
      <c r="E111" s="422"/>
      <c r="F111" s="422"/>
      <c r="G111" s="412"/>
      <c r="H111" s="74"/>
      <c r="I111" s="73"/>
    </row>
    <row r="112" spans="1:9" ht="12.75" customHeight="1" x14ac:dyDescent="0.2">
      <c r="A112" s="75" t="s">
        <v>100</v>
      </c>
      <c r="B112" s="411" t="s">
        <v>998</v>
      </c>
      <c r="C112" s="412"/>
      <c r="D112" s="411" t="s">
        <v>997</v>
      </c>
      <c r="E112" s="422"/>
      <c r="F112" s="422"/>
      <c r="G112" s="412"/>
      <c r="H112" s="74"/>
      <c r="I112" s="73"/>
    </row>
    <row r="113" spans="1:9" ht="38.25" customHeight="1" x14ac:dyDescent="0.2">
      <c r="A113" s="75" t="s">
        <v>100</v>
      </c>
      <c r="B113" s="411" t="s">
        <v>996</v>
      </c>
      <c r="C113" s="412"/>
      <c r="D113" s="411" t="s">
        <v>995</v>
      </c>
      <c r="E113" s="422"/>
      <c r="F113" s="422"/>
      <c r="G113" s="412"/>
      <c r="H113" s="74"/>
      <c r="I113" s="73"/>
    </row>
    <row r="114" spans="1:9" ht="38.25" customHeight="1" x14ac:dyDescent="0.2">
      <c r="A114" s="75" t="s">
        <v>100</v>
      </c>
      <c r="B114" s="411" t="s">
        <v>1024</v>
      </c>
      <c r="C114" s="412"/>
      <c r="D114" s="411" t="s">
        <v>1023</v>
      </c>
      <c r="E114" s="422"/>
      <c r="F114" s="422"/>
      <c r="G114" s="412"/>
      <c r="H114" s="74"/>
      <c r="I114" s="73"/>
    </row>
    <row r="115" spans="1:9" ht="15.75" customHeight="1" x14ac:dyDescent="0.2">
      <c r="A115" s="75" t="s">
        <v>100</v>
      </c>
      <c r="B115" s="419" t="s">
        <v>990</v>
      </c>
      <c r="C115" s="420"/>
      <c r="D115" s="419"/>
      <c r="E115" s="421"/>
      <c r="F115" s="421"/>
      <c r="G115" s="420"/>
      <c r="H115" s="77"/>
      <c r="I115" s="76"/>
    </row>
    <row r="116" spans="1:9" ht="12.75" customHeight="1" x14ac:dyDescent="0.2">
      <c r="A116" s="75" t="s">
        <v>100</v>
      </c>
      <c r="B116" s="411" t="s">
        <v>985</v>
      </c>
      <c r="C116" s="412"/>
      <c r="D116" s="416">
        <v>5.0000000000000001E-3</v>
      </c>
      <c r="E116" s="417"/>
      <c r="F116" s="417"/>
      <c r="G116" s="418"/>
      <c r="H116" s="74"/>
      <c r="I116" s="73"/>
    </row>
    <row r="117" spans="1:9" ht="12.75" customHeight="1" x14ac:dyDescent="0.2">
      <c r="A117" s="75" t="s">
        <v>100</v>
      </c>
      <c r="B117" s="411" t="s">
        <v>1017</v>
      </c>
      <c r="C117" s="412"/>
      <c r="D117" s="413">
        <v>0.04</v>
      </c>
      <c r="E117" s="414"/>
      <c r="F117" s="414"/>
      <c r="G117" s="415"/>
      <c r="H117" s="74"/>
      <c r="I117" s="73"/>
    </row>
    <row r="118" spans="1:9" ht="12.75" customHeight="1" x14ac:dyDescent="0.2">
      <c r="A118" s="75" t="s">
        <v>100</v>
      </c>
      <c r="B118" s="411" t="s">
        <v>1016</v>
      </c>
      <c r="C118" s="412"/>
      <c r="D118" s="416">
        <v>5.5E-2</v>
      </c>
      <c r="E118" s="417"/>
      <c r="F118" s="417"/>
      <c r="G118" s="418"/>
      <c r="H118" s="74"/>
      <c r="I118" s="73"/>
    </row>
    <row r="119" spans="1:9" ht="12.75" customHeight="1" x14ac:dyDescent="0.2">
      <c r="A119" s="75" t="s">
        <v>100</v>
      </c>
      <c r="B119" s="411" t="s">
        <v>1015</v>
      </c>
      <c r="C119" s="412"/>
      <c r="D119" s="413">
        <v>0.19</v>
      </c>
      <c r="E119" s="414"/>
      <c r="F119" s="414"/>
      <c r="G119" s="415"/>
      <c r="H119" s="74"/>
      <c r="I119" s="73"/>
    </row>
    <row r="120" spans="1:9" ht="25.5" customHeight="1" x14ac:dyDescent="0.2">
      <c r="A120" s="75" t="s">
        <v>100</v>
      </c>
      <c r="B120" s="411" t="s">
        <v>1014</v>
      </c>
      <c r="C120" s="412"/>
      <c r="D120" s="413">
        <v>0.49</v>
      </c>
      <c r="E120" s="414"/>
      <c r="F120" s="414"/>
      <c r="G120" s="415"/>
      <c r="H120" s="74"/>
      <c r="I120" s="73"/>
    </row>
    <row r="121" spans="1:9" ht="12.75" customHeight="1" x14ac:dyDescent="0.2">
      <c r="A121" s="75" t="s">
        <v>100</v>
      </c>
      <c r="B121" s="411" t="s">
        <v>1013</v>
      </c>
      <c r="C121" s="412"/>
      <c r="D121" s="411" t="s">
        <v>1022</v>
      </c>
      <c r="E121" s="422"/>
      <c r="F121" s="422"/>
      <c r="G121" s="412"/>
      <c r="H121" s="74"/>
      <c r="I121" s="73"/>
    </row>
    <row r="122" spans="1:9" ht="12.75" customHeight="1" x14ac:dyDescent="0.2">
      <c r="A122" s="75" t="s">
        <v>100</v>
      </c>
      <c r="B122" s="411" t="s">
        <v>1011</v>
      </c>
      <c r="C122" s="412"/>
      <c r="D122" s="411" t="s">
        <v>1021</v>
      </c>
      <c r="E122" s="422"/>
      <c r="F122" s="422"/>
      <c r="G122" s="412"/>
      <c r="H122" s="74"/>
      <c r="I122" s="73"/>
    </row>
    <row r="123" spans="1:9" ht="12.75" customHeight="1" x14ac:dyDescent="0.2">
      <c r="A123" s="75" t="s">
        <v>100</v>
      </c>
      <c r="B123" s="411" t="s">
        <v>1010</v>
      </c>
      <c r="C123" s="412"/>
      <c r="D123" s="411" t="s">
        <v>1021</v>
      </c>
      <c r="E123" s="422"/>
      <c r="F123" s="422"/>
      <c r="G123" s="412"/>
      <c r="H123" s="74"/>
      <c r="I123" s="73"/>
    </row>
    <row r="124" spans="1:9" ht="12.75" customHeight="1" x14ac:dyDescent="0.2">
      <c r="A124" s="75" t="s">
        <v>100</v>
      </c>
      <c r="B124" s="411" t="s">
        <v>1008</v>
      </c>
      <c r="C124" s="412"/>
      <c r="D124" s="413">
        <v>0.05</v>
      </c>
      <c r="E124" s="414"/>
      <c r="F124" s="414"/>
      <c r="G124" s="415"/>
      <c r="H124" s="74"/>
      <c r="I124" s="73"/>
    </row>
    <row r="125" spans="1:9" ht="12.75" customHeight="1" x14ac:dyDescent="0.2">
      <c r="A125" s="75" t="s">
        <v>100</v>
      </c>
      <c r="B125" s="411" t="s">
        <v>1020</v>
      </c>
      <c r="C125" s="412"/>
      <c r="D125" s="413">
        <v>0.06</v>
      </c>
      <c r="E125" s="414"/>
      <c r="F125" s="414"/>
      <c r="G125" s="415"/>
      <c r="H125" s="74"/>
      <c r="I125" s="73"/>
    </row>
    <row r="126" spans="1:9" ht="12.75" customHeight="1" x14ac:dyDescent="0.2">
      <c r="A126" s="75" t="s">
        <v>100</v>
      </c>
      <c r="B126" s="411" t="s">
        <v>1019</v>
      </c>
      <c r="C126" s="412"/>
      <c r="D126" s="413">
        <v>0.06</v>
      </c>
      <c r="E126" s="414"/>
      <c r="F126" s="414"/>
      <c r="G126" s="415"/>
      <c r="H126" s="74"/>
      <c r="I126" s="73"/>
    </row>
    <row r="127" spans="1:9" ht="12.75" customHeight="1" x14ac:dyDescent="0.2">
      <c r="A127" s="75" t="s">
        <v>100</v>
      </c>
      <c r="B127" s="411" t="s">
        <v>1018</v>
      </c>
      <c r="C127" s="412"/>
      <c r="D127" s="413">
        <v>0.05</v>
      </c>
      <c r="E127" s="414"/>
      <c r="F127" s="414"/>
      <c r="G127" s="415"/>
      <c r="H127" s="74"/>
      <c r="I127" s="73"/>
    </row>
    <row r="128" spans="1:9" ht="15.75" customHeight="1" x14ac:dyDescent="0.2">
      <c r="A128" s="75" t="s">
        <v>100</v>
      </c>
      <c r="B128" s="419" t="s">
        <v>986</v>
      </c>
      <c r="C128" s="420"/>
      <c r="D128" s="419"/>
      <c r="E128" s="421"/>
      <c r="F128" s="421"/>
      <c r="G128" s="420"/>
      <c r="H128" s="77"/>
      <c r="I128" s="76"/>
    </row>
    <row r="129" spans="1:9" ht="12.75" customHeight="1" x14ac:dyDescent="0.2">
      <c r="A129" s="75" t="s">
        <v>100</v>
      </c>
      <c r="B129" s="411" t="s">
        <v>985</v>
      </c>
      <c r="C129" s="412"/>
      <c r="D129" s="416">
        <v>5.0000000000000001E-3</v>
      </c>
      <c r="E129" s="417"/>
      <c r="F129" s="417"/>
      <c r="G129" s="418"/>
      <c r="H129" s="74"/>
      <c r="I129" s="73"/>
    </row>
    <row r="130" spans="1:9" ht="12.75" customHeight="1" x14ac:dyDescent="0.2">
      <c r="A130" s="75" t="s">
        <v>100</v>
      </c>
      <c r="B130" s="411" t="s">
        <v>1017</v>
      </c>
      <c r="C130" s="412"/>
      <c r="D130" s="413">
        <v>0.03</v>
      </c>
      <c r="E130" s="414"/>
      <c r="F130" s="414"/>
      <c r="G130" s="415"/>
      <c r="H130" s="74"/>
      <c r="I130" s="73"/>
    </row>
    <row r="131" spans="1:9" ht="12.75" customHeight="1" x14ac:dyDescent="0.2">
      <c r="A131" s="75" t="s">
        <v>100</v>
      </c>
      <c r="B131" s="411" t="s">
        <v>1016</v>
      </c>
      <c r="C131" s="412"/>
      <c r="D131" s="413">
        <v>0.08</v>
      </c>
      <c r="E131" s="414"/>
      <c r="F131" s="414"/>
      <c r="G131" s="415"/>
      <c r="H131" s="74"/>
      <c r="I131" s="73"/>
    </row>
    <row r="132" spans="1:9" ht="12.75" customHeight="1" x14ac:dyDescent="0.2">
      <c r="A132" s="75" t="s">
        <v>100</v>
      </c>
      <c r="B132" s="411" t="s">
        <v>1015</v>
      </c>
      <c r="C132" s="412"/>
      <c r="D132" s="413">
        <v>0.25</v>
      </c>
      <c r="E132" s="414"/>
      <c r="F132" s="414"/>
      <c r="G132" s="415"/>
      <c r="H132" s="74"/>
      <c r="I132" s="73"/>
    </row>
    <row r="133" spans="1:9" ht="25.5" customHeight="1" x14ac:dyDescent="0.2">
      <c r="A133" s="75" t="s">
        <v>100</v>
      </c>
      <c r="B133" s="411" t="s">
        <v>1014</v>
      </c>
      <c r="C133" s="412"/>
      <c r="D133" s="413">
        <v>0.52</v>
      </c>
      <c r="E133" s="414"/>
      <c r="F133" s="414"/>
      <c r="G133" s="415"/>
      <c r="H133" s="74"/>
      <c r="I133" s="73"/>
    </row>
    <row r="134" spans="1:9" ht="12.75" customHeight="1" x14ac:dyDescent="0.2">
      <c r="A134" s="75" t="s">
        <v>100</v>
      </c>
      <c r="B134" s="411" t="s">
        <v>1013</v>
      </c>
      <c r="C134" s="412"/>
      <c r="D134" s="411" t="s">
        <v>1012</v>
      </c>
      <c r="E134" s="422"/>
      <c r="F134" s="422"/>
      <c r="G134" s="412"/>
      <c r="H134" s="74"/>
      <c r="I134" s="73"/>
    </row>
    <row r="135" spans="1:9" ht="12.75" customHeight="1" x14ac:dyDescent="0.2">
      <c r="A135" s="75" t="s">
        <v>100</v>
      </c>
      <c r="B135" s="411" t="s">
        <v>1011</v>
      </c>
      <c r="C135" s="412"/>
      <c r="D135" s="411" t="s">
        <v>1009</v>
      </c>
      <c r="E135" s="422"/>
      <c r="F135" s="422"/>
      <c r="G135" s="412"/>
      <c r="H135" s="74"/>
      <c r="I135" s="73"/>
    </row>
    <row r="136" spans="1:9" ht="12.75" customHeight="1" x14ac:dyDescent="0.2">
      <c r="A136" s="75" t="s">
        <v>100</v>
      </c>
      <c r="B136" s="411" t="s">
        <v>1010</v>
      </c>
      <c r="C136" s="412"/>
      <c r="D136" s="411" t="s">
        <v>1009</v>
      </c>
      <c r="E136" s="422"/>
      <c r="F136" s="422"/>
      <c r="G136" s="412"/>
      <c r="H136" s="74"/>
      <c r="I136" s="73"/>
    </row>
    <row r="137" spans="1:9" ht="12.75" customHeight="1" x14ac:dyDescent="0.2">
      <c r="A137" s="75" t="s">
        <v>100</v>
      </c>
      <c r="B137" s="411" t="s">
        <v>1008</v>
      </c>
      <c r="C137" s="412"/>
      <c r="D137" s="416">
        <v>6.5000000000000002E-2</v>
      </c>
      <c r="E137" s="417"/>
      <c r="F137" s="417"/>
      <c r="G137" s="418"/>
      <c r="H137" s="74"/>
      <c r="I137" s="73"/>
    </row>
    <row r="138" spans="1:9" ht="12.75" customHeight="1" x14ac:dyDescent="0.2">
      <c r="A138" s="70" t="s">
        <v>100</v>
      </c>
      <c r="B138" s="401" t="s">
        <v>987</v>
      </c>
      <c r="C138" s="402"/>
      <c r="D138" s="403">
        <v>0.05</v>
      </c>
      <c r="E138" s="404"/>
      <c r="F138" s="404"/>
      <c r="G138" s="405"/>
      <c r="H138" s="72"/>
      <c r="I138" s="71"/>
    </row>
    <row r="139" spans="1:9" ht="119.85" customHeight="1" x14ac:dyDescent="0.2">
      <c r="A139" s="83" t="s">
        <v>371</v>
      </c>
      <c r="B139" s="428" t="s">
        <v>1007</v>
      </c>
      <c r="C139" s="429"/>
      <c r="D139" s="430" t="s">
        <v>1031</v>
      </c>
      <c r="E139" s="431"/>
      <c r="F139" s="431"/>
      <c r="G139" s="432"/>
      <c r="H139" s="82" t="s">
        <v>1030</v>
      </c>
      <c r="I139" s="81">
        <v>185117</v>
      </c>
    </row>
    <row r="140" spans="1:9" ht="15.75" customHeight="1" x14ac:dyDescent="0.2">
      <c r="A140" s="80" t="s">
        <v>100</v>
      </c>
      <c r="B140" s="424" t="s">
        <v>1001</v>
      </c>
      <c r="C140" s="425"/>
      <c r="D140" s="424"/>
      <c r="E140" s="426"/>
      <c r="F140" s="426"/>
      <c r="G140" s="425"/>
      <c r="H140" s="79"/>
      <c r="I140" s="78"/>
    </row>
    <row r="141" spans="1:9" ht="12.75" customHeight="1" x14ac:dyDescent="0.2">
      <c r="A141" s="75" t="s">
        <v>100</v>
      </c>
      <c r="B141" s="411" t="s">
        <v>1000</v>
      </c>
      <c r="C141" s="412"/>
      <c r="D141" s="411" t="s">
        <v>999</v>
      </c>
      <c r="E141" s="422"/>
      <c r="F141" s="422"/>
      <c r="G141" s="412"/>
      <c r="H141" s="74"/>
      <c r="I141" s="73"/>
    </row>
    <row r="142" spans="1:9" ht="12.75" customHeight="1" x14ac:dyDescent="0.2">
      <c r="A142" s="75" t="s">
        <v>100</v>
      </c>
      <c r="B142" s="411" t="s">
        <v>998</v>
      </c>
      <c r="C142" s="412"/>
      <c r="D142" s="411" t="s">
        <v>997</v>
      </c>
      <c r="E142" s="422"/>
      <c r="F142" s="422"/>
      <c r="G142" s="412"/>
      <c r="H142" s="74"/>
      <c r="I142" s="73"/>
    </row>
    <row r="143" spans="1:9" ht="38.25" customHeight="1" x14ac:dyDescent="0.2">
      <c r="A143" s="75" t="s">
        <v>100</v>
      </c>
      <c r="B143" s="411" t="s">
        <v>996</v>
      </c>
      <c r="C143" s="412"/>
      <c r="D143" s="411" t="s">
        <v>995</v>
      </c>
      <c r="E143" s="422"/>
      <c r="F143" s="422"/>
      <c r="G143" s="412"/>
      <c r="H143" s="74"/>
      <c r="I143" s="73"/>
    </row>
    <row r="144" spans="1:9" ht="102" customHeight="1" x14ac:dyDescent="0.2">
      <c r="A144" s="75" t="s">
        <v>100</v>
      </c>
      <c r="B144" s="411" t="s">
        <v>994</v>
      </c>
      <c r="C144" s="412"/>
      <c r="D144" s="411" t="s">
        <v>993</v>
      </c>
      <c r="E144" s="422"/>
      <c r="F144" s="422"/>
      <c r="G144" s="412"/>
      <c r="H144" s="74"/>
      <c r="I144" s="73"/>
    </row>
    <row r="145" spans="1:9" ht="15.75" customHeight="1" x14ac:dyDescent="0.2">
      <c r="A145" s="75" t="s">
        <v>100</v>
      </c>
      <c r="B145" s="419" t="s">
        <v>990</v>
      </c>
      <c r="C145" s="420"/>
      <c r="D145" s="419"/>
      <c r="E145" s="421"/>
      <c r="F145" s="421"/>
      <c r="G145" s="420"/>
      <c r="H145" s="77"/>
      <c r="I145" s="76"/>
    </row>
    <row r="146" spans="1:9" ht="12.75" customHeight="1" x14ac:dyDescent="0.2">
      <c r="A146" s="75" t="s">
        <v>100</v>
      </c>
      <c r="B146" s="411" t="s">
        <v>985</v>
      </c>
      <c r="C146" s="412"/>
      <c r="D146" s="416">
        <v>5.0000000000000001E-3</v>
      </c>
      <c r="E146" s="417"/>
      <c r="F146" s="417"/>
      <c r="G146" s="418"/>
      <c r="H146" s="74"/>
      <c r="I146" s="73"/>
    </row>
    <row r="147" spans="1:9" ht="12.75" customHeight="1" x14ac:dyDescent="0.2">
      <c r="A147" s="75" t="s">
        <v>100</v>
      </c>
      <c r="B147" s="411" t="s">
        <v>984</v>
      </c>
      <c r="C147" s="412"/>
      <c r="D147" s="413">
        <v>0.03</v>
      </c>
      <c r="E147" s="414"/>
      <c r="F147" s="414"/>
      <c r="G147" s="415"/>
      <c r="H147" s="74"/>
      <c r="I147" s="73"/>
    </row>
    <row r="148" spans="1:9" ht="12.75" customHeight="1" x14ac:dyDescent="0.2">
      <c r="A148" s="75" t="s">
        <v>100</v>
      </c>
      <c r="B148" s="411" t="s">
        <v>983</v>
      </c>
      <c r="C148" s="412"/>
      <c r="D148" s="413">
        <v>0.76</v>
      </c>
      <c r="E148" s="414"/>
      <c r="F148" s="414"/>
      <c r="G148" s="415"/>
      <c r="H148" s="74"/>
      <c r="I148" s="73"/>
    </row>
    <row r="149" spans="1:9" ht="12.75" customHeight="1" x14ac:dyDescent="0.2">
      <c r="A149" s="75" t="s">
        <v>100</v>
      </c>
      <c r="B149" s="411" t="s">
        <v>982</v>
      </c>
      <c r="C149" s="412"/>
      <c r="D149" s="413">
        <v>0.06</v>
      </c>
      <c r="E149" s="414"/>
      <c r="F149" s="414"/>
      <c r="G149" s="415"/>
      <c r="H149" s="74"/>
      <c r="I149" s="73"/>
    </row>
    <row r="150" spans="1:9" ht="12.75" customHeight="1" x14ac:dyDescent="0.2">
      <c r="A150" s="75" t="s">
        <v>100</v>
      </c>
      <c r="B150" s="411" t="s">
        <v>989</v>
      </c>
      <c r="C150" s="412"/>
      <c r="D150" s="416">
        <v>7.4999999999999997E-2</v>
      </c>
      <c r="E150" s="417"/>
      <c r="F150" s="417"/>
      <c r="G150" s="418"/>
      <c r="H150" s="74"/>
      <c r="I150" s="73"/>
    </row>
    <row r="151" spans="1:9" ht="12.75" customHeight="1" x14ac:dyDescent="0.2">
      <c r="A151" s="75" t="s">
        <v>100</v>
      </c>
      <c r="B151" s="411" t="s">
        <v>988</v>
      </c>
      <c r="C151" s="412"/>
      <c r="D151" s="413">
        <v>0.02</v>
      </c>
      <c r="E151" s="414"/>
      <c r="F151" s="414"/>
      <c r="G151" s="415"/>
      <c r="H151" s="74"/>
      <c r="I151" s="73"/>
    </row>
    <row r="152" spans="1:9" ht="12.75" customHeight="1" x14ac:dyDescent="0.2">
      <c r="A152" s="75" t="s">
        <v>100</v>
      </c>
      <c r="B152" s="411" t="s">
        <v>987</v>
      </c>
      <c r="C152" s="412"/>
      <c r="D152" s="413">
        <v>0.05</v>
      </c>
      <c r="E152" s="414"/>
      <c r="F152" s="414"/>
      <c r="G152" s="415"/>
      <c r="H152" s="74"/>
      <c r="I152" s="73"/>
    </row>
    <row r="153" spans="1:9" ht="15.75" customHeight="1" x14ac:dyDescent="0.2">
      <c r="A153" s="75" t="s">
        <v>100</v>
      </c>
      <c r="B153" s="419" t="s">
        <v>986</v>
      </c>
      <c r="C153" s="420"/>
      <c r="D153" s="419"/>
      <c r="E153" s="421"/>
      <c r="F153" s="421"/>
      <c r="G153" s="420"/>
      <c r="H153" s="77"/>
      <c r="I153" s="76"/>
    </row>
    <row r="154" spans="1:9" ht="12.75" customHeight="1" x14ac:dyDescent="0.2">
      <c r="A154" s="75" t="s">
        <v>100</v>
      </c>
      <c r="B154" s="411" t="s">
        <v>985</v>
      </c>
      <c r="C154" s="412"/>
      <c r="D154" s="416">
        <v>5.0000000000000001E-3</v>
      </c>
      <c r="E154" s="417"/>
      <c r="F154" s="417"/>
      <c r="G154" s="418"/>
      <c r="H154" s="74"/>
      <c r="I154" s="73"/>
    </row>
    <row r="155" spans="1:9" ht="12.75" customHeight="1" x14ac:dyDescent="0.2">
      <c r="A155" s="75" t="s">
        <v>100</v>
      </c>
      <c r="B155" s="411" t="s">
        <v>984</v>
      </c>
      <c r="C155" s="412"/>
      <c r="D155" s="413">
        <v>0.02</v>
      </c>
      <c r="E155" s="414"/>
      <c r="F155" s="414"/>
      <c r="G155" s="415"/>
      <c r="H155" s="74"/>
      <c r="I155" s="73"/>
    </row>
    <row r="156" spans="1:9" ht="12.75" customHeight="1" x14ac:dyDescent="0.2">
      <c r="A156" s="75" t="s">
        <v>100</v>
      </c>
      <c r="B156" s="411" t="s">
        <v>983</v>
      </c>
      <c r="C156" s="412"/>
      <c r="D156" s="416">
        <v>0.89500000000000002</v>
      </c>
      <c r="E156" s="417"/>
      <c r="F156" s="417"/>
      <c r="G156" s="418"/>
      <c r="H156" s="74"/>
      <c r="I156" s="73"/>
    </row>
    <row r="157" spans="1:9" ht="12.75" customHeight="1" x14ac:dyDescent="0.2">
      <c r="A157" s="75" t="s">
        <v>100</v>
      </c>
      <c r="B157" s="411" t="s">
        <v>982</v>
      </c>
      <c r="C157" s="412"/>
      <c r="D157" s="413">
        <v>0.03</v>
      </c>
      <c r="E157" s="414"/>
      <c r="F157" s="414"/>
      <c r="G157" s="415"/>
      <c r="H157" s="74"/>
      <c r="I157" s="73"/>
    </row>
    <row r="158" spans="1:9" ht="12.75" customHeight="1" x14ac:dyDescent="0.2">
      <c r="A158" s="70" t="s">
        <v>100</v>
      </c>
      <c r="B158" s="401" t="s">
        <v>981</v>
      </c>
      <c r="C158" s="402"/>
      <c r="D158" s="403">
        <v>0.05</v>
      </c>
      <c r="E158" s="404"/>
      <c r="F158" s="404"/>
      <c r="G158" s="405"/>
      <c r="H158" s="72"/>
      <c r="I158" s="71"/>
    </row>
    <row r="159" spans="1:9" ht="119.85" customHeight="1" x14ac:dyDescent="0.2">
      <c r="A159" s="83" t="s">
        <v>365</v>
      </c>
      <c r="B159" s="428" t="s">
        <v>1004</v>
      </c>
      <c r="C159" s="429"/>
      <c r="D159" s="430" t="s">
        <v>1029</v>
      </c>
      <c r="E159" s="431"/>
      <c r="F159" s="431"/>
      <c r="G159" s="432"/>
      <c r="H159" s="82" t="s">
        <v>1028</v>
      </c>
      <c r="I159" s="81">
        <v>666069</v>
      </c>
    </row>
    <row r="160" spans="1:9" ht="15.75" customHeight="1" x14ac:dyDescent="0.2">
      <c r="A160" s="80" t="s">
        <v>100</v>
      </c>
      <c r="B160" s="424" t="s">
        <v>1001</v>
      </c>
      <c r="C160" s="425"/>
      <c r="D160" s="424"/>
      <c r="E160" s="426"/>
      <c r="F160" s="426"/>
      <c r="G160" s="425"/>
      <c r="H160" s="79"/>
      <c r="I160" s="78"/>
    </row>
    <row r="161" spans="1:9" ht="12.75" customHeight="1" x14ac:dyDescent="0.2">
      <c r="A161" s="75" t="s">
        <v>100</v>
      </c>
      <c r="B161" s="411" t="s">
        <v>1000</v>
      </c>
      <c r="C161" s="412"/>
      <c r="D161" s="411" t="s">
        <v>999</v>
      </c>
      <c r="E161" s="422"/>
      <c r="F161" s="422"/>
      <c r="G161" s="412"/>
      <c r="H161" s="74"/>
      <c r="I161" s="73"/>
    </row>
    <row r="162" spans="1:9" ht="12.75" customHeight="1" x14ac:dyDescent="0.2">
      <c r="A162" s="75" t="s">
        <v>100</v>
      </c>
      <c r="B162" s="411" t="s">
        <v>998</v>
      </c>
      <c r="C162" s="412"/>
      <c r="D162" s="411" t="s">
        <v>997</v>
      </c>
      <c r="E162" s="422"/>
      <c r="F162" s="422"/>
      <c r="G162" s="412"/>
      <c r="H162" s="74"/>
      <c r="I162" s="73"/>
    </row>
    <row r="163" spans="1:9" ht="38.25" customHeight="1" x14ac:dyDescent="0.2">
      <c r="A163" s="75" t="s">
        <v>100</v>
      </c>
      <c r="B163" s="411" t="s">
        <v>996</v>
      </c>
      <c r="C163" s="412"/>
      <c r="D163" s="411" t="s">
        <v>995</v>
      </c>
      <c r="E163" s="422"/>
      <c r="F163" s="422"/>
      <c r="G163" s="412"/>
      <c r="H163" s="74"/>
      <c r="I163" s="73"/>
    </row>
    <row r="164" spans="1:9" ht="102" customHeight="1" x14ac:dyDescent="0.2">
      <c r="A164" s="75" t="s">
        <v>100</v>
      </c>
      <c r="B164" s="411" t="s">
        <v>994</v>
      </c>
      <c r="C164" s="412"/>
      <c r="D164" s="411" t="s">
        <v>993</v>
      </c>
      <c r="E164" s="422"/>
      <c r="F164" s="422"/>
      <c r="G164" s="412"/>
      <c r="H164" s="74"/>
      <c r="I164" s="73"/>
    </row>
    <row r="165" spans="1:9" ht="51" customHeight="1" x14ac:dyDescent="0.2">
      <c r="A165" s="75" t="s">
        <v>100</v>
      </c>
      <c r="B165" s="411" t="s">
        <v>992</v>
      </c>
      <c r="C165" s="412"/>
      <c r="D165" s="411" t="s">
        <v>991</v>
      </c>
      <c r="E165" s="422"/>
      <c r="F165" s="422"/>
      <c r="G165" s="412"/>
      <c r="H165" s="74"/>
      <c r="I165" s="73"/>
    </row>
    <row r="166" spans="1:9" ht="15.75" customHeight="1" x14ac:dyDescent="0.2">
      <c r="A166" s="75" t="s">
        <v>100</v>
      </c>
      <c r="B166" s="419" t="s">
        <v>990</v>
      </c>
      <c r="C166" s="420"/>
      <c r="D166" s="419"/>
      <c r="E166" s="421"/>
      <c r="F166" s="421"/>
      <c r="G166" s="420"/>
      <c r="H166" s="77"/>
      <c r="I166" s="76"/>
    </row>
    <row r="167" spans="1:9" ht="12.75" customHeight="1" x14ac:dyDescent="0.2">
      <c r="A167" s="75" t="s">
        <v>100</v>
      </c>
      <c r="B167" s="411" t="s">
        <v>985</v>
      </c>
      <c r="C167" s="412"/>
      <c r="D167" s="416">
        <v>5.0000000000000001E-3</v>
      </c>
      <c r="E167" s="417"/>
      <c r="F167" s="417"/>
      <c r="G167" s="418"/>
      <c r="H167" s="74"/>
      <c r="I167" s="73"/>
    </row>
    <row r="168" spans="1:9" ht="12.75" customHeight="1" x14ac:dyDescent="0.2">
      <c r="A168" s="75" t="s">
        <v>100</v>
      </c>
      <c r="B168" s="411" t="s">
        <v>984</v>
      </c>
      <c r="C168" s="412"/>
      <c r="D168" s="413">
        <v>0.03</v>
      </c>
      <c r="E168" s="414"/>
      <c r="F168" s="414"/>
      <c r="G168" s="415"/>
      <c r="H168" s="74"/>
      <c r="I168" s="73"/>
    </row>
    <row r="169" spans="1:9" ht="12.75" customHeight="1" x14ac:dyDescent="0.2">
      <c r="A169" s="75" t="s">
        <v>100</v>
      </c>
      <c r="B169" s="411" t="s">
        <v>983</v>
      </c>
      <c r="C169" s="412"/>
      <c r="D169" s="413">
        <v>0.76</v>
      </c>
      <c r="E169" s="414"/>
      <c r="F169" s="414"/>
      <c r="G169" s="415"/>
      <c r="H169" s="74"/>
      <c r="I169" s="73"/>
    </row>
    <row r="170" spans="1:9" ht="12.75" customHeight="1" x14ac:dyDescent="0.2">
      <c r="A170" s="75" t="s">
        <v>100</v>
      </c>
      <c r="B170" s="411" t="s">
        <v>982</v>
      </c>
      <c r="C170" s="412"/>
      <c r="D170" s="413">
        <v>0.06</v>
      </c>
      <c r="E170" s="414"/>
      <c r="F170" s="414"/>
      <c r="G170" s="415"/>
      <c r="H170" s="74"/>
      <c r="I170" s="73"/>
    </row>
    <row r="171" spans="1:9" ht="12.75" customHeight="1" x14ac:dyDescent="0.2">
      <c r="A171" s="75" t="s">
        <v>100</v>
      </c>
      <c r="B171" s="411" t="s">
        <v>989</v>
      </c>
      <c r="C171" s="412"/>
      <c r="D171" s="416">
        <v>7.4999999999999997E-2</v>
      </c>
      <c r="E171" s="417"/>
      <c r="F171" s="417"/>
      <c r="G171" s="418"/>
      <c r="H171" s="74"/>
      <c r="I171" s="73"/>
    </row>
    <row r="172" spans="1:9" ht="12.75" customHeight="1" x14ac:dyDescent="0.2">
      <c r="A172" s="75" t="s">
        <v>100</v>
      </c>
      <c r="B172" s="411" t="s">
        <v>988</v>
      </c>
      <c r="C172" s="412"/>
      <c r="D172" s="413">
        <v>0.02</v>
      </c>
      <c r="E172" s="414"/>
      <c r="F172" s="414"/>
      <c r="G172" s="415"/>
      <c r="H172" s="74"/>
      <c r="I172" s="73"/>
    </row>
    <row r="173" spans="1:9" ht="12.75" customHeight="1" x14ac:dyDescent="0.2">
      <c r="A173" s="75" t="s">
        <v>100</v>
      </c>
      <c r="B173" s="411" t="s">
        <v>987</v>
      </c>
      <c r="C173" s="412"/>
      <c r="D173" s="413">
        <v>0.05</v>
      </c>
      <c r="E173" s="414"/>
      <c r="F173" s="414"/>
      <c r="G173" s="415"/>
      <c r="H173" s="74"/>
      <c r="I173" s="73"/>
    </row>
    <row r="174" spans="1:9" ht="15.75" customHeight="1" x14ac:dyDescent="0.2">
      <c r="A174" s="75" t="s">
        <v>100</v>
      </c>
      <c r="B174" s="419" t="s">
        <v>986</v>
      </c>
      <c r="C174" s="420"/>
      <c r="D174" s="419"/>
      <c r="E174" s="421"/>
      <c r="F174" s="421"/>
      <c r="G174" s="420"/>
      <c r="H174" s="77"/>
      <c r="I174" s="76"/>
    </row>
    <row r="175" spans="1:9" ht="12.75" customHeight="1" x14ac:dyDescent="0.2">
      <c r="A175" s="75" t="s">
        <v>100</v>
      </c>
      <c r="B175" s="411" t="s">
        <v>985</v>
      </c>
      <c r="C175" s="412"/>
      <c r="D175" s="416">
        <v>5.0000000000000001E-3</v>
      </c>
      <c r="E175" s="417"/>
      <c r="F175" s="417"/>
      <c r="G175" s="418"/>
      <c r="H175" s="74"/>
      <c r="I175" s="73"/>
    </row>
    <row r="176" spans="1:9" ht="12.75" customHeight="1" x14ac:dyDescent="0.2">
      <c r="A176" s="75" t="s">
        <v>100</v>
      </c>
      <c r="B176" s="411" t="s">
        <v>984</v>
      </c>
      <c r="C176" s="412"/>
      <c r="D176" s="413">
        <v>0.02</v>
      </c>
      <c r="E176" s="414"/>
      <c r="F176" s="414"/>
      <c r="G176" s="415"/>
      <c r="H176" s="74"/>
      <c r="I176" s="73"/>
    </row>
    <row r="177" spans="1:9" ht="12.75" customHeight="1" x14ac:dyDescent="0.2">
      <c r="A177" s="75" t="s">
        <v>100</v>
      </c>
      <c r="B177" s="411" t="s">
        <v>983</v>
      </c>
      <c r="C177" s="412"/>
      <c r="D177" s="416">
        <v>0.89500000000000002</v>
      </c>
      <c r="E177" s="417"/>
      <c r="F177" s="417"/>
      <c r="G177" s="418"/>
      <c r="H177" s="74"/>
      <c r="I177" s="73"/>
    </row>
    <row r="178" spans="1:9" ht="12.75" customHeight="1" x14ac:dyDescent="0.2">
      <c r="A178" s="75" t="s">
        <v>100</v>
      </c>
      <c r="B178" s="411" t="s">
        <v>982</v>
      </c>
      <c r="C178" s="412"/>
      <c r="D178" s="413">
        <v>0.03</v>
      </c>
      <c r="E178" s="414"/>
      <c r="F178" s="414"/>
      <c r="G178" s="415"/>
      <c r="H178" s="74"/>
      <c r="I178" s="73"/>
    </row>
    <row r="179" spans="1:9" ht="12.75" customHeight="1" x14ac:dyDescent="0.2">
      <c r="A179" s="70" t="s">
        <v>100</v>
      </c>
      <c r="B179" s="401" t="s">
        <v>981</v>
      </c>
      <c r="C179" s="402"/>
      <c r="D179" s="403">
        <v>0.05</v>
      </c>
      <c r="E179" s="404"/>
      <c r="F179" s="404"/>
      <c r="G179" s="405"/>
      <c r="H179" s="72"/>
      <c r="I179" s="71"/>
    </row>
    <row r="180" spans="1:9" ht="170.85" customHeight="1" x14ac:dyDescent="0.2">
      <c r="A180" s="83" t="s">
        <v>359</v>
      </c>
      <c r="B180" s="428" t="s">
        <v>1027</v>
      </c>
      <c r="C180" s="429"/>
      <c r="D180" s="430" t="s">
        <v>1026</v>
      </c>
      <c r="E180" s="431"/>
      <c r="F180" s="431"/>
      <c r="G180" s="432"/>
      <c r="H180" s="82" t="s">
        <v>1025</v>
      </c>
      <c r="I180" s="81">
        <v>877100</v>
      </c>
    </row>
    <row r="181" spans="1:9" ht="15.75" customHeight="1" x14ac:dyDescent="0.2">
      <c r="A181" s="80" t="s">
        <v>100</v>
      </c>
      <c r="B181" s="424" t="s">
        <v>1001</v>
      </c>
      <c r="C181" s="425"/>
      <c r="D181" s="424"/>
      <c r="E181" s="426"/>
      <c r="F181" s="426"/>
      <c r="G181" s="425"/>
      <c r="H181" s="79"/>
      <c r="I181" s="78"/>
    </row>
    <row r="182" spans="1:9" ht="12.75" customHeight="1" x14ac:dyDescent="0.2">
      <c r="A182" s="75" t="s">
        <v>100</v>
      </c>
      <c r="B182" s="411" t="s">
        <v>1000</v>
      </c>
      <c r="C182" s="412"/>
      <c r="D182" s="411" t="s">
        <v>999</v>
      </c>
      <c r="E182" s="422"/>
      <c r="F182" s="422"/>
      <c r="G182" s="412"/>
      <c r="H182" s="74"/>
      <c r="I182" s="73"/>
    </row>
    <row r="183" spans="1:9" ht="12.75" customHeight="1" x14ac:dyDescent="0.2">
      <c r="A183" s="75" t="s">
        <v>100</v>
      </c>
      <c r="B183" s="411" t="s">
        <v>998</v>
      </c>
      <c r="C183" s="412"/>
      <c r="D183" s="411" t="s">
        <v>997</v>
      </c>
      <c r="E183" s="422"/>
      <c r="F183" s="422"/>
      <c r="G183" s="412"/>
      <c r="H183" s="74"/>
      <c r="I183" s="73"/>
    </row>
    <row r="184" spans="1:9" ht="38.25" customHeight="1" x14ac:dyDescent="0.2">
      <c r="A184" s="75" t="s">
        <v>100</v>
      </c>
      <c r="B184" s="411" t="s">
        <v>996</v>
      </c>
      <c r="C184" s="412"/>
      <c r="D184" s="411" t="s">
        <v>995</v>
      </c>
      <c r="E184" s="422"/>
      <c r="F184" s="422"/>
      <c r="G184" s="412"/>
      <c r="H184" s="74"/>
      <c r="I184" s="73"/>
    </row>
    <row r="185" spans="1:9" ht="38.25" customHeight="1" x14ac:dyDescent="0.2">
      <c r="A185" s="75" t="s">
        <v>100</v>
      </c>
      <c r="B185" s="411" t="s">
        <v>1024</v>
      </c>
      <c r="C185" s="412"/>
      <c r="D185" s="411" t="s">
        <v>1023</v>
      </c>
      <c r="E185" s="422"/>
      <c r="F185" s="422"/>
      <c r="G185" s="412"/>
      <c r="H185" s="74"/>
      <c r="I185" s="73"/>
    </row>
    <row r="186" spans="1:9" ht="15.75" customHeight="1" x14ac:dyDescent="0.2">
      <c r="A186" s="75" t="s">
        <v>100</v>
      </c>
      <c r="B186" s="419" t="s">
        <v>990</v>
      </c>
      <c r="C186" s="420"/>
      <c r="D186" s="419"/>
      <c r="E186" s="421"/>
      <c r="F186" s="421"/>
      <c r="G186" s="420"/>
      <c r="H186" s="77"/>
      <c r="I186" s="76"/>
    </row>
    <row r="187" spans="1:9" ht="12.75" customHeight="1" x14ac:dyDescent="0.2">
      <c r="A187" s="75" t="s">
        <v>100</v>
      </c>
      <c r="B187" s="411" t="s">
        <v>985</v>
      </c>
      <c r="C187" s="412"/>
      <c r="D187" s="416">
        <v>5.0000000000000001E-3</v>
      </c>
      <c r="E187" s="417"/>
      <c r="F187" s="417"/>
      <c r="G187" s="418"/>
      <c r="H187" s="74"/>
      <c r="I187" s="73"/>
    </row>
    <row r="188" spans="1:9" ht="12.75" customHeight="1" x14ac:dyDescent="0.2">
      <c r="A188" s="75" t="s">
        <v>100</v>
      </c>
      <c r="B188" s="411" t="s">
        <v>1017</v>
      </c>
      <c r="C188" s="412"/>
      <c r="D188" s="413">
        <v>0.04</v>
      </c>
      <c r="E188" s="414"/>
      <c r="F188" s="414"/>
      <c r="G188" s="415"/>
      <c r="H188" s="74"/>
      <c r="I188" s="73"/>
    </row>
    <row r="189" spans="1:9" ht="12.75" customHeight="1" x14ac:dyDescent="0.2">
      <c r="A189" s="75" t="s">
        <v>100</v>
      </c>
      <c r="B189" s="411" t="s">
        <v>1016</v>
      </c>
      <c r="C189" s="412"/>
      <c r="D189" s="416">
        <v>5.5E-2</v>
      </c>
      <c r="E189" s="417"/>
      <c r="F189" s="417"/>
      <c r="G189" s="418"/>
      <c r="H189" s="74"/>
      <c r="I189" s="73"/>
    </row>
    <row r="190" spans="1:9" ht="12.75" customHeight="1" x14ac:dyDescent="0.2">
      <c r="A190" s="75" t="s">
        <v>100</v>
      </c>
      <c r="B190" s="411" t="s">
        <v>1015</v>
      </c>
      <c r="C190" s="412"/>
      <c r="D190" s="413">
        <v>0.19</v>
      </c>
      <c r="E190" s="414"/>
      <c r="F190" s="414"/>
      <c r="G190" s="415"/>
      <c r="H190" s="74"/>
      <c r="I190" s="73"/>
    </row>
    <row r="191" spans="1:9" ht="25.5" customHeight="1" x14ac:dyDescent="0.2">
      <c r="A191" s="75" t="s">
        <v>100</v>
      </c>
      <c r="B191" s="411" t="s">
        <v>1014</v>
      </c>
      <c r="C191" s="412"/>
      <c r="D191" s="413">
        <v>0.49</v>
      </c>
      <c r="E191" s="414"/>
      <c r="F191" s="414"/>
      <c r="G191" s="415"/>
      <c r="H191" s="74"/>
      <c r="I191" s="73"/>
    </row>
    <row r="192" spans="1:9" ht="12.75" customHeight="1" x14ac:dyDescent="0.2">
      <c r="A192" s="75" t="s">
        <v>100</v>
      </c>
      <c r="B192" s="411" t="s">
        <v>1013</v>
      </c>
      <c r="C192" s="412"/>
      <c r="D192" s="411" t="s">
        <v>1022</v>
      </c>
      <c r="E192" s="422"/>
      <c r="F192" s="422"/>
      <c r="G192" s="412"/>
      <c r="H192" s="74"/>
      <c r="I192" s="73"/>
    </row>
    <row r="193" spans="1:9" ht="12.75" customHeight="1" x14ac:dyDescent="0.2">
      <c r="A193" s="75" t="s">
        <v>100</v>
      </c>
      <c r="B193" s="411" t="s">
        <v>1011</v>
      </c>
      <c r="C193" s="412"/>
      <c r="D193" s="411" t="s">
        <v>1021</v>
      </c>
      <c r="E193" s="422"/>
      <c r="F193" s="422"/>
      <c r="G193" s="412"/>
      <c r="H193" s="74"/>
      <c r="I193" s="73"/>
    </row>
    <row r="194" spans="1:9" ht="12.75" customHeight="1" x14ac:dyDescent="0.2">
      <c r="A194" s="75" t="s">
        <v>100</v>
      </c>
      <c r="B194" s="411" t="s">
        <v>1010</v>
      </c>
      <c r="C194" s="412"/>
      <c r="D194" s="411" t="s">
        <v>1021</v>
      </c>
      <c r="E194" s="422"/>
      <c r="F194" s="422"/>
      <c r="G194" s="412"/>
      <c r="H194" s="74"/>
      <c r="I194" s="73"/>
    </row>
    <row r="195" spans="1:9" ht="12.75" customHeight="1" x14ac:dyDescent="0.2">
      <c r="A195" s="75" t="s">
        <v>100</v>
      </c>
      <c r="B195" s="411" t="s">
        <v>1008</v>
      </c>
      <c r="C195" s="412"/>
      <c r="D195" s="413">
        <v>0.05</v>
      </c>
      <c r="E195" s="414"/>
      <c r="F195" s="414"/>
      <c r="G195" s="415"/>
      <c r="H195" s="74"/>
      <c r="I195" s="73"/>
    </row>
    <row r="196" spans="1:9" ht="12.75" customHeight="1" x14ac:dyDescent="0.2">
      <c r="A196" s="75" t="s">
        <v>100</v>
      </c>
      <c r="B196" s="411" t="s">
        <v>1020</v>
      </c>
      <c r="C196" s="412"/>
      <c r="D196" s="413">
        <v>0.06</v>
      </c>
      <c r="E196" s="414"/>
      <c r="F196" s="414"/>
      <c r="G196" s="415"/>
      <c r="H196" s="74"/>
      <c r="I196" s="73"/>
    </row>
    <row r="197" spans="1:9" ht="12.75" customHeight="1" x14ac:dyDescent="0.2">
      <c r="A197" s="75" t="s">
        <v>100</v>
      </c>
      <c r="B197" s="411" t="s">
        <v>1019</v>
      </c>
      <c r="C197" s="412"/>
      <c r="D197" s="413">
        <v>0.06</v>
      </c>
      <c r="E197" s="414"/>
      <c r="F197" s="414"/>
      <c r="G197" s="415"/>
      <c r="H197" s="74"/>
      <c r="I197" s="73"/>
    </row>
    <row r="198" spans="1:9" ht="12.75" customHeight="1" x14ac:dyDescent="0.2">
      <c r="A198" s="75" t="s">
        <v>100</v>
      </c>
      <c r="B198" s="411" t="s">
        <v>1018</v>
      </c>
      <c r="C198" s="412"/>
      <c r="D198" s="413">
        <v>0.05</v>
      </c>
      <c r="E198" s="414"/>
      <c r="F198" s="414"/>
      <c r="G198" s="415"/>
      <c r="H198" s="74"/>
      <c r="I198" s="73"/>
    </row>
    <row r="199" spans="1:9" ht="15.75" customHeight="1" x14ac:dyDescent="0.2">
      <c r="A199" s="75" t="s">
        <v>100</v>
      </c>
      <c r="B199" s="419" t="s">
        <v>986</v>
      </c>
      <c r="C199" s="420"/>
      <c r="D199" s="419"/>
      <c r="E199" s="421"/>
      <c r="F199" s="421"/>
      <c r="G199" s="420"/>
      <c r="H199" s="77"/>
      <c r="I199" s="76"/>
    </row>
    <row r="200" spans="1:9" ht="12.75" customHeight="1" x14ac:dyDescent="0.2">
      <c r="A200" s="75" t="s">
        <v>100</v>
      </c>
      <c r="B200" s="411" t="s">
        <v>985</v>
      </c>
      <c r="C200" s="412"/>
      <c r="D200" s="416">
        <v>5.0000000000000001E-3</v>
      </c>
      <c r="E200" s="417"/>
      <c r="F200" s="417"/>
      <c r="G200" s="418"/>
      <c r="H200" s="74"/>
      <c r="I200" s="73"/>
    </row>
    <row r="201" spans="1:9" ht="12.75" customHeight="1" x14ac:dyDescent="0.2">
      <c r="A201" s="75" t="s">
        <v>100</v>
      </c>
      <c r="B201" s="411" t="s">
        <v>1017</v>
      </c>
      <c r="C201" s="412"/>
      <c r="D201" s="413">
        <v>0.03</v>
      </c>
      <c r="E201" s="414"/>
      <c r="F201" s="414"/>
      <c r="G201" s="415"/>
      <c r="H201" s="74"/>
      <c r="I201" s="73"/>
    </row>
    <row r="202" spans="1:9" ht="12.75" customHeight="1" x14ac:dyDescent="0.2">
      <c r="A202" s="75" t="s">
        <v>100</v>
      </c>
      <c r="B202" s="411" t="s">
        <v>1016</v>
      </c>
      <c r="C202" s="412"/>
      <c r="D202" s="413">
        <v>0.08</v>
      </c>
      <c r="E202" s="414"/>
      <c r="F202" s="414"/>
      <c r="G202" s="415"/>
      <c r="H202" s="74"/>
      <c r="I202" s="73"/>
    </row>
    <row r="203" spans="1:9" ht="12.75" customHeight="1" x14ac:dyDescent="0.2">
      <c r="A203" s="75" t="s">
        <v>100</v>
      </c>
      <c r="B203" s="411" t="s">
        <v>1015</v>
      </c>
      <c r="C203" s="412"/>
      <c r="D203" s="413">
        <v>0.25</v>
      </c>
      <c r="E203" s="414"/>
      <c r="F203" s="414"/>
      <c r="G203" s="415"/>
      <c r="H203" s="74"/>
      <c r="I203" s="73"/>
    </row>
    <row r="204" spans="1:9" ht="25.5" customHeight="1" x14ac:dyDescent="0.2">
      <c r="A204" s="75" t="s">
        <v>100</v>
      </c>
      <c r="B204" s="411" t="s">
        <v>1014</v>
      </c>
      <c r="C204" s="412"/>
      <c r="D204" s="413">
        <v>0.52</v>
      </c>
      <c r="E204" s="414"/>
      <c r="F204" s="414"/>
      <c r="G204" s="415"/>
      <c r="H204" s="74"/>
      <c r="I204" s="73"/>
    </row>
    <row r="205" spans="1:9" ht="12.75" customHeight="1" x14ac:dyDescent="0.2">
      <c r="A205" s="75" t="s">
        <v>100</v>
      </c>
      <c r="B205" s="411" t="s">
        <v>1013</v>
      </c>
      <c r="C205" s="412"/>
      <c r="D205" s="411" t="s">
        <v>1012</v>
      </c>
      <c r="E205" s="422"/>
      <c r="F205" s="422"/>
      <c r="G205" s="412"/>
      <c r="H205" s="74"/>
      <c r="I205" s="73"/>
    </row>
    <row r="206" spans="1:9" ht="12.75" customHeight="1" x14ac:dyDescent="0.2">
      <c r="A206" s="75" t="s">
        <v>100</v>
      </c>
      <c r="B206" s="411" t="s">
        <v>1011</v>
      </c>
      <c r="C206" s="412"/>
      <c r="D206" s="411" t="s">
        <v>1009</v>
      </c>
      <c r="E206" s="422"/>
      <c r="F206" s="422"/>
      <c r="G206" s="412"/>
      <c r="H206" s="74"/>
      <c r="I206" s="73"/>
    </row>
    <row r="207" spans="1:9" ht="12.75" customHeight="1" x14ac:dyDescent="0.2">
      <c r="A207" s="75" t="s">
        <v>100</v>
      </c>
      <c r="B207" s="411" t="s">
        <v>1010</v>
      </c>
      <c r="C207" s="412"/>
      <c r="D207" s="411" t="s">
        <v>1009</v>
      </c>
      <c r="E207" s="422"/>
      <c r="F207" s="422"/>
      <c r="G207" s="412"/>
      <c r="H207" s="74"/>
      <c r="I207" s="73"/>
    </row>
    <row r="208" spans="1:9" ht="12.75" customHeight="1" x14ac:dyDescent="0.2">
      <c r="A208" s="75" t="s">
        <v>100</v>
      </c>
      <c r="B208" s="411" t="s">
        <v>1008</v>
      </c>
      <c r="C208" s="412"/>
      <c r="D208" s="416">
        <v>6.5000000000000002E-2</v>
      </c>
      <c r="E208" s="417"/>
      <c r="F208" s="417"/>
      <c r="G208" s="418"/>
      <c r="H208" s="74"/>
      <c r="I208" s="73"/>
    </row>
    <row r="209" spans="1:9" ht="12.75" customHeight="1" x14ac:dyDescent="0.2">
      <c r="A209" s="70" t="s">
        <v>100</v>
      </c>
      <c r="B209" s="401" t="s">
        <v>987</v>
      </c>
      <c r="C209" s="402"/>
      <c r="D209" s="403">
        <v>0.05</v>
      </c>
      <c r="E209" s="404"/>
      <c r="F209" s="404"/>
      <c r="G209" s="405"/>
      <c r="H209" s="72"/>
      <c r="I209" s="71"/>
    </row>
    <row r="210" spans="1:9" ht="107.1" customHeight="1" x14ac:dyDescent="0.2">
      <c r="A210" s="427" t="s">
        <v>351</v>
      </c>
      <c r="B210" s="428" t="s">
        <v>1007</v>
      </c>
      <c r="C210" s="429"/>
      <c r="D210" s="430" t="s">
        <v>1006</v>
      </c>
      <c r="E210" s="431"/>
      <c r="F210" s="431"/>
      <c r="G210" s="432"/>
      <c r="H210" s="433" t="s">
        <v>1005</v>
      </c>
      <c r="I210" s="423">
        <v>71772</v>
      </c>
    </row>
    <row r="211" spans="1:9" ht="12.75" customHeight="1" x14ac:dyDescent="0.2">
      <c r="A211" s="427"/>
      <c r="B211" s="428"/>
      <c r="C211" s="429"/>
      <c r="D211" s="430"/>
      <c r="E211" s="431"/>
      <c r="F211" s="431"/>
      <c r="G211" s="432"/>
      <c r="H211" s="433"/>
      <c r="I211" s="423"/>
    </row>
    <row r="212" spans="1:9" ht="15.75" customHeight="1" x14ac:dyDescent="0.2">
      <c r="A212" s="80" t="s">
        <v>100</v>
      </c>
      <c r="B212" s="424" t="s">
        <v>1001</v>
      </c>
      <c r="C212" s="425"/>
      <c r="D212" s="424"/>
      <c r="E212" s="426"/>
      <c r="F212" s="426"/>
      <c r="G212" s="425"/>
      <c r="H212" s="79"/>
      <c r="I212" s="78"/>
    </row>
    <row r="213" spans="1:9" ht="12.75" customHeight="1" x14ac:dyDescent="0.2">
      <c r="A213" s="75" t="s">
        <v>100</v>
      </c>
      <c r="B213" s="411" t="s">
        <v>1000</v>
      </c>
      <c r="C213" s="412"/>
      <c r="D213" s="411" t="s">
        <v>999</v>
      </c>
      <c r="E213" s="422"/>
      <c r="F213" s="422"/>
      <c r="G213" s="412"/>
      <c r="H213" s="74"/>
      <c r="I213" s="73"/>
    </row>
    <row r="214" spans="1:9" ht="12.75" customHeight="1" x14ac:dyDescent="0.2">
      <c r="A214" s="75" t="s">
        <v>100</v>
      </c>
      <c r="B214" s="411" t="s">
        <v>998</v>
      </c>
      <c r="C214" s="412"/>
      <c r="D214" s="411" t="s">
        <v>997</v>
      </c>
      <c r="E214" s="422"/>
      <c r="F214" s="422"/>
      <c r="G214" s="412"/>
      <c r="H214" s="74"/>
      <c r="I214" s="73"/>
    </row>
    <row r="215" spans="1:9" ht="38.25" customHeight="1" x14ac:dyDescent="0.2">
      <c r="A215" s="75" t="s">
        <v>100</v>
      </c>
      <c r="B215" s="411" t="s">
        <v>996</v>
      </c>
      <c r="C215" s="412"/>
      <c r="D215" s="411" t="s">
        <v>995</v>
      </c>
      <c r="E215" s="422"/>
      <c r="F215" s="422"/>
      <c r="G215" s="412"/>
      <c r="H215" s="74"/>
      <c r="I215" s="73"/>
    </row>
    <row r="216" spans="1:9" ht="102" customHeight="1" x14ac:dyDescent="0.2">
      <c r="A216" s="75" t="s">
        <v>100</v>
      </c>
      <c r="B216" s="411" t="s">
        <v>994</v>
      </c>
      <c r="C216" s="412"/>
      <c r="D216" s="411" t="s">
        <v>993</v>
      </c>
      <c r="E216" s="422"/>
      <c r="F216" s="422"/>
      <c r="G216" s="412"/>
      <c r="H216" s="74"/>
      <c r="I216" s="73"/>
    </row>
    <row r="217" spans="1:9" ht="15.75" customHeight="1" x14ac:dyDescent="0.2">
      <c r="A217" s="75" t="s">
        <v>100</v>
      </c>
      <c r="B217" s="419" t="s">
        <v>990</v>
      </c>
      <c r="C217" s="420"/>
      <c r="D217" s="419"/>
      <c r="E217" s="421"/>
      <c r="F217" s="421"/>
      <c r="G217" s="420"/>
      <c r="H217" s="77"/>
      <c r="I217" s="76"/>
    </row>
    <row r="218" spans="1:9" ht="12.75" customHeight="1" x14ac:dyDescent="0.2">
      <c r="A218" s="75" t="s">
        <v>100</v>
      </c>
      <c r="B218" s="411" t="s">
        <v>985</v>
      </c>
      <c r="C218" s="412"/>
      <c r="D218" s="416">
        <v>5.0000000000000001E-3</v>
      </c>
      <c r="E218" s="417"/>
      <c r="F218" s="417"/>
      <c r="G218" s="418"/>
      <c r="H218" s="74"/>
      <c r="I218" s="73"/>
    </row>
    <row r="219" spans="1:9" ht="12.75" customHeight="1" x14ac:dyDescent="0.2">
      <c r="A219" s="75" t="s">
        <v>100</v>
      </c>
      <c r="B219" s="411" t="s">
        <v>984</v>
      </c>
      <c r="C219" s="412"/>
      <c r="D219" s="413">
        <v>0.03</v>
      </c>
      <c r="E219" s="414"/>
      <c r="F219" s="414"/>
      <c r="G219" s="415"/>
      <c r="H219" s="74"/>
      <c r="I219" s="73"/>
    </row>
    <row r="220" spans="1:9" ht="12.75" customHeight="1" x14ac:dyDescent="0.2">
      <c r="A220" s="75" t="s">
        <v>100</v>
      </c>
      <c r="B220" s="411" t="s">
        <v>983</v>
      </c>
      <c r="C220" s="412"/>
      <c r="D220" s="413">
        <v>0.76</v>
      </c>
      <c r="E220" s="414"/>
      <c r="F220" s="414"/>
      <c r="G220" s="415"/>
      <c r="H220" s="74"/>
      <c r="I220" s="73"/>
    </row>
    <row r="221" spans="1:9" ht="12.75" customHeight="1" x14ac:dyDescent="0.2">
      <c r="A221" s="75" t="s">
        <v>100</v>
      </c>
      <c r="B221" s="411" t="s">
        <v>982</v>
      </c>
      <c r="C221" s="412"/>
      <c r="D221" s="413">
        <v>0.06</v>
      </c>
      <c r="E221" s="414"/>
      <c r="F221" s="414"/>
      <c r="G221" s="415"/>
      <c r="H221" s="74"/>
      <c r="I221" s="73"/>
    </row>
    <row r="222" spans="1:9" ht="12.75" customHeight="1" x14ac:dyDescent="0.2">
      <c r="A222" s="75" t="s">
        <v>100</v>
      </c>
      <c r="B222" s="411" t="s">
        <v>989</v>
      </c>
      <c r="C222" s="412"/>
      <c r="D222" s="416">
        <v>7.4999999999999997E-2</v>
      </c>
      <c r="E222" s="417"/>
      <c r="F222" s="417"/>
      <c r="G222" s="418"/>
      <c r="H222" s="74"/>
      <c r="I222" s="73"/>
    </row>
    <row r="223" spans="1:9" ht="12.75" customHeight="1" x14ac:dyDescent="0.2">
      <c r="A223" s="75" t="s">
        <v>100</v>
      </c>
      <c r="B223" s="411" t="s">
        <v>988</v>
      </c>
      <c r="C223" s="412"/>
      <c r="D223" s="413">
        <v>0.02</v>
      </c>
      <c r="E223" s="414"/>
      <c r="F223" s="414"/>
      <c r="G223" s="415"/>
      <c r="H223" s="74"/>
      <c r="I223" s="73"/>
    </row>
    <row r="224" spans="1:9" ht="12.75" customHeight="1" x14ac:dyDescent="0.2">
      <c r="A224" s="75" t="s">
        <v>100</v>
      </c>
      <c r="B224" s="411" t="s">
        <v>987</v>
      </c>
      <c r="C224" s="412"/>
      <c r="D224" s="413">
        <v>0.05</v>
      </c>
      <c r="E224" s="414"/>
      <c r="F224" s="414"/>
      <c r="G224" s="415"/>
      <c r="H224" s="74"/>
      <c r="I224" s="73"/>
    </row>
    <row r="225" spans="1:9" ht="15.75" customHeight="1" x14ac:dyDescent="0.2">
      <c r="A225" s="75" t="s">
        <v>100</v>
      </c>
      <c r="B225" s="419" t="s">
        <v>986</v>
      </c>
      <c r="C225" s="420"/>
      <c r="D225" s="419"/>
      <c r="E225" s="421"/>
      <c r="F225" s="421"/>
      <c r="G225" s="420"/>
      <c r="H225" s="77"/>
      <c r="I225" s="76"/>
    </row>
    <row r="226" spans="1:9" ht="12.75" customHeight="1" x14ac:dyDescent="0.2">
      <c r="A226" s="75" t="s">
        <v>100</v>
      </c>
      <c r="B226" s="411" t="s">
        <v>985</v>
      </c>
      <c r="C226" s="412"/>
      <c r="D226" s="416">
        <v>5.0000000000000001E-3</v>
      </c>
      <c r="E226" s="417"/>
      <c r="F226" s="417"/>
      <c r="G226" s="418"/>
      <c r="H226" s="74"/>
      <c r="I226" s="73"/>
    </row>
    <row r="227" spans="1:9" ht="12.75" customHeight="1" x14ac:dyDescent="0.2">
      <c r="A227" s="75" t="s">
        <v>100</v>
      </c>
      <c r="B227" s="411" t="s">
        <v>984</v>
      </c>
      <c r="C227" s="412"/>
      <c r="D227" s="413">
        <v>0.02</v>
      </c>
      <c r="E227" s="414"/>
      <c r="F227" s="414"/>
      <c r="G227" s="415"/>
      <c r="H227" s="74"/>
      <c r="I227" s="73"/>
    </row>
    <row r="228" spans="1:9" ht="12.75" customHeight="1" x14ac:dyDescent="0.2">
      <c r="A228" s="75" t="s">
        <v>100</v>
      </c>
      <c r="B228" s="411" t="s">
        <v>983</v>
      </c>
      <c r="C228" s="412"/>
      <c r="D228" s="416">
        <v>0.89500000000000002</v>
      </c>
      <c r="E228" s="417"/>
      <c r="F228" s="417"/>
      <c r="G228" s="418"/>
      <c r="H228" s="74"/>
      <c r="I228" s="73"/>
    </row>
    <row r="229" spans="1:9" ht="12.75" customHeight="1" x14ac:dyDescent="0.2">
      <c r="A229" s="75" t="s">
        <v>100</v>
      </c>
      <c r="B229" s="411" t="s">
        <v>982</v>
      </c>
      <c r="C229" s="412"/>
      <c r="D229" s="413">
        <v>0.03</v>
      </c>
      <c r="E229" s="414"/>
      <c r="F229" s="414"/>
      <c r="G229" s="415"/>
      <c r="H229" s="74"/>
      <c r="I229" s="73"/>
    </row>
    <row r="230" spans="1:9" ht="12.75" customHeight="1" x14ac:dyDescent="0.2">
      <c r="A230" s="70" t="s">
        <v>100</v>
      </c>
      <c r="B230" s="401" t="s">
        <v>981</v>
      </c>
      <c r="C230" s="402"/>
      <c r="D230" s="403">
        <v>0.05</v>
      </c>
      <c r="E230" s="404"/>
      <c r="F230" s="404"/>
      <c r="G230" s="405"/>
      <c r="H230" s="72"/>
      <c r="I230" s="71"/>
    </row>
    <row r="231" spans="1:9" ht="107.1" customHeight="1" x14ac:dyDescent="0.2">
      <c r="A231" s="427" t="s">
        <v>345</v>
      </c>
      <c r="B231" s="428" t="s">
        <v>1004</v>
      </c>
      <c r="C231" s="429"/>
      <c r="D231" s="430" t="s">
        <v>1003</v>
      </c>
      <c r="E231" s="431"/>
      <c r="F231" s="431"/>
      <c r="G231" s="432"/>
      <c r="H231" s="433" t="s">
        <v>1002</v>
      </c>
      <c r="I231" s="423">
        <v>496848</v>
      </c>
    </row>
    <row r="232" spans="1:9" ht="12.75" customHeight="1" x14ac:dyDescent="0.2">
      <c r="A232" s="427"/>
      <c r="B232" s="428"/>
      <c r="C232" s="429"/>
      <c r="D232" s="430"/>
      <c r="E232" s="431"/>
      <c r="F232" s="431"/>
      <c r="G232" s="432"/>
      <c r="H232" s="433"/>
      <c r="I232" s="423"/>
    </row>
    <row r="233" spans="1:9" ht="15.75" customHeight="1" x14ac:dyDescent="0.2">
      <c r="A233" s="80" t="s">
        <v>100</v>
      </c>
      <c r="B233" s="424" t="s">
        <v>1001</v>
      </c>
      <c r="C233" s="425"/>
      <c r="D233" s="424"/>
      <c r="E233" s="426"/>
      <c r="F233" s="426"/>
      <c r="G233" s="425"/>
      <c r="H233" s="79"/>
      <c r="I233" s="78"/>
    </row>
    <row r="234" spans="1:9" ht="12.75" customHeight="1" x14ac:dyDescent="0.2">
      <c r="A234" s="75" t="s">
        <v>100</v>
      </c>
      <c r="B234" s="411" t="s">
        <v>1000</v>
      </c>
      <c r="C234" s="412"/>
      <c r="D234" s="411" t="s">
        <v>999</v>
      </c>
      <c r="E234" s="422"/>
      <c r="F234" s="422"/>
      <c r="G234" s="412"/>
      <c r="H234" s="74"/>
      <c r="I234" s="73"/>
    </row>
    <row r="235" spans="1:9" ht="12.75" customHeight="1" x14ac:dyDescent="0.2">
      <c r="A235" s="75" t="s">
        <v>100</v>
      </c>
      <c r="B235" s="411" t="s">
        <v>998</v>
      </c>
      <c r="C235" s="412"/>
      <c r="D235" s="411" t="s">
        <v>997</v>
      </c>
      <c r="E235" s="422"/>
      <c r="F235" s="422"/>
      <c r="G235" s="412"/>
      <c r="H235" s="74"/>
      <c r="I235" s="73"/>
    </row>
    <row r="236" spans="1:9" ht="38.25" customHeight="1" x14ac:dyDescent="0.2">
      <c r="A236" s="75" t="s">
        <v>100</v>
      </c>
      <c r="B236" s="411" t="s">
        <v>996</v>
      </c>
      <c r="C236" s="412"/>
      <c r="D236" s="411" t="s">
        <v>995</v>
      </c>
      <c r="E236" s="422"/>
      <c r="F236" s="422"/>
      <c r="G236" s="412"/>
      <c r="H236" s="74"/>
      <c r="I236" s="73"/>
    </row>
    <row r="237" spans="1:9" ht="102" customHeight="1" x14ac:dyDescent="0.2">
      <c r="A237" s="75" t="s">
        <v>100</v>
      </c>
      <c r="B237" s="411" t="s">
        <v>994</v>
      </c>
      <c r="C237" s="412"/>
      <c r="D237" s="411" t="s">
        <v>993</v>
      </c>
      <c r="E237" s="422"/>
      <c r="F237" s="422"/>
      <c r="G237" s="412"/>
      <c r="H237" s="74"/>
      <c r="I237" s="73"/>
    </row>
    <row r="238" spans="1:9" ht="51" customHeight="1" x14ac:dyDescent="0.2">
      <c r="A238" s="75" t="s">
        <v>100</v>
      </c>
      <c r="B238" s="411" t="s">
        <v>992</v>
      </c>
      <c r="C238" s="412"/>
      <c r="D238" s="411" t="s">
        <v>991</v>
      </c>
      <c r="E238" s="422"/>
      <c r="F238" s="422"/>
      <c r="G238" s="412"/>
      <c r="H238" s="74"/>
      <c r="I238" s="73"/>
    </row>
    <row r="239" spans="1:9" ht="15.75" customHeight="1" x14ac:dyDescent="0.2">
      <c r="A239" s="75" t="s">
        <v>100</v>
      </c>
      <c r="B239" s="419" t="s">
        <v>990</v>
      </c>
      <c r="C239" s="420"/>
      <c r="D239" s="419"/>
      <c r="E239" s="421"/>
      <c r="F239" s="421"/>
      <c r="G239" s="420"/>
      <c r="H239" s="77"/>
      <c r="I239" s="76"/>
    </row>
    <row r="240" spans="1:9" ht="12.75" customHeight="1" x14ac:dyDescent="0.2">
      <c r="A240" s="75" t="s">
        <v>100</v>
      </c>
      <c r="B240" s="411" t="s">
        <v>985</v>
      </c>
      <c r="C240" s="412"/>
      <c r="D240" s="416">
        <v>5.0000000000000001E-3</v>
      </c>
      <c r="E240" s="417"/>
      <c r="F240" s="417"/>
      <c r="G240" s="418"/>
      <c r="H240" s="74"/>
      <c r="I240" s="73"/>
    </row>
    <row r="241" spans="1:9" ht="12.75" customHeight="1" x14ac:dyDescent="0.2">
      <c r="A241" s="75" t="s">
        <v>100</v>
      </c>
      <c r="B241" s="411" t="s">
        <v>984</v>
      </c>
      <c r="C241" s="412"/>
      <c r="D241" s="413">
        <v>0.03</v>
      </c>
      <c r="E241" s="414"/>
      <c r="F241" s="414"/>
      <c r="G241" s="415"/>
      <c r="H241" s="74"/>
      <c r="I241" s="73"/>
    </row>
    <row r="242" spans="1:9" ht="12.75" customHeight="1" x14ac:dyDescent="0.2">
      <c r="A242" s="75" t="s">
        <v>100</v>
      </c>
      <c r="B242" s="411" t="s">
        <v>983</v>
      </c>
      <c r="C242" s="412"/>
      <c r="D242" s="413">
        <v>0.76</v>
      </c>
      <c r="E242" s="414"/>
      <c r="F242" s="414"/>
      <c r="G242" s="415"/>
      <c r="H242" s="74"/>
      <c r="I242" s="73"/>
    </row>
    <row r="243" spans="1:9" ht="12.75" customHeight="1" x14ac:dyDescent="0.2">
      <c r="A243" s="75" t="s">
        <v>100</v>
      </c>
      <c r="B243" s="411" t="s">
        <v>982</v>
      </c>
      <c r="C243" s="412"/>
      <c r="D243" s="413">
        <v>0.06</v>
      </c>
      <c r="E243" s="414"/>
      <c r="F243" s="414"/>
      <c r="G243" s="415"/>
      <c r="H243" s="74"/>
      <c r="I243" s="73"/>
    </row>
    <row r="244" spans="1:9" ht="12.75" customHeight="1" x14ac:dyDescent="0.2">
      <c r="A244" s="75" t="s">
        <v>100</v>
      </c>
      <c r="B244" s="411" t="s">
        <v>989</v>
      </c>
      <c r="C244" s="412"/>
      <c r="D244" s="416">
        <v>7.4999999999999997E-2</v>
      </c>
      <c r="E244" s="417"/>
      <c r="F244" s="417"/>
      <c r="G244" s="418"/>
      <c r="H244" s="74"/>
      <c r="I244" s="73"/>
    </row>
    <row r="245" spans="1:9" ht="12.75" customHeight="1" x14ac:dyDescent="0.2">
      <c r="A245" s="75" t="s">
        <v>100</v>
      </c>
      <c r="B245" s="411" t="s">
        <v>988</v>
      </c>
      <c r="C245" s="412"/>
      <c r="D245" s="413">
        <v>0.02</v>
      </c>
      <c r="E245" s="414"/>
      <c r="F245" s="414"/>
      <c r="G245" s="415"/>
      <c r="H245" s="74"/>
      <c r="I245" s="73"/>
    </row>
    <row r="246" spans="1:9" ht="12.75" customHeight="1" x14ac:dyDescent="0.2">
      <c r="A246" s="75" t="s">
        <v>100</v>
      </c>
      <c r="B246" s="411" t="s">
        <v>987</v>
      </c>
      <c r="C246" s="412"/>
      <c r="D246" s="413">
        <v>0.05</v>
      </c>
      <c r="E246" s="414"/>
      <c r="F246" s="414"/>
      <c r="G246" s="415"/>
      <c r="H246" s="74"/>
      <c r="I246" s="73"/>
    </row>
    <row r="247" spans="1:9" ht="15.75" customHeight="1" x14ac:dyDescent="0.2">
      <c r="A247" s="75" t="s">
        <v>100</v>
      </c>
      <c r="B247" s="419" t="s">
        <v>986</v>
      </c>
      <c r="C247" s="420"/>
      <c r="D247" s="419"/>
      <c r="E247" s="421"/>
      <c r="F247" s="421"/>
      <c r="G247" s="420"/>
      <c r="H247" s="77"/>
      <c r="I247" s="76"/>
    </row>
    <row r="248" spans="1:9" ht="12.75" customHeight="1" x14ac:dyDescent="0.2">
      <c r="A248" s="75" t="s">
        <v>100</v>
      </c>
      <c r="B248" s="411" t="s">
        <v>985</v>
      </c>
      <c r="C248" s="412"/>
      <c r="D248" s="416">
        <v>5.0000000000000001E-3</v>
      </c>
      <c r="E248" s="417"/>
      <c r="F248" s="417"/>
      <c r="G248" s="418"/>
      <c r="H248" s="74"/>
      <c r="I248" s="73"/>
    </row>
    <row r="249" spans="1:9" ht="12.75" customHeight="1" x14ac:dyDescent="0.2">
      <c r="A249" s="75" t="s">
        <v>100</v>
      </c>
      <c r="B249" s="411" t="s">
        <v>984</v>
      </c>
      <c r="C249" s="412"/>
      <c r="D249" s="413">
        <v>0.02</v>
      </c>
      <c r="E249" s="414"/>
      <c r="F249" s="414"/>
      <c r="G249" s="415"/>
      <c r="H249" s="74"/>
      <c r="I249" s="73"/>
    </row>
    <row r="250" spans="1:9" ht="12.75" customHeight="1" x14ac:dyDescent="0.2">
      <c r="A250" s="75" t="s">
        <v>100</v>
      </c>
      <c r="B250" s="411" t="s">
        <v>983</v>
      </c>
      <c r="C250" s="412"/>
      <c r="D250" s="416">
        <v>0.89500000000000002</v>
      </c>
      <c r="E250" s="417"/>
      <c r="F250" s="417"/>
      <c r="G250" s="418"/>
      <c r="H250" s="74"/>
      <c r="I250" s="73"/>
    </row>
    <row r="251" spans="1:9" ht="12.75" customHeight="1" x14ac:dyDescent="0.2">
      <c r="A251" s="75" t="s">
        <v>100</v>
      </c>
      <c r="B251" s="411" t="s">
        <v>982</v>
      </c>
      <c r="C251" s="412"/>
      <c r="D251" s="413">
        <v>0.03</v>
      </c>
      <c r="E251" s="414"/>
      <c r="F251" s="414"/>
      <c r="G251" s="415"/>
      <c r="H251" s="74"/>
      <c r="I251" s="73"/>
    </row>
    <row r="252" spans="1:9" ht="12.75" customHeight="1" x14ac:dyDescent="0.2">
      <c r="A252" s="70" t="s">
        <v>100</v>
      </c>
      <c r="B252" s="401" t="s">
        <v>981</v>
      </c>
      <c r="C252" s="402"/>
      <c r="D252" s="403">
        <v>0.05</v>
      </c>
      <c r="E252" s="404"/>
      <c r="F252" s="404"/>
      <c r="G252" s="405"/>
      <c r="H252" s="72"/>
      <c r="I252" s="71"/>
    </row>
    <row r="253" spans="1:9" ht="12.75" customHeight="1" x14ac:dyDescent="0.2">
      <c r="A253" s="70" t="s">
        <v>333</v>
      </c>
      <c r="B253" s="406" t="s">
        <v>980</v>
      </c>
      <c r="C253" s="407"/>
      <c r="D253" s="406"/>
      <c r="E253" s="408"/>
      <c r="F253" s="408"/>
      <c r="G253" s="407"/>
      <c r="H253" s="69"/>
      <c r="I253" s="68">
        <v>8622847</v>
      </c>
    </row>
    <row r="254" spans="1:9" ht="12.75" customHeight="1" x14ac:dyDescent="0.2"/>
    <row r="255" spans="1:9" s="67" customFormat="1" x14ac:dyDescent="0.25">
      <c r="A255" s="409"/>
      <c r="B255" s="409"/>
      <c r="C255" s="409"/>
      <c r="D255" s="410"/>
      <c r="E255" s="410"/>
      <c r="F255" s="410"/>
      <c r="G255" s="410"/>
      <c r="H255" s="410"/>
      <c r="I255" s="410"/>
    </row>
    <row r="256" spans="1:9" ht="12.75" customHeight="1" x14ac:dyDescent="0.2">
      <c r="D256" s="66"/>
    </row>
    <row r="257" spans="1:9" ht="25.5" customHeight="1" x14ac:dyDescent="0.2">
      <c r="A257" s="400" t="s">
        <v>979</v>
      </c>
      <c r="B257" s="400"/>
      <c r="C257" s="400"/>
      <c r="D257" s="397"/>
      <c r="E257" s="397"/>
      <c r="F257" s="397"/>
      <c r="G257" s="397"/>
      <c r="H257" s="397"/>
      <c r="I257" s="397"/>
    </row>
    <row r="258" spans="1:9" x14ac:dyDescent="0.2">
      <c r="D258" s="394" t="s">
        <v>974</v>
      </c>
      <c r="E258" s="395"/>
      <c r="F258" s="395"/>
      <c r="G258" s="395"/>
      <c r="H258" s="395"/>
      <c r="I258" s="395"/>
    </row>
    <row r="259" spans="1:9" x14ac:dyDescent="0.2">
      <c r="A259" s="61"/>
    </row>
    <row r="260" spans="1:9" x14ac:dyDescent="0.2">
      <c r="A260" s="400" t="s">
        <v>978</v>
      </c>
      <c r="B260" s="400"/>
      <c r="C260" s="400"/>
      <c r="D260" s="397"/>
      <c r="E260" s="397"/>
      <c r="F260" s="397"/>
      <c r="G260" s="397"/>
      <c r="H260" s="397"/>
      <c r="I260" s="397"/>
    </row>
    <row r="261" spans="1:9" x14ac:dyDescent="0.2">
      <c r="D261" s="394" t="s">
        <v>974</v>
      </c>
      <c r="E261" s="395"/>
      <c r="F261" s="395"/>
      <c r="G261" s="395"/>
      <c r="H261" s="395"/>
      <c r="I261" s="395"/>
    </row>
    <row r="262" spans="1:9" x14ac:dyDescent="0.2">
      <c r="A262" s="61"/>
    </row>
    <row r="263" spans="1:9" x14ac:dyDescent="0.2">
      <c r="A263" s="396" t="s">
        <v>977</v>
      </c>
      <c r="B263" s="396"/>
      <c r="C263" s="396"/>
      <c r="D263" s="397"/>
      <c r="E263" s="397"/>
      <c r="F263" s="397"/>
      <c r="G263" s="65" t="s">
        <v>976</v>
      </c>
      <c r="H263" s="398"/>
      <c r="I263" s="398"/>
    </row>
    <row r="264" spans="1:9" s="62" customFormat="1" x14ac:dyDescent="0.2">
      <c r="A264" s="64"/>
      <c r="B264" s="63"/>
      <c r="C264" s="63"/>
      <c r="D264" s="394" t="s">
        <v>975</v>
      </c>
      <c r="E264" s="394"/>
      <c r="F264" s="394"/>
      <c r="G264" s="63"/>
      <c r="H264" s="399" t="s">
        <v>974</v>
      </c>
      <c r="I264" s="399"/>
    </row>
    <row r="266" spans="1:9" x14ac:dyDescent="0.2">
      <c r="A266" s="400" t="s">
        <v>973</v>
      </c>
      <c r="B266" s="400"/>
      <c r="C266" s="400"/>
      <c r="D266" s="397"/>
      <c r="E266" s="397"/>
      <c r="F266" s="397"/>
      <c r="G266" s="397"/>
      <c r="H266" s="397"/>
      <c r="I266" s="397"/>
    </row>
    <row r="267" spans="1:9" x14ac:dyDescent="0.2">
      <c r="D267" s="394" t="s">
        <v>972</v>
      </c>
      <c r="E267" s="395"/>
      <c r="F267" s="395"/>
      <c r="G267" s="395"/>
      <c r="H267" s="395"/>
      <c r="I267" s="395"/>
    </row>
    <row r="268" spans="1:9" x14ac:dyDescent="0.2">
      <c r="A268" s="61"/>
    </row>
  </sheetData>
  <sheetProtection selectLockedCells="1" selectUnlockedCells="1"/>
  <mergeCells count="509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34:C34"/>
    <mergeCell ref="D34:G34"/>
    <mergeCell ref="B35:C35"/>
    <mergeCell ref="D35:G35"/>
    <mergeCell ref="A36:A37"/>
    <mergeCell ref="B36:C37"/>
    <mergeCell ref="D36:G37"/>
    <mergeCell ref="B31:C31"/>
    <mergeCell ref="D31:G31"/>
    <mergeCell ref="B32:C32"/>
    <mergeCell ref="D32:G32"/>
    <mergeCell ref="B33:C33"/>
    <mergeCell ref="D33:G33"/>
    <mergeCell ref="B39:C39"/>
    <mergeCell ref="D39:G39"/>
    <mergeCell ref="B40:C40"/>
    <mergeCell ref="D40:G40"/>
    <mergeCell ref="B41:C41"/>
    <mergeCell ref="D41:G41"/>
    <mergeCell ref="H36:H37"/>
    <mergeCell ref="I36:I37"/>
    <mergeCell ref="B38:C38"/>
    <mergeCell ref="D38:G38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D85:G85"/>
    <mergeCell ref="B86:C86"/>
    <mergeCell ref="D86:G86"/>
    <mergeCell ref="B93:C93"/>
    <mergeCell ref="D93:G93"/>
    <mergeCell ref="B94:C94"/>
    <mergeCell ref="D94:G94"/>
    <mergeCell ref="B95:C95"/>
    <mergeCell ref="D95:G95"/>
    <mergeCell ref="B90:C90"/>
    <mergeCell ref="D90:G90"/>
    <mergeCell ref="B91:C91"/>
    <mergeCell ref="D91:G91"/>
    <mergeCell ref="B92:C92"/>
    <mergeCell ref="D92:G92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105:C105"/>
    <mergeCell ref="D105:G105"/>
    <mergeCell ref="B106:C106"/>
    <mergeCell ref="D106:G106"/>
    <mergeCell ref="B107:C107"/>
    <mergeCell ref="D107:G107"/>
    <mergeCell ref="B102:C102"/>
    <mergeCell ref="D102:G102"/>
    <mergeCell ref="B103:C103"/>
    <mergeCell ref="D103:G103"/>
    <mergeCell ref="B104:C104"/>
    <mergeCell ref="D104:G104"/>
    <mergeCell ref="B111:C111"/>
    <mergeCell ref="D111:G111"/>
    <mergeCell ref="B112:C112"/>
    <mergeCell ref="D112:G112"/>
    <mergeCell ref="B113:C113"/>
    <mergeCell ref="D113:G113"/>
    <mergeCell ref="B108:C108"/>
    <mergeCell ref="D108:G108"/>
    <mergeCell ref="B109:C109"/>
    <mergeCell ref="D109:G109"/>
    <mergeCell ref="B110:C110"/>
    <mergeCell ref="D110:G110"/>
    <mergeCell ref="B117:C117"/>
    <mergeCell ref="D117:G117"/>
    <mergeCell ref="B118:C118"/>
    <mergeCell ref="D118:G118"/>
    <mergeCell ref="B119:C119"/>
    <mergeCell ref="D119:G119"/>
    <mergeCell ref="B114:C114"/>
    <mergeCell ref="D114:G114"/>
    <mergeCell ref="B115:C115"/>
    <mergeCell ref="D115:G115"/>
    <mergeCell ref="B116:C116"/>
    <mergeCell ref="D116:G116"/>
    <mergeCell ref="B123:C123"/>
    <mergeCell ref="D123:G123"/>
    <mergeCell ref="B124:C124"/>
    <mergeCell ref="D124:G124"/>
    <mergeCell ref="B125:C125"/>
    <mergeCell ref="D125:G125"/>
    <mergeCell ref="B120:C120"/>
    <mergeCell ref="D120:G120"/>
    <mergeCell ref="B121:C121"/>
    <mergeCell ref="D121:G121"/>
    <mergeCell ref="B122:C122"/>
    <mergeCell ref="D122:G122"/>
    <mergeCell ref="B129:C129"/>
    <mergeCell ref="D129:G129"/>
    <mergeCell ref="B130:C130"/>
    <mergeCell ref="D130:G130"/>
    <mergeCell ref="B131:C131"/>
    <mergeCell ref="D131:G131"/>
    <mergeCell ref="B126:C126"/>
    <mergeCell ref="D126:G126"/>
    <mergeCell ref="B127:C127"/>
    <mergeCell ref="D127:G127"/>
    <mergeCell ref="B128:C128"/>
    <mergeCell ref="D128:G128"/>
    <mergeCell ref="B135:C135"/>
    <mergeCell ref="D135:G135"/>
    <mergeCell ref="B136:C136"/>
    <mergeCell ref="D136:G136"/>
    <mergeCell ref="B137:C137"/>
    <mergeCell ref="D137:G137"/>
    <mergeCell ref="B132:C132"/>
    <mergeCell ref="D132:G132"/>
    <mergeCell ref="B133:C133"/>
    <mergeCell ref="D133:G133"/>
    <mergeCell ref="B134:C134"/>
    <mergeCell ref="D134:G134"/>
    <mergeCell ref="B141:C141"/>
    <mergeCell ref="D141:G141"/>
    <mergeCell ref="B142:C142"/>
    <mergeCell ref="D142:G142"/>
    <mergeCell ref="B143:C143"/>
    <mergeCell ref="D143:G143"/>
    <mergeCell ref="B138:C138"/>
    <mergeCell ref="D138:G138"/>
    <mergeCell ref="B139:C139"/>
    <mergeCell ref="D139:G139"/>
    <mergeCell ref="B140:C140"/>
    <mergeCell ref="D140:G140"/>
    <mergeCell ref="B147:C147"/>
    <mergeCell ref="D147:G147"/>
    <mergeCell ref="B148:C148"/>
    <mergeCell ref="D148:G148"/>
    <mergeCell ref="B149:C149"/>
    <mergeCell ref="D149:G149"/>
    <mergeCell ref="B144:C144"/>
    <mergeCell ref="D144:G144"/>
    <mergeCell ref="B145:C145"/>
    <mergeCell ref="D145:G145"/>
    <mergeCell ref="B146:C146"/>
    <mergeCell ref="D146:G146"/>
    <mergeCell ref="B153:C153"/>
    <mergeCell ref="D153:G153"/>
    <mergeCell ref="B154:C154"/>
    <mergeCell ref="D154:G154"/>
    <mergeCell ref="B155:C155"/>
    <mergeCell ref="D155:G155"/>
    <mergeCell ref="B150:C150"/>
    <mergeCell ref="D150:G150"/>
    <mergeCell ref="B151:C151"/>
    <mergeCell ref="D151:G151"/>
    <mergeCell ref="B152:C152"/>
    <mergeCell ref="D152:G152"/>
    <mergeCell ref="B159:C159"/>
    <mergeCell ref="D159:G159"/>
    <mergeCell ref="B160:C160"/>
    <mergeCell ref="D160:G160"/>
    <mergeCell ref="B161:C161"/>
    <mergeCell ref="D161:G161"/>
    <mergeCell ref="B156:C156"/>
    <mergeCell ref="D156:G156"/>
    <mergeCell ref="B157:C157"/>
    <mergeCell ref="D157:G157"/>
    <mergeCell ref="B158:C158"/>
    <mergeCell ref="D158:G158"/>
    <mergeCell ref="B165:C165"/>
    <mergeCell ref="D165:G165"/>
    <mergeCell ref="B166:C166"/>
    <mergeCell ref="D166:G166"/>
    <mergeCell ref="B167:C167"/>
    <mergeCell ref="D167:G167"/>
    <mergeCell ref="B162:C162"/>
    <mergeCell ref="D162:G162"/>
    <mergeCell ref="B163:C163"/>
    <mergeCell ref="D163:G163"/>
    <mergeCell ref="B164:C164"/>
    <mergeCell ref="D164:G164"/>
    <mergeCell ref="B171:C171"/>
    <mergeCell ref="D171:G171"/>
    <mergeCell ref="B172:C172"/>
    <mergeCell ref="D172:G172"/>
    <mergeCell ref="B173:C173"/>
    <mergeCell ref="D173:G173"/>
    <mergeCell ref="B168:C168"/>
    <mergeCell ref="D168:G168"/>
    <mergeCell ref="B169:C169"/>
    <mergeCell ref="D169:G169"/>
    <mergeCell ref="B170:C170"/>
    <mergeCell ref="D170:G170"/>
    <mergeCell ref="B177:C177"/>
    <mergeCell ref="D177:G177"/>
    <mergeCell ref="B178:C178"/>
    <mergeCell ref="D178:G178"/>
    <mergeCell ref="B179:C179"/>
    <mergeCell ref="D179:G179"/>
    <mergeCell ref="B174:C174"/>
    <mergeCell ref="D174:G174"/>
    <mergeCell ref="B175:C175"/>
    <mergeCell ref="D175:G175"/>
    <mergeCell ref="B176:C176"/>
    <mergeCell ref="D176:G176"/>
    <mergeCell ref="B183:C183"/>
    <mergeCell ref="D183:G183"/>
    <mergeCell ref="B184:C184"/>
    <mergeCell ref="D184:G184"/>
    <mergeCell ref="B185:C185"/>
    <mergeCell ref="D185:G185"/>
    <mergeCell ref="B180:C180"/>
    <mergeCell ref="D180:G180"/>
    <mergeCell ref="B181:C181"/>
    <mergeCell ref="D181:G181"/>
    <mergeCell ref="B182:C182"/>
    <mergeCell ref="D182:G182"/>
    <mergeCell ref="B189:C189"/>
    <mergeCell ref="D189:G189"/>
    <mergeCell ref="B190:C190"/>
    <mergeCell ref="D190:G190"/>
    <mergeCell ref="B191:C191"/>
    <mergeCell ref="D191:G191"/>
    <mergeCell ref="B186:C186"/>
    <mergeCell ref="D186:G186"/>
    <mergeCell ref="B187:C187"/>
    <mergeCell ref="D187:G187"/>
    <mergeCell ref="B188:C188"/>
    <mergeCell ref="D188:G188"/>
    <mergeCell ref="B195:C195"/>
    <mergeCell ref="D195:G195"/>
    <mergeCell ref="B196:C196"/>
    <mergeCell ref="D196:G196"/>
    <mergeCell ref="B197:C197"/>
    <mergeCell ref="D197:G197"/>
    <mergeCell ref="B192:C192"/>
    <mergeCell ref="D192:G192"/>
    <mergeCell ref="B193:C193"/>
    <mergeCell ref="D193:G193"/>
    <mergeCell ref="B194:C194"/>
    <mergeCell ref="D194:G194"/>
    <mergeCell ref="B201:C201"/>
    <mergeCell ref="D201:G201"/>
    <mergeCell ref="B202:C202"/>
    <mergeCell ref="D202:G202"/>
    <mergeCell ref="B203:C203"/>
    <mergeCell ref="D203:G203"/>
    <mergeCell ref="B198:C198"/>
    <mergeCell ref="D198:G198"/>
    <mergeCell ref="B199:C199"/>
    <mergeCell ref="D199:G199"/>
    <mergeCell ref="B200:C200"/>
    <mergeCell ref="D200:G200"/>
    <mergeCell ref="H210:H211"/>
    <mergeCell ref="I210:I211"/>
    <mergeCell ref="B207:C207"/>
    <mergeCell ref="D207:G207"/>
    <mergeCell ref="B208:C208"/>
    <mergeCell ref="D208:G208"/>
    <mergeCell ref="B209:C209"/>
    <mergeCell ref="D209:G209"/>
    <mergeCell ref="B204:C204"/>
    <mergeCell ref="D204:G204"/>
    <mergeCell ref="B205:C205"/>
    <mergeCell ref="D205:G205"/>
    <mergeCell ref="B206:C206"/>
    <mergeCell ref="D206:G206"/>
    <mergeCell ref="B212:C212"/>
    <mergeCell ref="D212:G212"/>
    <mergeCell ref="B213:C213"/>
    <mergeCell ref="D213:G213"/>
    <mergeCell ref="B214:C214"/>
    <mergeCell ref="D214:G214"/>
    <mergeCell ref="A210:A211"/>
    <mergeCell ref="B210:C211"/>
    <mergeCell ref="D210:G211"/>
    <mergeCell ref="B218:C218"/>
    <mergeCell ref="D218:G218"/>
    <mergeCell ref="B219:C219"/>
    <mergeCell ref="D219:G219"/>
    <mergeCell ref="B220:C220"/>
    <mergeCell ref="D220:G220"/>
    <mergeCell ref="B215:C215"/>
    <mergeCell ref="D215:G215"/>
    <mergeCell ref="B216:C216"/>
    <mergeCell ref="D216:G216"/>
    <mergeCell ref="B217:C217"/>
    <mergeCell ref="D217:G217"/>
    <mergeCell ref="B224:C224"/>
    <mergeCell ref="D224:G224"/>
    <mergeCell ref="B225:C225"/>
    <mergeCell ref="D225:G225"/>
    <mergeCell ref="B226:C226"/>
    <mergeCell ref="D226:G226"/>
    <mergeCell ref="B221:C221"/>
    <mergeCell ref="D221:G221"/>
    <mergeCell ref="B222:C222"/>
    <mergeCell ref="D222:G222"/>
    <mergeCell ref="B223:C223"/>
    <mergeCell ref="D223:G223"/>
    <mergeCell ref="B230:C230"/>
    <mergeCell ref="D230:G230"/>
    <mergeCell ref="A231:A232"/>
    <mergeCell ref="B231:C232"/>
    <mergeCell ref="D231:G232"/>
    <mergeCell ref="H231:H232"/>
    <mergeCell ref="B227:C227"/>
    <mergeCell ref="D227:G227"/>
    <mergeCell ref="B228:C228"/>
    <mergeCell ref="D228:G228"/>
    <mergeCell ref="B229:C229"/>
    <mergeCell ref="D229:G229"/>
    <mergeCell ref="B234:C234"/>
    <mergeCell ref="D234:G234"/>
    <mergeCell ref="B235:C235"/>
    <mergeCell ref="D235:G235"/>
    <mergeCell ref="B236:C236"/>
    <mergeCell ref="D236:G236"/>
    <mergeCell ref="I231:I232"/>
    <mergeCell ref="B233:C233"/>
    <mergeCell ref="D233:G233"/>
    <mergeCell ref="B240:C240"/>
    <mergeCell ref="D240:G240"/>
    <mergeCell ref="B241:C241"/>
    <mergeCell ref="D241:G241"/>
    <mergeCell ref="B242:C242"/>
    <mergeCell ref="D242:G242"/>
    <mergeCell ref="B237:C237"/>
    <mergeCell ref="D237:G237"/>
    <mergeCell ref="B238:C238"/>
    <mergeCell ref="D238:G238"/>
    <mergeCell ref="B239:C239"/>
    <mergeCell ref="D239:G239"/>
    <mergeCell ref="B246:C246"/>
    <mergeCell ref="D246:G246"/>
    <mergeCell ref="B247:C247"/>
    <mergeCell ref="D247:G247"/>
    <mergeCell ref="B248:C248"/>
    <mergeCell ref="D248:G248"/>
    <mergeCell ref="B243:C243"/>
    <mergeCell ref="D243:G243"/>
    <mergeCell ref="B244:C244"/>
    <mergeCell ref="D244:G244"/>
    <mergeCell ref="B245:C245"/>
    <mergeCell ref="D245:G245"/>
    <mergeCell ref="B252:C252"/>
    <mergeCell ref="D252:G252"/>
    <mergeCell ref="B253:C253"/>
    <mergeCell ref="D253:G253"/>
    <mergeCell ref="A255:C255"/>
    <mergeCell ref="D255:I255"/>
    <mergeCell ref="B249:C249"/>
    <mergeCell ref="D249:G249"/>
    <mergeCell ref="B250:C250"/>
    <mergeCell ref="D250:G250"/>
    <mergeCell ref="B251:C251"/>
    <mergeCell ref="D251:G251"/>
    <mergeCell ref="D267:I267"/>
    <mergeCell ref="D261:I261"/>
    <mergeCell ref="A263:C263"/>
    <mergeCell ref="D263:F263"/>
    <mergeCell ref="H263:I263"/>
    <mergeCell ref="D264:F264"/>
    <mergeCell ref="H264:I264"/>
    <mergeCell ref="A257:C257"/>
    <mergeCell ref="D257:I257"/>
    <mergeCell ref="D258:I258"/>
    <mergeCell ref="A260:C260"/>
    <mergeCell ref="D260:I260"/>
    <mergeCell ref="A266:C266"/>
    <mergeCell ref="D266:I26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5F66-14A8-422B-BDDD-38415ABED916}">
  <sheetPr codeName="Лист15"/>
  <dimension ref="A1:I37"/>
  <sheetViews>
    <sheetView zoomScale="70" zoomScaleNormal="70" workbookViewId="0">
      <selection activeCell="P26" sqref="P26"/>
    </sheetView>
  </sheetViews>
  <sheetFormatPr defaultRowHeight="15" x14ac:dyDescent="0.25"/>
  <cols>
    <col min="1" max="1" width="3.7109375" style="228" customWidth="1"/>
    <col min="2" max="2" width="10.7109375" style="229" customWidth="1"/>
    <col min="3" max="3" width="24.7109375" style="229" customWidth="1"/>
    <col min="4" max="4" width="15.42578125" style="229" customWidth="1"/>
    <col min="5" max="5" width="9.28515625" style="229" customWidth="1"/>
    <col min="6" max="6" width="10.7109375" style="229" customWidth="1"/>
    <col min="7" max="7" width="9.7109375" style="229" customWidth="1"/>
    <col min="8" max="8" width="39.7109375" style="231" customWidth="1"/>
    <col min="9" max="9" width="14.7109375" style="231" customWidth="1"/>
  </cols>
  <sheetData>
    <row r="1" spans="1:9" x14ac:dyDescent="0.25">
      <c r="A1" s="451" t="s">
        <v>1055</v>
      </c>
      <c r="B1" s="451"/>
      <c r="C1" s="451"/>
      <c r="D1" s="451"/>
      <c r="E1" s="451"/>
      <c r="F1" s="452" t="s">
        <v>1054</v>
      </c>
      <c r="G1" s="452"/>
      <c r="H1" s="452"/>
      <c r="I1" s="452"/>
    </row>
    <row r="2" spans="1:9" x14ac:dyDescent="0.25">
      <c r="A2" s="226"/>
      <c r="B2" s="226"/>
      <c r="C2" s="226"/>
      <c r="D2" s="226"/>
      <c r="E2" s="226"/>
      <c r="F2" s="227"/>
      <c r="G2" s="227"/>
      <c r="H2" s="227"/>
      <c r="I2" s="227"/>
    </row>
    <row r="3" spans="1:9" x14ac:dyDescent="0.25">
      <c r="A3" s="453" t="s">
        <v>2498</v>
      </c>
      <c r="B3" s="453"/>
      <c r="C3" s="453"/>
      <c r="D3" s="453"/>
      <c r="E3" s="453"/>
      <c r="F3" s="453"/>
      <c r="G3" s="453"/>
      <c r="H3" s="453"/>
      <c r="I3" s="453"/>
    </row>
    <row r="4" spans="1:9" x14ac:dyDescent="0.25">
      <c r="A4" s="454" t="s">
        <v>2499</v>
      </c>
      <c r="B4" s="454"/>
      <c r="C4" s="454"/>
      <c r="D4" s="454"/>
      <c r="E4" s="454"/>
      <c r="F4" s="454"/>
      <c r="G4" s="454"/>
      <c r="H4" s="454"/>
      <c r="I4" s="454"/>
    </row>
    <row r="5" spans="1:9" x14ac:dyDescent="0.25">
      <c r="D5" s="230"/>
      <c r="E5" s="230"/>
      <c r="F5" s="230"/>
      <c r="G5" s="230"/>
    </row>
    <row r="6" spans="1:9" ht="29.25" customHeight="1" x14ac:dyDescent="0.25">
      <c r="A6" s="455" t="str">
        <f>ССР!C14</f>
        <v>Строительство РТП, 2 БКТП-10/0,4кВ общей мощностью 9,6МВА, КЛ-10кВ – 6,8км, КЛ-0,4кВ – 11,1км по договору ТП №17-0026/005-ПС-25 (1 этап) в г.Мурино ЛО (25-1-17-1-08-03-0-0221)</v>
      </c>
      <c r="B6" s="456"/>
      <c r="C6" s="456"/>
      <c r="D6" s="457"/>
      <c r="E6" s="457"/>
      <c r="F6" s="457"/>
      <c r="G6" s="457"/>
      <c r="H6" s="457"/>
      <c r="I6" s="457"/>
    </row>
    <row r="7" spans="1:9" x14ac:dyDescent="0.25">
      <c r="A7" s="232"/>
      <c r="B7" s="233"/>
      <c r="C7" s="233"/>
      <c r="D7" s="234"/>
      <c r="E7" s="234"/>
      <c r="F7" s="234"/>
      <c r="G7" s="234"/>
      <c r="H7" s="234"/>
      <c r="I7" s="234"/>
    </row>
    <row r="8" spans="1:9" x14ac:dyDescent="0.25">
      <c r="A8" s="458" t="s">
        <v>973</v>
      </c>
      <c r="B8" s="458"/>
      <c r="C8" s="458"/>
      <c r="D8" s="459" t="s">
        <v>420</v>
      </c>
      <c r="E8" s="460"/>
      <c r="F8" s="460"/>
      <c r="G8" s="460"/>
      <c r="H8" s="460"/>
      <c r="I8" s="460"/>
    </row>
    <row r="10" spans="1:9" x14ac:dyDescent="0.25">
      <c r="A10" s="458" t="s">
        <v>1050</v>
      </c>
      <c r="B10" s="458"/>
      <c r="C10" s="458"/>
      <c r="D10" s="459"/>
      <c r="E10" s="460"/>
      <c r="F10" s="460"/>
      <c r="G10" s="460"/>
      <c r="H10" s="460"/>
      <c r="I10" s="460"/>
    </row>
    <row r="11" spans="1:9" x14ac:dyDescent="0.25">
      <c r="A11" s="235"/>
      <c r="B11" s="236"/>
      <c r="C11" s="236"/>
      <c r="D11" s="237"/>
      <c r="E11" s="237"/>
      <c r="F11" s="237"/>
      <c r="G11" s="237"/>
    </row>
    <row r="12" spans="1:9" x14ac:dyDescent="0.25">
      <c r="A12" s="461" t="s">
        <v>2500</v>
      </c>
      <c r="B12" s="461"/>
      <c r="C12" s="461"/>
      <c r="D12" s="461"/>
      <c r="E12" s="461"/>
      <c r="F12" s="461"/>
      <c r="G12" s="461"/>
      <c r="H12" s="461"/>
      <c r="I12" s="461"/>
    </row>
    <row r="13" spans="1:9" x14ac:dyDescent="0.25">
      <c r="A13" s="238"/>
      <c r="B13" s="239"/>
      <c r="C13" s="239"/>
      <c r="D13" s="239"/>
      <c r="E13" s="239"/>
      <c r="F13" s="239"/>
      <c r="G13" s="239"/>
      <c r="H13" s="239"/>
      <c r="I13" s="239"/>
    </row>
    <row r="14" spans="1:9" ht="24" x14ac:dyDescent="0.25">
      <c r="A14" s="240" t="s">
        <v>8</v>
      </c>
      <c r="B14" s="462" t="s">
        <v>1049</v>
      </c>
      <c r="C14" s="463"/>
      <c r="D14" s="462" t="s">
        <v>1048</v>
      </c>
      <c r="E14" s="464"/>
      <c r="F14" s="464"/>
      <c r="G14" s="463"/>
      <c r="H14" s="241" t="s">
        <v>1047</v>
      </c>
      <c r="I14" s="242" t="s">
        <v>391</v>
      </c>
    </row>
    <row r="15" spans="1:9" x14ac:dyDescent="0.25">
      <c r="A15" s="243" t="s">
        <v>187</v>
      </c>
      <c r="B15" s="450">
        <v>2</v>
      </c>
      <c r="C15" s="450"/>
      <c r="D15" s="450">
        <v>3</v>
      </c>
      <c r="E15" s="450"/>
      <c r="F15" s="450"/>
      <c r="G15" s="450"/>
      <c r="H15" s="244">
        <v>4</v>
      </c>
      <c r="I15" s="244">
        <v>5</v>
      </c>
    </row>
    <row r="16" spans="1:9" ht="90" x14ac:dyDescent="0.25">
      <c r="A16" s="245" t="s">
        <v>187</v>
      </c>
      <c r="B16" s="465" t="s">
        <v>2501</v>
      </c>
      <c r="C16" s="466"/>
      <c r="D16" s="467" t="s">
        <v>2502</v>
      </c>
      <c r="E16" s="468"/>
      <c r="F16" s="468"/>
      <c r="G16" s="469"/>
      <c r="H16" s="246" t="s">
        <v>2503</v>
      </c>
      <c r="I16" s="247">
        <f>14484*1*1.23</f>
        <v>17815.32</v>
      </c>
    </row>
    <row r="17" spans="1:9" x14ac:dyDescent="0.25">
      <c r="A17" s="248" t="s">
        <v>100</v>
      </c>
      <c r="B17" s="470" t="s">
        <v>1001</v>
      </c>
      <c r="C17" s="471"/>
      <c r="D17" s="470"/>
      <c r="E17" s="472"/>
      <c r="F17" s="472"/>
      <c r="G17" s="471"/>
      <c r="H17" s="249"/>
      <c r="I17" s="250"/>
    </row>
    <row r="18" spans="1:9" x14ac:dyDescent="0.25">
      <c r="A18" s="251" t="s">
        <v>100</v>
      </c>
      <c r="B18" s="473" t="s">
        <v>2504</v>
      </c>
      <c r="C18" s="474"/>
      <c r="D18" s="473" t="s">
        <v>2505</v>
      </c>
      <c r="E18" s="475"/>
      <c r="F18" s="475"/>
      <c r="G18" s="474"/>
      <c r="H18" s="252"/>
      <c r="I18" s="253"/>
    </row>
    <row r="19" spans="1:9" x14ac:dyDescent="0.25">
      <c r="A19" s="251" t="s">
        <v>100</v>
      </c>
      <c r="B19" s="476" t="s">
        <v>2506</v>
      </c>
      <c r="C19" s="477"/>
      <c r="D19" s="476"/>
      <c r="E19" s="478"/>
      <c r="F19" s="478"/>
      <c r="G19" s="477"/>
      <c r="H19" s="254"/>
      <c r="I19" s="255"/>
    </row>
    <row r="20" spans="1:9" x14ac:dyDescent="0.25">
      <c r="A20" s="256" t="s">
        <v>100</v>
      </c>
      <c r="B20" s="479" t="s">
        <v>2507</v>
      </c>
      <c r="C20" s="480"/>
      <c r="D20" s="481">
        <v>1</v>
      </c>
      <c r="E20" s="482"/>
      <c r="F20" s="482"/>
      <c r="G20" s="483"/>
      <c r="H20" s="257"/>
      <c r="I20" s="258"/>
    </row>
    <row r="21" spans="1:9" x14ac:dyDescent="0.25">
      <c r="A21" s="256" t="s">
        <v>183</v>
      </c>
      <c r="B21" s="484" t="s">
        <v>980</v>
      </c>
      <c r="C21" s="485"/>
      <c r="D21" s="484"/>
      <c r="E21" s="486"/>
      <c r="F21" s="486"/>
      <c r="G21" s="485"/>
      <c r="H21" s="259"/>
      <c r="I21" s="260">
        <f>I16</f>
        <v>17815.32</v>
      </c>
    </row>
    <row r="22" spans="1:9" x14ac:dyDescent="0.25">
      <c r="A22" s="156" t="s">
        <v>181</v>
      </c>
      <c r="B22" s="487" t="s">
        <v>2508</v>
      </c>
      <c r="C22" s="488"/>
      <c r="D22" s="487"/>
      <c r="E22" s="489"/>
      <c r="F22" s="489"/>
      <c r="G22" s="488"/>
      <c r="H22" s="261"/>
      <c r="I22" s="262">
        <f>I21</f>
        <v>17815.32</v>
      </c>
    </row>
    <row r="24" spans="1:9" x14ac:dyDescent="0.25">
      <c r="A24" s="490" t="s">
        <v>2509</v>
      </c>
      <c r="B24" s="490"/>
      <c r="C24" s="490"/>
      <c r="D24" s="491" t="s">
        <v>2510</v>
      </c>
      <c r="E24" s="491"/>
      <c r="F24" s="491"/>
      <c r="G24" s="491"/>
      <c r="H24" s="491"/>
      <c r="I24" s="491"/>
    </row>
    <row r="25" spans="1:9" x14ac:dyDescent="0.25">
      <c r="D25" s="263"/>
    </row>
    <row r="26" spans="1:9" x14ac:dyDescent="0.25">
      <c r="A26" s="492" t="s">
        <v>979</v>
      </c>
      <c r="B26" s="492"/>
      <c r="C26" s="492"/>
      <c r="D26" s="493"/>
      <c r="E26" s="493"/>
      <c r="F26" s="493"/>
      <c r="G26" s="493"/>
      <c r="H26" s="493"/>
      <c r="I26" s="493"/>
    </row>
    <row r="27" spans="1:9" x14ac:dyDescent="0.25">
      <c r="D27" s="494" t="s">
        <v>974</v>
      </c>
      <c r="E27" s="495"/>
      <c r="F27" s="495"/>
      <c r="G27" s="495"/>
      <c r="H27" s="495"/>
      <c r="I27" s="495"/>
    </row>
    <row r="28" spans="1:9" x14ac:dyDescent="0.25">
      <c r="A28" s="264"/>
    </row>
    <row r="29" spans="1:9" x14ac:dyDescent="0.25">
      <c r="A29" s="492" t="s">
        <v>978</v>
      </c>
      <c r="B29" s="492"/>
      <c r="C29" s="492"/>
      <c r="D29" s="493"/>
      <c r="E29" s="493"/>
      <c r="F29" s="493"/>
      <c r="G29" s="493"/>
      <c r="H29" s="493"/>
      <c r="I29" s="493"/>
    </row>
    <row r="30" spans="1:9" x14ac:dyDescent="0.25">
      <c r="D30" s="494" t="s">
        <v>974</v>
      </c>
      <c r="E30" s="495"/>
      <c r="F30" s="495"/>
      <c r="G30" s="495"/>
      <c r="H30" s="495"/>
      <c r="I30" s="495"/>
    </row>
    <row r="31" spans="1:9" x14ac:dyDescent="0.25">
      <c r="A31" s="264"/>
    </row>
    <row r="32" spans="1:9" x14ac:dyDescent="0.25">
      <c r="A32" s="496" t="s">
        <v>977</v>
      </c>
      <c r="B32" s="496"/>
      <c r="C32" s="496"/>
      <c r="D32" s="493"/>
      <c r="E32" s="493"/>
      <c r="F32" s="493"/>
      <c r="G32" s="265" t="s">
        <v>976</v>
      </c>
      <c r="H32" s="497"/>
      <c r="I32" s="497"/>
    </row>
    <row r="33" spans="1:9" x14ac:dyDescent="0.25">
      <c r="A33" s="266"/>
      <c r="B33" s="267"/>
      <c r="C33" s="267"/>
      <c r="D33" s="494" t="s">
        <v>975</v>
      </c>
      <c r="E33" s="494"/>
      <c r="F33" s="494"/>
      <c r="G33" s="267"/>
      <c r="H33" s="498" t="s">
        <v>974</v>
      </c>
      <c r="I33" s="498"/>
    </row>
    <row r="35" spans="1:9" x14ac:dyDescent="0.25">
      <c r="A35" s="492" t="s">
        <v>973</v>
      </c>
      <c r="B35" s="492"/>
      <c r="C35" s="492"/>
      <c r="D35" s="493"/>
      <c r="E35" s="493"/>
      <c r="F35" s="493"/>
      <c r="G35" s="493"/>
      <c r="H35" s="493"/>
      <c r="I35" s="493"/>
    </row>
    <row r="36" spans="1:9" x14ac:dyDescent="0.25">
      <c r="D36" s="494" t="s">
        <v>972</v>
      </c>
      <c r="E36" s="495"/>
      <c r="F36" s="495"/>
      <c r="G36" s="495"/>
      <c r="H36" s="495"/>
      <c r="I36" s="495"/>
    </row>
    <row r="37" spans="1:9" x14ac:dyDescent="0.25">
      <c r="A37" s="264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A2B15-7A20-4308-A193-BC7E143AE6B7}">
  <sheetPr codeName="Лист16"/>
  <dimension ref="A1:G33"/>
  <sheetViews>
    <sheetView zoomScale="75" zoomScaleNormal="75" workbookViewId="0">
      <selection activeCell="A4" sqref="A4:G4"/>
    </sheetView>
  </sheetViews>
  <sheetFormatPr defaultRowHeight="15" x14ac:dyDescent="0.25"/>
  <cols>
    <col min="1" max="1" width="4.7109375" style="268" customWidth="1"/>
    <col min="2" max="2" width="53.7109375" style="268" customWidth="1"/>
    <col min="3" max="3" width="10.7109375" style="268" customWidth="1"/>
    <col min="4" max="4" width="8.7109375" style="268" customWidth="1"/>
    <col min="5" max="5" width="40.140625" style="268" customWidth="1"/>
    <col min="6" max="6" width="28.7109375" style="268" customWidth="1"/>
    <col min="7" max="7" width="12.140625" style="268" customWidth="1"/>
  </cols>
  <sheetData>
    <row r="1" spans="1:7" x14ac:dyDescent="0.25">
      <c r="B1" s="269"/>
      <c r="C1" s="269"/>
      <c r="G1" s="270" t="s">
        <v>2511</v>
      </c>
    </row>
    <row r="2" spans="1:7" x14ac:dyDescent="0.25">
      <c r="A2" s="271"/>
      <c r="B2" s="269"/>
      <c r="C2" s="269"/>
    </row>
    <row r="3" spans="1:7" ht="32.25" customHeight="1" x14ac:dyDescent="0.25">
      <c r="A3" s="501" t="s">
        <v>2512</v>
      </c>
      <c r="B3" s="501"/>
      <c r="C3" s="501"/>
      <c r="D3" s="501"/>
      <c r="E3" s="501"/>
      <c r="F3" s="502"/>
      <c r="G3" s="502"/>
    </row>
    <row r="4" spans="1:7" x14ac:dyDescent="0.25">
      <c r="A4" s="503" t="str">
        <f>ССР!C14</f>
        <v>Строительство РТП, 2 БКТП-10/0,4кВ общей мощностью 9,6МВА, КЛ-10кВ – 6,8км, КЛ-0,4кВ – 11,1км по договору ТП №17-0026/005-ПС-25 (1 этап) в г.Мурино ЛО (25-1-17-1-08-03-0-0221)</v>
      </c>
      <c r="B4" s="504"/>
      <c r="C4" s="504"/>
      <c r="D4" s="504"/>
      <c r="E4" s="504"/>
      <c r="F4" s="505"/>
      <c r="G4" s="505"/>
    </row>
    <row r="5" spans="1:7" x14ac:dyDescent="0.25">
      <c r="A5" s="504" t="s">
        <v>2513</v>
      </c>
      <c r="B5" s="504"/>
      <c r="C5" s="504"/>
      <c r="D5" s="504"/>
      <c r="E5" s="504"/>
      <c r="F5" s="505"/>
      <c r="G5" s="505"/>
    </row>
    <row r="6" spans="1:7" x14ac:dyDescent="0.25">
      <c r="A6" s="504" t="s">
        <v>2514</v>
      </c>
      <c r="B6" s="504"/>
      <c r="C6" s="504"/>
      <c r="D6" s="504"/>
      <c r="E6" s="504"/>
      <c r="F6" s="505"/>
      <c r="G6" s="505"/>
    </row>
    <row r="7" spans="1:7" x14ac:dyDescent="0.25">
      <c r="A7" s="504" t="s">
        <v>2563</v>
      </c>
      <c r="B7" s="504"/>
      <c r="C7" s="504"/>
      <c r="D7" s="504"/>
      <c r="E7" s="504"/>
      <c r="F7" s="505"/>
      <c r="G7" s="505"/>
    </row>
    <row r="8" spans="1:7" x14ac:dyDescent="0.25">
      <c r="C8" s="272"/>
      <c r="D8" s="272"/>
      <c r="E8" s="273"/>
    </row>
    <row r="9" spans="1:7" ht="24" x14ac:dyDescent="0.25">
      <c r="A9" s="274" t="s">
        <v>8</v>
      </c>
      <c r="B9" s="275" t="s">
        <v>394</v>
      </c>
      <c r="C9" s="275" t="s">
        <v>393</v>
      </c>
      <c r="D9" s="275" t="s">
        <v>2515</v>
      </c>
      <c r="E9" s="275" t="s">
        <v>2516</v>
      </c>
      <c r="F9" s="276" t="s">
        <v>2517</v>
      </c>
      <c r="G9" s="276" t="s">
        <v>2518</v>
      </c>
    </row>
    <row r="10" spans="1:7" x14ac:dyDescent="0.25">
      <c r="A10" s="277">
        <v>1</v>
      </c>
      <c r="B10" s="278">
        <v>2</v>
      </c>
      <c r="C10" s="278">
        <v>3</v>
      </c>
      <c r="D10" s="278">
        <v>4</v>
      </c>
      <c r="E10" s="278">
        <v>5</v>
      </c>
      <c r="F10" s="277">
        <v>6</v>
      </c>
      <c r="G10" s="277">
        <v>7</v>
      </c>
    </row>
    <row r="11" spans="1:7" x14ac:dyDescent="0.25">
      <c r="A11" s="499" t="s">
        <v>2519</v>
      </c>
      <c r="B11" s="500"/>
      <c r="C11" s="500"/>
      <c r="D11" s="500"/>
      <c r="E11" s="500"/>
      <c r="F11" s="500"/>
      <c r="G11" s="500"/>
    </row>
    <row r="12" spans="1:7" ht="38.25" x14ac:dyDescent="0.25">
      <c r="A12" s="508">
        <v>1</v>
      </c>
      <c r="B12" s="279" t="s">
        <v>2520</v>
      </c>
      <c r="C12" s="280" t="s">
        <v>2493</v>
      </c>
      <c r="D12" s="281">
        <v>1</v>
      </c>
      <c r="E12" s="282" t="s">
        <v>2521</v>
      </c>
      <c r="F12" s="281" t="s">
        <v>2522</v>
      </c>
      <c r="G12" s="283">
        <f>(3284*1)*1.75*1.25*1.3</f>
        <v>9338.875</v>
      </c>
    </row>
    <row r="13" spans="1:7" ht="48" x14ac:dyDescent="0.25">
      <c r="A13" s="509"/>
      <c r="B13" s="284"/>
      <c r="C13" s="285"/>
      <c r="D13" s="286"/>
      <c r="E13" s="287" t="s">
        <v>2523</v>
      </c>
      <c r="F13" s="286"/>
      <c r="G13" s="288" t="s">
        <v>2524</v>
      </c>
    </row>
    <row r="14" spans="1:7" ht="36" x14ac:dyDescent="0.25">
      <c r="A14" s="509"/>
      <c r="B14" s="284"/>
      <c r="C14" s="285"/>
      <c r="D14" s="286"/>
      <c r="E14" s="287" t="s">
        <v>2525</v>
      </c>
      <c r="F14" s="286"/>
      <c r="G14" s="288" t="s">
        <v>2524</v>
      </c>
    </row>
    <row r="15" spans="1:7" ht="72" x14ac:dyDescent="0.25">
      <c r="A15" s="510"/>
      <c r="B15" s="284"/>
      <c r="C15" s="285"/>
      <c r="D15" s="286"/>
      <c r="E15" s="287" t="s">
        <v>2526</v>
      </c>
      <c r="F15" s="286"/>
      <c r="G15" s="288" t="s">
        <v>2524</v>
      </c>
    </row>
    <row r="16" spans="1:7" ht="38.25" x14ac:dyDescent="0.25">
      <c r="A16" s="508">
        <v>2</v>
      </c>
      <c r="B16" s="279" t="s">
        <v>2527</v>
      </c>
      <c r="C16" s="280" t="s">
        <v>2493</v>
      </c>
      <c r="D16" s="281">
        <v>1</v>
      </c>
      <c r="E16" s="282" t="s">
        <v>2528</v>
      </c>
      <c r="F16" s="281" t="s">
        <v>2529</v>
      </c>
      <c r="G16" s="283">
        <f>(1067*1)*1.15</f>
        <v>1227.05</v>
      </c>
    </row>
    <row r="17" spans="1:7" ht="48" x14ac:dyDescent="0.25">
      <c r="A17" s="510"/>
      <c r="B17" s="284"/>
      <c r="C17" s="285"/>
      <c r="D17" s="286"/>
      <c r="E17" s="287" t="s">
        <v>2530</v>
      </c>
      <c r="F17" s="286"/>
      <c r="G17" s="288" t="s">
        <v>2524</v>
      </c>
    </row>
    <row r="18" spans="1:7" ht="25.5" x14ac:dyDescent="0.25">
      <c r="A18" s="289">
        <v>3</v>
      </c>
      <c r="B18" s="279" t="s">
        <v>2531</v>
      </c>
      <c r="C18" s="280" t="s">
        <v>2493</v>
      </c>
      <c r="D18" s="281">
        <v>1</v>
      </c>
      <c r="E18" s="282" t="s">
        <v>2532</v>
      </c>
      <c r="F18" s="281" t="s">
        <v>2533</v>
      </c>
      <c r="G18" s="283">
        <f>961*1</f>
        <v>961</v>
      </c>
    </row>
    <row r="19" spans="1:7" ht="51" x14ac:dyDescent="0.25">
      <c r="A19" s="289">
        <v>4</v>
      </c>
      <c r="B19" s="279" t="s">
        <v>2534</v>
      </c>
      <c r="C19" s="280" t="s">
        <v>2535</v>
      </c>
      <c r="D19" s="281">
        <v>1</v>
      </c>
      <c r="E19" s="282" t="s">
        <v>2536</v>
      </c>
      <c r="F19" s="281" t="s">
        <v>2537</v>
      </c>
      <c r="G19" s="283">
        <f>(G12+G16+G18)/100*4.3</f>
        <v>495.65777499999996</v>
      </c>
    </row>
    <row r="20" spans="1:7" ht="51" x14ac:dyDescent="0.25">
      <c r="A20" s="289">
        <v>5</v>
      </c>
      <c r="B20" s="279" t="s">
        <v>2538</v>
      </c>
      <c r="C20" s="280" t="s">
        <v>2539</v>
      </c>
      <c r="D20" s="281">
        <v>1</v>
      </c>
      <c r="E20" s="282" t="s">
        <v>2540</v>
      </c>
      <c r="F20" s="281" t="s">
        <v>2541</v>
      </c>
      <c r="G20" s="283">
        <f>(G12+G16+G18)/100*10</f>
        <v>1152.6925000000001</v>
      </c>
    </row>
    <row r="21" spans="1:7" ht="51" x14ac:dyDescent="0.25">
      <c r="A21" s="508">
        <v>6</v>
      </c>
      <c r="B21" s="279" t="s">
        <v>2542</v>
      </c>
      <c r="C21" s="280" t="s">
        <v>405</v>
      </c>
      <c r="D21" s="290">
        <f>G12</f>
        <v>9338.875</v>
      </c>
      <c r="E21" s="282" t="s">
        <v>2543</v>
      </c>
      <c r="F21" s="281" t="s">
        <v>2544</v>
      </c>
      <c r="G21" s="283">
        <f>(13.75*G12)*0.01</f>
        <v>1284.0953125000001</v>
      </c>
    </row>
    <row r="22" spans="1:7" x14ac:dyDescent="0.25">
      <c r="A22" s="510"/>
      <c r="B22" s="284"/>
      <c r="C22" s="285"/>
      <c r="D22" s="286"/>
      <c r="E22" s="287" t="s">
        <v>2545</v>
      </c>
      <c r="F22" s="286"/>
      <c r="G22" s="288" t="s">
        <v>2524</v>
      </c>
    </row>
    <row r="23" spans="1:7" x14ac:dyDescent="0.25">
      <c r="A23" s="289" t="s">
        <v>100</v>
      </c>
      <c r="B23" s="511" t="s">
        <v>2546</v>
      </c>
      <c r="C23" s="512"/>
      <c r="D23" s="512"/>
      <c r="E23" s="512"/>
      <c r="F23" s="512"/>
      <c r="G23" s="291"/>
    </row>
    <row r="24" spans="1:7" x14ac:dyDescent="0.25">
      <c r="A24" s="289" t="s">
        <v>100</v>
      </c>
      <c r="B24" s="513" t="s">
        <v>2547</v>
      </c>
      <c r="C24" s="514"/>
      <c r="D24" s="514"/>
      <c r="E24" s="514"/>
      <c r="F24" s="514"/>
      <c r="G24" s="283">
        <f>G12+G16+G18+G19+G20+G21</f>
        <v>14459.3705875</v>
      </c>
    </row>
    <row r="25" spans="1:7" x14ac:dyDescent="0.25">
      <c r="A25" s="289" t="s">
        <v>100</v>
      </c>
      <c r="B25" s="513" t="s">
        <v>2548</v>
      </c>
      <c r="C25" s="514"/>
      <c r="D25" s="514"/>
      <c r="E25" s="514"/>
      <c r="F25" s="514"/>
      <c r="G25" s="283">
        <f>G24*6.87</f>
        <v>99335.875936124998</v>
      </c>
    </row>
    <row r="26" spans="1:7" x14ac:dyDescent="0.25">
      <c r="A26" s="292" t="s">
        <v>100</v>
      </c>
      <c r="B26" s="506" t="s">
        <v>2549</v>
      </c>
      <c r="C26" s="507"/>
      <c r="D26" s="507"/>
      <c r="E26" s="507"/>
      <c r="F26" s="507"/>
      <c r="G26" s="293">
        <f>G25</f>
        <v>99335.875936124998</v>
      </c>
    </row>
    <row r="27" spans="1:7" x14ac:dyDescent="0.25">
      <c r="A27" s="294"/>
      <c r="B27" s="295"/>
      <c r="C27" s="296"/>
      <c r="D27" s="297"/>
      <c r="E27" s="298"/>
      <c r="F27" s="297"/>
      <c r="G27" s="299"/>
    </row>
    <row r="28" spans="1:7" x14ac:dyDescent="0.25">
      <c r="A28" s="300"/>
      <c r="B28" s="301"/>
      <c r="C28" s="301"/>
      <c r="D28" s="301"/>
      <c r="E28" s="301"/>
      <c r="F28" s="301"/>
      <c r="G28" s="302"/>
    </row>
    <row r="29" spans="1:7" x14ac:dyDescent="0.25">
      <c r="A29" s="294"/>
      <c r="B29" s="295"/>
      <c r="C29" s="296"/>
      <c r="D29" s="297"/>
      <c r="E29" s="303"/>
      <c r="F29" s="297"/>
      <c r="G29" s="304"/>
    </row>
    <row r="31" spans="1:7" x14ac:dyDescent="0.25">
      <c r="A31" s="305" t="s">
        <v>2550</v>
      </c>
      <c r="C31" s="305"/>
    </row>
    <row r="32" spans="1:7" x14ac:dyDescent="0.25">
      <c r="A32" s="305" t="s">
        <v>2551</v>
      </c>
      <c r="C32" s="305"/>
    </row>
    <row r="33" spans="1:3" x14ac:dyDescent="0.25">
      <c r="A33" s="305" t="s">
        <v>2552</v>
      </c>
      <c r="C33" s="305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4800-0209-423C-9FD7-6A0FAA1AA8B0}">
  <sheetPr codeName="Лист17"/>
  <dimension ref="A1:G33"/>
  <sheetViews>
    <sheetView zoomScale="70" zoomScaleNormal="70" workbookViewId="0">
      <selection activeCell="N6" sqref="N6"/>
    </sheetView>
  </sheetViews>
  <sheetFormatPr defaultRowHeight="15" x14ac:dyDescent="0.25"/>
  <cols>
    <col min="1" max="1" width="4.7109375" style="268" customWidth="1"/>
    <col min="2" max="2" width="53.7109375" style="268" customWidth="1"/>
    <col min="3" max="3" width="10.7109375" style="268" customWidth="1"/>
    <col min="4" max="4" width="8.7109375" style="268" customWidth="1"/>
    <col min="5" max="5" width="39.5703125" style="268" customWidth="1"/>
    <col min="6" max="6" width="28.7109375" style="268" customWidth="1"/>
    <col min="7" max="7" width="12.140625" style="268" customWidth="1"/>
  </cols>
  <sheetData>
    <row r="1" spans="1:7" x14ac:dyDescent="0.25">
      <c r="B1" s="269"/>
      <c r="C1" s="269"/>
      <c r="G1" s="270" t="s">
        <v>2511</v>
      </c>
    </row>
    <row r="2" spans="1:7" x14ac:dyDescent="0.25">
      <c r="A2" s="271"/>
      <c r="B2" s="269"/>
      <c r="C2" s="269"/>
    </row>
    <row r="3" spans="1:7" ht="35.25" customHeight="1" x14ac:dyDescent="0.25">
      <c r="A3" s="501" t="s">
        <v>2553</v>
      </c>
      <c r="B3" s="501"/>
      <c r="C3" s="501"/>
      <c r="D3" s="501"/>
      <c r="E3" s="501"/>
      <c r="F3" s="502"/>
      <c r="G3" s="502"/>
    </row>
    <row r="4" spans="1:7" ht="19.5" customHeight="1" x14ac:dyDescent="0.25">
      <c r="A4" s="503" t="str">
        <f>ССР!C14</f>
        <v>Строительство РТП, 2 БКТП-10/0,4кВ общей мощностью 9,6МВА, КЛ-10кВ – 6,8км, КЛ-0,4кВ – 11,1км по договору ТП №17-0026/005-ПС-25 (1 этап) в г.Мурино ЛО (25-1-17-1-08-03-0-0221)</v>
      </c>
      <c r="B4" s="504"/>
      <c r="C4" s="504"/>
      <c r="D4" s="504"/>
      <c r="E4" s="504"/>
      <c r="F4" s="505"/>
      <c r="G4" s="505"/>
    </row>
    <row r="5" spans="1:7" x14ac:dyDescent="0.25">
      <c r="A5" s="504" t="s">
        <v>2513</v>
      </c>
      <c r="B5" s="504"/>
      <c r="C5" s="504"/>
      <c r="D5" s="504"/>
      <c r="E5" s="504"/>
      <c r="F5" s="505"/>
      <c r="G5" s="505"/>
    </row>
    <row r="6" spans="1:7" x14ac:dyDescent="0.25">
      <c r="A6" s="504" t="s">
        <v>2514</v>
      </c>
      <c r="B6" s="504"/>
      <c r="C6" s="504"/>
      <c r="D6" s="504"/>
      <c r="E6" s="504"/>
      <c r="F6" s="505"/>
      <c r="G6" s="505"/>
    </row>
    <row r="7" spans="1:7" x14ac:dyDescent="0.25">
      <c r="A7" s="504" t="s">
        <v>2563</v>
      </c>
      <c r="B7" s="504"/>
      <c r="C7" s="504"/>
      <c r="D7" s="504"/>
      <c r="E7" s="504"/>
      <c r="F7" s="505"/>
      <c r="G7" s="505"/>
    </row>
    <row r="8" spans="1:7" x14ac:dyDescent="0.25">
      <c r="C8" s="272"/>
      <c r="D8" s="272"/>
      <c r="E8" s="273"/>
    </row>
    <row r="9" spans="1:7" ht="24" x14ac:dyDescent="0.25">
      <c r="A9" s="274" t="s">
        <v>8</v>
      </c>
      <c r="B9" s="275" t="s">
        <v>394</v>
      </c>
      <c r="C9" s="275" t="s">
        <v>393</v>
      </c>
      <c r="D9" s="275" t="s">
        <v>2515</v>
      </c>
      <c r="E9" s="275" t="s">
        <v>2516</v>
      </c>
      <c r="F9" s="276" t="s">
        <v>2517</v>
      </c>
      <c r="G9" s="276" t="s">
        <v>2518</v>
      </c>
    </row>
    <row r="10" spans="1:7" x14ac:dyDescent="0.25">
      <c r="A10" s="277">
        <v>1</v>
      </c>
      <c r="B10" s="278">
        <v>2</v>
      </c>
      <c r="C10" s="278">
        <v>3</v>
      </c>
      <c r="D10" s="278">
        <v>4</v>
      </c>
      <c r="E10" s="278">
        <v>5</v>
      </c>
      <c r="F10" s="277">
        <v>6</v>
      </c>
      <c r="G10" s="277">
        <v>7</v>
      </c>
    </row>
    <row r="11" spans="1:7" x14ac:dyDescent="0.25">
      <c r="A11" s="499" t="s">
        <v>2519</v>
      </c>
      <c r="B11" s="500"/>
      <c r="C11" s="500"/>
      <c r="D11" s="500"/>
      <c r="E11" s="500"/>
      <c r="F11" s="500"/>
      <c r="G11" s="500"/>
    </row>
    <row r="12" spans="1:7" ht="38.25" x14ac:dyDescent="0.25">
      <c r="A12" s="508">
        <v>1</v>
      </c>
      <c r="B12" s="279" t="s">
        <v>2520</v>
      </c>
      <c r="C12" s="280" t="s">
        <v>2493</v>
      </c>
      <c r="D12" s="281">
        <v>1</v>
      </c>
      <c r="E12" s="282" t="s">
        <v>2521</v>
      </c>
      <c r="F12" s="281" t="s">
        <v>2554</v>
      </c>
      <c r="G12" s="283">
        <f>(3284*0.6)*1.75*1.25*1.3</f>
        <v>5603.3249999999998</v>
      </c>
    </row>
    <row r="13" spans="1:7" ht="48" x14ac:dyDescent="0.25">
      <c r="A13" s="509"/>
      <c r="B13" s="284"/>
      <c r="C13" s="285"/>
      <c r="D13" s="286"/>
      <c r="E13" s="287" t="s">
        <v>2523</v>
      </c>
      <c r="F13" s="286"/>
      <c r="G13" s="288" t="s">
        <v>2524</v>
      </c>
    </row>
    <row r="14" spans="1:7" ht="36" x14ac:dyDescent="0.25">
      <c r="A14" s="509"/>
      <c r="B14" s="284"/>
      <c r="C14" s="285"/>
      <c r="D14" s="286"/>
      <c r="E14" s="287" t="s">
        <v>2525</v>
      </c>
      <c r="F14" s="286"/>
      <c r="G14" s="288" t="s">
        <v>2524</v>
      </c>
    </row>
    <row r="15" spans="1:7" ht="72" x14ac:dyDescent="0.25">
      <c r="A15" s="510"/>
      <c r="B15" s="284"/>
      <c r="C15" s="285"/>
      <c r="D15" s="286"/>
      <c r="E15" s="287" t="s">
        <v>2526</v>
      </c>
      <c r="F15" s="286"/>
      <c r="G15" s="288" t="s">
        <v>2524</v>
      </c>
    </row>
    <row r="16" spans="1:7" ht="38.25" x14ac:dyDescent="0.25">
      <c r="A16" s="508">
        <v>2</v>
      </c>
      <c r="B16" s="279" t="s">
        <v>2527</v>
      </c>
      <c r="C16" s="280" t="s">
        <v>2493</v>
      </c>
      <c r="D16" s="281">
        <v>1</v>
      </c>
      <c r="E16" s="282" t="s">
        <v>2528</v>
      </c>
      <c r="F16" s="281" t="s">
        <v>2555</v>
      </c>
      <c r="G16" s="283">
        <f>(1067*0.6)*1.15</f>
        <v>736.2299999999999</v>
      </c>
    </row>
    <row r="17" spans="1:7" ht="48" x14ac:dyDescent="0.25">
      <c r="A17" s="510"/>
      <c r="B17" s="284"/>
      <c r="C17" s="285"/>
      <c r="D17" s="286"/>
      <c r="E17" s="287" t="s">
        <v>2530</v>
      </c>
      <c r="F17" s="286"/>
      <c r="G17" s="288" t="s">
        <v>2524</v>
      </c>
    </row>
    <row r="18" spans="1:7" ht="25.5" x14ac:dyDescent="0.25">
      <c r="A18" s="289">
        <v>3</v>
      </c>
      <c r="B18" s="279" t="s">
        <v>2531</v>
      </c>
      <c r="C18" s="280" t="s">
        <v>2493</v>
      </c>
      <c r="D18" s="281">
        <v>1</v>
      </c>
      <c r="E18" s="282" t="s">
        <v>2532</v>
      </c>
      <c r="F18" s="281" t="s">
        <v>2556</v>
      </c>
      <c r="G18" s="283">
        <f>961*0.6</f>
        <v>576.6</v>
      </c>
    </row>
    <row r="19" spans="1:7" ht="51" x14ac:dyDescent="0.25">
      <c r="A19" s="289">
        <v>4</v>
      </c>
      <c r="B19" s="279" t="s">
        <v>2534</v>
      </c>
      <c r="C19" s="280" t="s">
        <v>2535</v>
      </c>
      <c r="D19" s="281">
        <v>1</v>
      </c>
      <c r="E19" s="282" t="s">
        <v>2536</v>
      </c>
      <c r="F19" s="281" t="s">
        <v>2557</v>
      </c>
      <c r="G19" s="283">
        <f>(G12+G16+G18)/100*4.3</f>
        <v>297.39466499999997</v>
      </c>
    </row>
    <row r="20" spans="1:7" ht="51" x14ac:dyDescent="0.25">
      <c r="A20" s="289">
        <v>5</v>
      </c>
      <c r="B20" s="279" t="s">
        <v>2538</v>
      </c>
      <c r="C20" s="280" t="s">
        <v>2539</v>
      </c>
      <c r="D20" s="281">
        <v>1</v>
      </c>
      <c r="E20" s="282" t="s">
        <v>2540</v>
      </c>
      <c r="F20" s="281" t="s">
        <v>2558</v>
      </c>
      <c r="G20" s="283">
        <f>(G12+G16+G18)/100*10</f>
        <v>691.61549999999988</v>
      </c>
    </row>
    <row r="21" spans="1:7" ht="51" x14ac:dyDescent="0.25">
      <c r="A21" s="508">
        <v>6</v>
      </c>
      <c r="B21" s="279" t="s">
        <v>2542</v>
      </c>
      <c r="C21" s="280" t="s">
        <v>405</v>
      </c>
      <c r="D21" s="290">
        <f>G12</f>
        <v>5603.3249999999998</v>
      </c>
      <c r="E21" s="282" t="s">
        <v>2543</v>
      </c>
      <c r="F21" s="281" t="s">
        <v>2559</v>
      </c>
      <c r="G21" s="283">
        <f>(13.75*G12)*0.01</f>
        <v>770.45718750000003</v>
      </c>
    </row>
    <row r="22" spans="1:7" x14ac:dyDescent="0.25">
      <c r="A22" s="510"/>
      <c r="B22" s="284"/>
      <c r="C22" s="285"/>
      <c r="D22" s="286"/>
      <c r="E22" s="287" t="s">
        <v>2545</v>
      </c>
      <c r="F22" s="286"/>
      <c r="G22" s="288" t="s">
        <v>2524</v>
      </c>
    </row>
    <row r="23" spans="1:7" x14ac:dyDescent="0.25">
      <c r="A23" s="289" t="s">
        <v>100</v>
      </c>
      <c r="B23" s="511" t="s">
        <v>2546</v>
      </c>
      <c r="C23" s="512"/>
      <c r="D23" s="512"/>
      <c r="E23" s="512"/>
      <c r="F23" s="512"/>
      <c r="G23" s="291"/>
    </row>
    <row r="24" spans="1:7" x14ac:dyDescent="0.25">
      <c r="A24" s="289" t="s">
        <v>100</v>
      </c>
      <c r="B24" s="513" t="s">
        <v>2547</v>
      </c>
      <c r="C24" s="514"/>
      <c r="D24" s="514"/>
      <c r="E24" s="514"/>
      <c r="F24" s="514"/>
      <c r="G24" s="283">
        <f>G12+G16+G18+G19+G20+G21</f>
        <v>8675.6223524999987</v>
      </c>
    </row>
    <row r="25" spans="1:7" x14ac:dyDescent="0.25">
      <c r="A25" s="289" t="s">
        <v>100</v>
      </c>
      <c r="B25" s="513" t="s">
        <v>2548</v>
      </c>
      <c r="C25" s="514"/>
      <c r="D25" s="514"/>
      <c r="E25" s="514"/>
      <c r="F25" s="514"/>
      <c r="G25" s="283">
        <f>G24*6.87</f>
        <v>59601.525561674993</v>
      </c>
    </row>
    <row r="26" spans="1:7" x14ac:dyDescent="0.25">
      <c r="A26" s="292" t="s">
        <v>100</v>
      </c>
      <c r="B26" s="506" t="s">
        <v>2549</v>
      </c>
      <c r="C26" s="507"/>
      <c r="D26" s="507"/>
      <c r="E26" s="507"/>
      <c r="F26" s="507"/>
      <c r="G26" s="293">
        <f>G25</f>
        <v>59601.525561674993</v>
      </c>
    </row>
    <row r="27" spans="1:7" x14ac:dyDescent="0.25">
      <c r="A27" s="294"/>
      <c r="B27" s="295"/>
      <c r="C27" s="296"/>
      <c r="D27" s="297"/>
      <c r="E27" s="298"/>
      <c r="F27" s="297"/>
      <c r="G27" s="299"/>
    </row>
    <row r="28" spans="1:7" x14ac:dyDescent="0.25">
      <c r="A28" s="300"/>
      <c r="B28" s="301"/>
      <c r="C28" s="301"/>
      <c r="D28" s="301"/>
      <c r="E28" s="301"/>
      <c r="F28" s="301"/>
      <c r="G28" s="302"/>
    </row>
    <row r="29" spans="1:7" x14ac:dyDescent="0.25">
      <c r="A29" s="294"/>
      <c r="B29" s="295"/>
      <c r="C29" s="296"/>
      <c r="D29" s="297"/>
      <c r="E29" s="303"/>
      <c r="F29" s="297"/>
      <c r="G29" s="304"/>
    </row>
    <row r="31" spans="1:7" x14ac:dyDescent="0.25">
      <c r="A31" s="305" t="s">
        <v>2550</v>
      </c>
      <c r="C31" s="305"/>
    </row>
    <row r="32" spans="1:7" x14ac:dyDescent="0.25">
      <c r="A32" s="305" t="s">
        <v>2551</v>
      </c>
      <c r="C32" s="305"/>
    </row>
    <row r="33" spans="1:3" x14ac:dyDescent="0.25">
      <c r="A33" s="305" t="s">
        <v>2552</v>
      </c>
      <c r="C33" s="305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2E14-D3CF-4E03-84EA-6345077054C6}">
  <sheetPr codeName="Лист18"/>
  <dimension ref="A1:AF22"/>
  <sheetViews>
    <sheetView zoomScale="75" zoomScaleNormal="75" workbookViewId="0">
      <selection sqref="A1:W1"/>
    </sheetView>
  </sheetViews>
  <sheetFormatPr defaultRowHeight="15" x14ac:dyDescent="0.25"/>
  <cols>
    <col min="1" max="1" width="3.28515625" style="112" customWidth="1"/>
    <col min="2" max="2" width="2.140625" style="112" customWidth="1"/>
    <col min="3" max="3" width="6" style="112" customWidth="1"/>
    <col min="4" max="4" width="7.5703125" style="112" customWidth="1"/>
    <col min="5" max="5" width="2.7109375" style="112" customWidth="1"/>
    <col min="6" max="6" width="1.5703125" style="112" customWidth="1"/>
    <col min="7" max="7" width="6.42578125" style="112" customWidth="1"/>
    <col min="8" max="10" width="4.85546875" style="112" customWidth="1"/>
    <col min="11" max="11" width="0.5703125" style="112" customWidth="1"/>
    <col min="12" max="12" width="7.140625" style="112" customWidth="1"/>
    <col min="13" max="13" width="4.85546875" style="112" customWidth="1"/>
    <col min="14" max="14" width="6.42578125" style="112" customWidth="1"/>
    <col min="15" max="15" width="7.5703125" style="112" customWidth="1"/>
    <col min="16" max="16" width="4.85546875" style="112" customWidth="1"/>
    <col min="17" max="17" width="8.42578125" style="112" customWidth="1"/>
    <col min="18" max="18" width="2.7109375" style="112" customWidth="1"/>
    <col min="19" max="19" width="11.140625" style="112" customWidth="1"/>
    <col min="20" max="20" width="4.28515625" style="112" customWidth="1"/>
    <col min="21" max="21" width="0.5703125" style="112" customWidth="1"/>
    <col min="22" max="22" width="2.7109375" style="112" customWidth="1"/>
    <col min="23" max="23" width="5.42578125" style="112" customWidth="1"/>
    <col min="24" max="24" width="2.7109375" style="112" customWidth="1"/>
    <col min="25" max="25" width="9.140625" style="112" customWidth="1"/>
    <col min="26" max="26" width="2.140625" style="112" customWidth="1"/>
    <col min="27" max="27" width="7" style="112" customWidth="1"/>
    <col min="28" max="29" width="3.28515625" style="112" customWidth="1"/>
    <col min="30" max="30" width="4.28515625" style="112" customWidth="1"/>
    <col min="31" max="31" width="15.7109375" style="112" customWidth="1"/>
    <col min="32" max="32" width="6.140625" style="112" customWidth="1"/>
    <col min="33" max="16384" width="9.140625" style="112"/>
  </cols>
  <sheetData>
    <row r="1" spans="1:32" ht="14.25" customHeight="1" x14ac:dyDescent="0.25">
      <c r="A1" s="536" t="s">
        <v>1056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7" t="s">
        <v>100</v>
      </c>
      <c r="Y1" s="537"/>
      <c r="Z1" s="537"/>
      <c r="AA1" s="537"/>
      <c r="AB1" s="537"/>
      <c r="AC1" s="537"/>
      <c r="AD1" s="537"/>
      <c r="AE1" s="537"/>
      <c r="AF1" s="537"/>
    </row>
    <row r="2" spans="1:32" ht="49.9" customHeight="1" x14ac:dyDescent="0.25">
      <c r="A2" s="538"/>
      <c r="B2" s="538"/>
      <c r="C2" s="538"/>
      <c r="D2" s="538"/>
      <c r="E2" s="538"/>
      <c r="F2" s="538"/>
      <c r="G2" s="532" t="s">
        <v>1701</v>
      </c>
      <c r="H2" s="532"/>
      <c r="I2" s="532"/>
      <c r="J2" s="532"/>
      <c r="K2" s="532"/>
      <c r="L2" s="526" t="s">
        <v>100</v>
      </c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38" t="s">
        <v>1700</v>
      </c>
      <c r="Z2" s="538"/>
      <c r="AA2" s="538"/>
      <c r="AB2" s="538"/>
      <c r="AC2" s="538"/>
      <c r="AD2" s="532" t="s">
        <v>2564</v>
      </c>
      <c r="AE2" s="532"/>
      <c r="AF2" s="532"/>
    </row>
    <row r="3" spans="1:32" ht="14.25" customHeight="1" x14ac:dyDescent="0.25">
      <c r="A3" s="526" t="s">
        <v>100</v>
      </c>
      <c r="B3" s="526"/>
      <c r="C3" s="526"/>
      <c r="D3" s="526"/>
      <c r="E3" s="526"/>
      <c r="F3" s="526"/>
      <c r="Y3" s="526" t="s">
        <v>100</v>
      </c>
      <c r="Z3" s="526"/>
      <c r="AA3" s="526"/>
      <c r="AB3" s="526"/>
      <c r="AC3" s="526"/>
      <c r="AD3" s="532"/>
      <c r="AE3" s="532"/>
      <c r="AF3" s="532"/>
    </row>
    <row r="4" spans="1:32" ht="14.25" customHeight="1" x14ac:dyDescent="0.25">
      <c r="Y4" s="528" t="s">
        <v>100</v>
      </c>
      <c r="Z4" s="528"/>
      <c r="AA4" s="528"/>
      <c r="AB4" s="528"/>
      <c r="AC4" s="528"/>
      <c r="AD4" s="532" t="s">
        <v>1699</v>
      </c>
      <c r="AE4" s="532"/>
      <c r="AF4" s="532"/>
    </row>
    <row r="5" spans="1:32" ht="14.25" customHeight="1" x14ac:dyDescent="0.25">
      <c r="A5" s="533" t="s">
        <v>100</v>
      </c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3"/>
      <c r="X5" s="533"/>
      <c r="Y5" s="532" t="s">
        <v>1698</v>
      </c>
      <c r="Z5" s="532"/>
      <c r="AA5" s="532"/>
      <c r="AB5" s="532"/>
      <c r="AC5" s="532"/>
      <c r="AD5" s="532"/>
      <c r="AE5" s="532"/>
      <c r="AF5" s="532"/>
    </row>
    <row r="6" spans="1:32" ht="28.5" customHeight="1" x14ac:dyDescent="0.25">
      <c r="A6" s="534" t="s">
        <v>1697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4"/>
      <c r="X6" s="534"/>
      <c r="Y6" s="534"/>
      <c r="Z6" s="534"/>
      <c r="AA6" s="534"/>
      <c r="AB6" s="534"/>
      <c r="AC6" s="534"/>
      <c r="AD6" s="534"/>
      <c r="AE6" s="534"/>
      <c r="AF6" s="534"/>
    </row>
    <row r="7" spans="1:32" ht="27.75" customHeight="1" x14ac:dyDescent="0.25">
      <c r="A7" s="535" t="s">
        <v>2236</v>
      </c>
      <c r="B7" s="535"/>
      <c r="C7" s="535"/>
      <c r="D7" s="535"/>
      <c r="E7" s="535"/>
      <c r="F7" s="535"/>
      <c r="G7" s="535"/>
      <c r="H7" s="535"/>
      <c r="I7" s="535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  <c r="AC7" s="535"/>
      <c r="AD7" s="535"/>
      <c r="AE7" s="535"/>
      <c r="AF7" s="535"/>
    </row>
    <row r="8" spans="1:32" ht="94.15" customHeight="1" x14ac:dyDescent="0.25">
      <c r="A8" s="529" t="s">
        <v>1696</v>
      </c>
      <c r="B8" s="529" t="s">
        <v>1695</v>
      </c>
      <c r="C8" s="529"/>
      <c r="D8" s="529" t="s">
        <v>1694</v>
      </c>
      <c r="E8" s="529" t="s">
        <v>1693</v>
      </c>
      <c r="F8" s="529"/>
      <c r="G8" s="529"/>
      <c r="H8" s="529" t="s">
        <v>1692</v>
      </c>
      <c r="I8" s="529" t="s">
        <v>1691</v>
      </c>
      <c r="J8" s="529" t="s">
        <v>1690</v>
      </c>
      <c r="K8" s="529"/>
      <c r="L8" s="529"/>
      <c r="M8" s="529" t="s">
        <v>1689</v>
      </c>
      <c r="N8" s="529"/>
      <c r="O8" s="529" t="s">
        <v>1688</v>
      </c>
      <c r="P8" s="529" t="s">
        <v>1687</v>
      </c>
      <c r="Q8" s="529"/>
      <c r="R8" s="529"/>
      <c r="S8" s="529" t="s">
        <v>1686</v>
      </c>
      <c r="T8" s="529" t="s">
        <v>1685</v>
      </c>
      <c r="U8" s="529"/>
      <c r="V8" s="529" t="s">
        <v>1684</v>
      </c>
      <c r="W8" s="529" t="s">
        <v>1683</v>
      </c>
      <c r="X8" s="529"/>
      <c r="Y8" s="529" t="s">
        <v>1682</v>
      </c>
      <c r="Z8" s="529" t="s">
        <v>1681</v>
      </c>
      <c r="AA8" s="529"/>
      <c r="AB8" s="529" t="s">
        <v>1680</v>
      </c>
      <c r="AC8" s="529"/>
      <c r="AD8" s="529"/>
      <c r="AE8" s="529" t="s">
        <v>1679</v>
      </c>
      <c r="AF8" s="529" t="s">
        <v>1678</v>
      </c>
    </row>
    <row r="9" spans="1:32" ht="42.75" customHeight="1" x14ac:dyDescent="0.25">
      <c r="A9" s="529"/>
      <c r="B9" s="529"/>
      <c r="C9" s="529"/>
      <c r="D9" s="529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529"/>
      <c r="P9" s="124" t="s">
        <v>160</v>
      </c>
      <c r="Q9" s="529" t="s">
        <v>405</v>
      </c>
      <c r="R9" s="529"/>
      <c r="S9" s="529"/>
      <c r="T9" s="529"/>
      <c r="U9" s="529"/>
      <c r="V9" s="529"/>
      <c r="W9" s="529"/>
      <c r="X9" s="529"/>
      <c r="Y9" s="529"/>
      <c r="Z9" s="529"/>
      <c r="AA9" s="529"/>
      <c r="AB9" s="529"/>
      <c r="AC9" s="529"/>
      <c r="AD9" s="529"/>
      <c r="AE9" s="529"/>
      <c r="AF9" s="529"/>
    </row>
    <row r="10" spans="1:32" ht="14.25" customHeight="1" x14ac:dyDescent="0.25">
      <c r="A10" s="123" t="s">
        <v>187</v>
      </c>
      <c r="B10" s="530">
        <v>2</v>
      </c>
      <c r="C10" s="530"/>
      <c r="D10" s="122">
        <v>3</v>
      </c>
      <c r="E10" s="530">
        <v>4</v>
      </c>
      <c r="F10" s="530"/>
      <c r="G10" s="530"/>
      <c r="H10" s="122">
        <v>5</v>
      </c>
      <c r="I10" s="122">
        <v>6</v>
      </c>
      <c r="J10" s="530">
        <v>7</v>
      </c>
      <c r="K10" s="530"/>
      <c r="L10" s="530"/>
      <c r="M10" s="530">
        <v>8</v>
      </c>
      <c r="N10" s="530"/>
      <c r="O10" s="122">
        <v>9</v>
      </c>
      <c r="P10" s="122">
        <v>10</v>
      </c>
      <c r="Q10" s="530">
        <v>11</v>
      </c>
      <c r="R10" s="530"/>
      <c r="S10" s="122">
        <v>12</v>
      </c>
      <c r="T10" s="530">
        <v>13</v>
      </c>
      <c r="U10" s="530"/>
      <c r="V10" s="122">
        <v>14</v>
      </c>
      <c r="W10" s="530">
        <v>15</v>
      </c>
      <c r="X10" s="530"/>
      <c r="Y10" s="122">
        <v>16</v>
      </c>
      <c r="Z10" s="530">
        <v>17</v>
      </c>
      <c r="AA10" s="530"/>
      <c r="AB10" s="530">
        <v>18</v>
      </c>
      <c r="AC10" s="530"/>
      <c r="AD10" s="530"/>
      <c r="AE10" s="122">
        <v>19</v>
      </c>
      <c r="AF10" s="122">
        <v>20</v>
      </c>
    </row>
    <row r="11" spans="1:32" ht="59.25" customHeight="1" x14ac:dyDescent="0.25">
      <c r="A11" s="141" t="s">
        <v>60</v>
      </c>
      <c r="B11" s="515" t="s">
        <v>2218</v>
      </c>
      <c r="C11" s="515"/>
      <c r="D11" s="515" t="s">
        <v>2219</v>
      </c>
      <c r="E11" s="515" t="s">
        <v>2219</v>
      </c>
      <c r="F11" s="515"/>
      <c r="G11" s="515"/>
      <c r="H11" s="140" t="s">
        <v>177</v>
      </c>
      <c r="I11" s="140" t="s">
        <v>177</v>
      </c>
      <c r="J11" s="518">
        <v>2063</v>
      </c>
      <c r="K11" s="518"/>
      <c r="L11" s="518"/>
      <c r="M11" s="518">
        <v>1719.17</v>
      </c>
      <c r="N11" s="518"/>
      <c r="O11" s="142" t="s">
        <v>100</v>
      </c>
      <c r="P11" s="143">
        <v>1.2</v>
      </c>
      <c r="Q11" s="518">
        <v>20.63</v>
      </c>
      <c r="R11" s="518"/>
      <c r="S11" s="142">
        <v>1739.8</v>
      </c>
      <c r="T11" s="517" t="s">
        <v>1668</v>
      </c>
      <c r="U11" s="517"/>
      <c r="V11" s="141" t="s">
        <v>178</v>
      </c>
      <c r="W11" s="517" t="s">
        <v>2220</v>
      </c>
      <c r="X11" s="517"/>
      <c r="Y11" s="140" t="s">
        <v>2221</v>
      </c>
      <c r="Z11" s="515" t="s">
        <v>2222</v>
      </c>
      <c r="AA11" s="515"/>
      <c r="AB11" s="515" t="s">
        <v>2223</v>
      </c>
      <c r="AC11" s="515"/>
      <c r="AD11" s="515"/>
      <c r="AE11" s="140" t="s">
        <v>1669</v>
      </c>
      <c r="AF11" s="141" t="s">
        <v>183</v>
      </c>
    </row>
    <row r="12" spans="1:32" ht="59.25" customHeight="1" x14ac:dyDescent="0.25">
      <c r="A12" s="145" t="s">
        <v>61</v>
      </c>
      <c r="B12" s="515" t="s">
        <v>100</v>
      </c>
      <c r="C12" s="515"/>
      <c r="D12" s="515"/>
      <c r="E12" s="516" t="s">
        <v>2219</v>
      </c>
      <c r="F12" s="516"/>
      <c r="G12" s="516"/>
      <c r="H12" s="146" t="s">
        <v>177</v>
      </c>
      <c r="I12" s="144" t="s">
        <v>177</v>
      </c>
      <c r="J12" s="520">
        <v>2921.32</v>
      </c>
      <c r="K12" s="520"/>
      <c r="L12" s="520"/>
      <c r="M12" s="520">
        <v>2434.4299999999998</v>
      </c>
      <c r="N12" s="520"/>
      <c r="O12" s="147" t="s">
        <v>100</v>
      </c>
      <c r="P12" s="148">
        <v>1.2</v>
      </c>
      <c r="Q12" s="520">
        <v>29.21</v>
      </c>
      <c r="R12" s="520"/>
      <c r="S12" s="147">
        <v>2463.64</v>
      </c>
      <c r="T12" s="519" t="s">
        <v>1668</v>
      </c>
      <c r="U12" s="519"/>
      <c r="V12" s="145" t="s">
        <v>178</v>
      </c>
      <c r="W12" s="519" t="s">
        <v>2224</v>
      </c>
      <c r="X12" s="519"/>
      <c r="Y12" s="144" t="s">
        <v>2225</v>
      </c>
      <c r="Z12" s="516" t="s">
        <v>2226</v>
      </c>
      <c r="AA12" s="516"/>
      <c r="AB12" s="516" t="s">
        <v>2227</v>
      </c>
      <c r="AC12" s="516"/>
      <c r="AD12" s="516"/>
      <c r="AE12" s="144" t="s">
        <v>1669</v>
      </c>
      <c r="AF12" s="145" t="s">
        <v>183</v>
      </c>
    </row>
    <row r="13" spans="1:32" ht="59.25" customHeight="1" x14ac:dyDescent="0.25">
      <c r="A13" s="145" t="s">
        <v>62</v>
      </c>
      <c r="B13" s="515" t="s">
        <v>100</v>
      </c>
      <c r="C13" s="515"/>
      <c r="D13" s="515"/>
      <c r="E13" s="516" t="s">
        <v>2219</v>
      </c>
      <c r="F13" s="516"/>
      <c r="G13" s="516"/>
      <c r="H13" s="146" t="s">
        <v>177</v>
      </c>
      <c r="I13" s="144" t="s">
        <v>177</v>
      </c>
      <c r="J13" s="520">
        <v>3000</v>
      </c>
      <c r="K13" s="520"/>
      <c r="L13" s="520"/>
      <c r="M13" s="520">
        <v>2500</v>
      </c>
      <c r="N13" s="520"/>
      <c r="O13" s="147" t="s">
        <v>100</v>
      </c>
      <c r="P13" s="148">
        <v>1.2</v>
      </c>
      <c r="Q13" s="520">
        <v>30</v>
      </c>
      <c r="R13" s="520"/>
      <c r="S13" s="147">
        <v>2530</v>
      </c>
      <c r="T13" s="519" t="s">
        <v>1668</v>
      </c>
      <c r="U13" s="519"/>
      <c r="V13" s="145" t="s">
        <v>178</v>
      </c>
      <c r="W13" s="519" t="s">
        <v>2228</v>
      </c>
      <c r="X13" s="519"/>
      <c r="Y13" s="144" t="s">
        <v>2229</v>
      </c>
      <c r="Z13" s="516" t="s">
        <v>2230</v>
      </c>
      <c r="AA13" s="516"/>
      <c r="AB13" s="516" t="s">
        <v>2231</v>
      </c>
      <c r="AC13" s="516"/>
      <c r="AD13" s="516"/>
      <c r="AE13" s="144" t="s">
        <v>1669</v>
      </c>
      <c r="AF13" s="145" t="s">
        <v>183</v>
      </c>
    </row>
    <row r="14" spans="1:32" ht="56.25" customHeight="1" x14ac:dyDescent="0.25">
      <c r="A14" s="131" t="s">
        <v>68</v>
      </c>
      <c r="B14" s="521" t="s">
        <v>1702</v>
      </c>
      <c r="C14" s="521"/>
      <c r="D14" s="521" t="s">
        <v>1703</v>
      </c>
      <c r="E14" s="521" t="s">
        <v>1703</v>
      </c>
      <c r="F14" s="521"/>
      <c r="G14" s="521"/>
      <c r="H14" s="132" t="s">
        <v>1704</v>
      </c>
      <c r="I14" s="132" t="s">
        <v>1704</v>
      </c>
      <c r="J14" s="525">
        <v>36459442.619999997</v>
      </c>
      <c r="K14" s="525"/>
      <c r="L14" s="525"/>
      <c r="M14" s="525">
        <v>30382868.850000001</v>
      </c>
      <c r="N14" s="525"/>
      <c r="O14" s="133" t="s">
        <v>100</v>
      </c>
      <c r="P14" s="134">
        <v>1.2</v>
      </c>
      <c r="Q14" s="525">
        <v>364594.43</v>
      </c>
      <c r="R14" s="525"/>
      <c r="S14" s="133">
        <v>30747463.280000001</v>
      </c>
      <c r="T14" s="531" t="s">
        <v>1668</v>
      </c>
      <c r="U14" s="531"/>
      <c r="V14" s="131" t="s">
        <v>178</v>
      </c>
      <c r="W14" s="531" t="s">
        <v>1677</v>
      </c>
      <c r="X14" s="531"/>
      <c r="Y14" s="132" t="s">
        <v>1676</v>
      </c>
      <c r="Z14" s="521" t="s">
        <v>1675</v>
      </c>
      <c r="AA14" s="521"/>
      <c r="AB14" s="521" t="s">
        <v>1674</v>
      </c>
      <c r="AC14" s="521"/>
      <c r="AD14" s="521"/>
      <c r="AE14" s="132" t="s">
        <v>1673</v>
      </c>
      <c r="AF14" s="131" t="s">
        <v>187</v>
      </c>
    </row>
    <row r="15" spans="1:32" ht="56.25" customHeight="1" x14ac:dyDescent="0.25">
      <c r="A15" s="135" t="s">
        <v>77</v>
      </c>
      <c r="B15" s="521" t="s">
        <v>100</v>
      </c>
      <c r="C15" s="521"/>
      <c r="D15" s="521"/>
      <c r="E15" s="522" t="s">
        <v>1703</v>
      </c>
      <c r="F15" s="522"/>
      <c r="G15" s="522"/>
      <c r="H15" s="136" t="s">
        <v>1704</v>
      </c>
      <c r="I15" s="137" t="s">
        <v>1704</v>
      </c>
      <c r="J15" s="523">
        <v>39002040</v>
      </c>
      <c r="K15" s="523"/>
      <c r="L15" s="523"/>
      <c r="M15" s="523">
        <v>32501700</v>
      </c>
      <c r="N15" s="523"/>
      <c r="O15" s="138" t="s">
        <v>100</v>
      </c>
      <c r="P15" s="139">
        <v>1.2</v>
      </c>
      <c r="Q15" s="523">
        <v>390020.4</v>
      </c>
      <c r="R15" s="523"/>
      <c r="S15" s="138">
        <v>32891720.399999999</v>
      </c>
      <c r="T15" s="524" t="s">
        <v>1668</v>
      </c>
      <c r="U15" s="524"/>
      <c r="V15" s="135" t="s">
        <v>178</v>
      </c>
      <c r="W15" s="524" t="s">
        <v>1667</v>
      </c>
      <c r="X15" s="524"/>
      <c r="Y15" s="137" t="s">
        <v>1705</v>
      </c>
      <c r="Z15" s="522" t="s">
        <v>1665</v>
      </c>
      <c r="AA15" s="522"/>
      <c r="AB15" s="522" t="s">
        <v>1664</v>
      </c>
      <c r="AC15" s="522"/>
      <c r="AD15" s="522"/>
      <c r="AE15" s="137" t="s">
        <v>1663</v>
      </c>
      <c r="AF15" s="135" t="s">
        <v>187</v>
      </c>
    </row>
    <row r="16" spans="1:32" ht="56.25" customHeight="1" x14ac:dyDescent="0.25">
      <c r="A16" s="135" t="s">
        <v>78</v>
      </c>
      <c r="B16" s="521" t="s">
        <v>100</v>
      </c>
      <c r="C16" s="521"/>
      <c r="D16" s="521"/>
      <c r="E16" s="522" t="s">
        <v>1703</v>
      </c>
      <c r="F16" s="522"/>
      <c r="G16" s="522"/>
      <c r="H16" s="136" t="s">
        <v>1704</v>
      </c>
      <c r="I16" s="137" t="s">
        <v>1704</v>
      </c>
      <c r="J16" s="523">
        <v>40300000</v>
      </c>
      <c r="K16" s="523"/>
      <c r="L16" s="523"/>
      <c r="M16" s="523">
        <v>33583333.329999998</v>
      </c>
      <c r="N16" s="523"/>
      <c r="O16" s="138" t="s">
        <v>100</v>
      </c>
      <c r="P16" s="139">
        <v>1.2</v>
      </c>
      <c r="Q16" s="523">
        <v>403000</v>
      </c>
      <c r="R16" s="523"/>
      <c r="S16" s="138">
        <v>33986333.329999998</v>
      </c>
      <c r="T16" s="524" t="s">
        <v>1668</v>
      </c>
      <c r="U16" s="524"/>
      <c r="V16" s="135" t="s">
        <v>178</v>
      </c>
      <c r="W16" s="524" t="s">
        <v>1672</v>
      </c>
      <c r="X16" s="524"/>
      <c r="Y16" s="137" t="s">
        <v>1671</v>
      </c>
      <c r="Z16" s="522" t="s">
        <v>1670</v>
      </c>
      <c r="AA16" s="522"/>
      <c r="AB16" s="522" t="s">
        <v>1664</v>
      </c>
      <c r="AC16" s="522"/>
      <c r="AD16" s="522"/>
      <c r="AE16" s="137" t="s">
        <v>1669</v>
      </c>
      <c r="AF16" s="135" t="s">
        <v>183</v>
      </c>
    </row>
    <row r="17" spans="1:32" ht="58.15" customHeight="1" x14ac:dyDescent="0.25">
      <c r="A17" s="118" t="s">
        <v>2233</v>
      </c>
      <c r="B17" s="515" t="s">
        <v>2232</v>
      </c>
      <c r="C17" s="515"/>
      <c r="D17" s="515" t="s">
        <v>1573</v>
      </c>
      <c r="E17" s="515" t="s">
        <v>1573</v>
      </c>
      <c r="F17" s="515"/>
      <c r="G17" s="515"/>
      <c r="H17" s="119" t="s">
        <v>192</v>
      </c>
      <c r="I17" s="119" t="s">
        <v>192</v>
      </c>
      <c r="J17" s="518">
        <v>17926828.25</v>
      </c>
      <c r="K17" s="518"/>
      <c r="L17" s="518"/>
      <c r="M17" s="518">
        <v>14939023.539999999</v>
      </c>
      <c r="N17" s="518"/>
      <c r="O17" s="120" t="s">
        <v>100</v>
      </c>
      <c r="P17" s="121">
        <v>1.2</v>
      </c>
      <c r="Q17" s="518">
        <v>179268.28</v>
      </c>
      <c r="R17" s="518"/>
      <c r="S17" s="120">
        <v>15118291.82</v>
      </c>
      <c r="T17" s="517" t="s">
        <v>1668</v>
      </c>
      <c r="U17" s="517"/>
      <c r="V17" s="118" t="s">
        <v>181</v>
      </c>
      <c r="W17" s="517" t="s">
        <v>1677</v>
      </c>
      <c r="X17" s="517"/>
      <c r="Y17" s="119" t="s">
        <v>1676</v>
      </c>
      <c r="Z17" s="515" t="s">
        <v>1675</v>
      </c>
      <c r="AA17" s="515"/>
      <c r="AB17" s="515" t="s">
        <v>1674</v>
      </c>
      <c r="AC17" s="515"/>
      <c r="AD17" s="515"/>
      <c r="AE17" s="119" t="s">
        <v>1673</v>
      </c>
      <c r="AF17" s="118" t="s">
        <v>187</v>
      </c>
    </row>
    <row r="18" spans="1:32" ht="58.15" customHeight="1" x14ac:dyDescent="0.25">
      <c r="A18" s="113" t="s">
        <v>2234</v>
      </c>
      <c r="B18" s="515" t="s">
        <v>100</v>
      </c>
      <c r="C18" s="515"/>
      <c r="D18" s="515"/>
      <c r="E18" s="516" t="s">
        <v>1573</v>
      </c>
      <c r="F18" s="516"/>
      <c r="G18" s="516"/>
      <c r="H18" s="117" t="s">
        <v>192</v>
      </c>
      <c r="I18" s="114" t="s">
        <v>192</v>
      </c>
      <c r="J18" s="520">
        <v>17950000</v>
      </c>
      <c r="K18" s="520"/>
      <c r="L18" s="520"/>
      <c r="M18" s="520">
        <v>14958333.33</v>
      </c>
      <c r="N18" s="520"/>
      <c r="O18" s="115" t="s">
        <v>100</v>
      </c>
      <c r="P18" s="116">
        <v>1.2</v>
      </c>
      <c r="Q18" s="520">
        <v>179500</v>
      </c>
      <c r="R18" s="520"/>
      <c r="S18" s="115">
        <v>15137833.33</v>
      </c>
      <c r="T18" s="519" t="s">
        <v>1668</v>
      </c>
      <c r="U18" s="519"/>
      <c r="V18" s="113" t="s">
        <v>181</v>
      </c>
      <c r="W18" s="519" t="s">
        <v>1672</v>
      </c>
      <c r="X18" s="519"/>
      <c r="Y18" s="114" t="s">
        <v>1671</v>
      </c>
      <c r="Z18" s="516" t="s">
        <v>1670</v>
      </c>
      <c r="AA18" s="516"/>
      <c r="AB18" s="516" t="s">
        <v>1664</v>
      </c>
      <c r="AC18" s="516"/>
      <c r="AD18" s="516"/>
      <c r="AE18" s="114" t="s">
        <v>1669</v>
      </c>
      <c r="AF18" s="113" t="s">
        <v>183</v>
      </c>
    </row>
    <row r="19" spans="1:32" ht="58.15" customHeight="1" x14ac:dyDescent="0.25">
      <c r="A19" s="113" t="s">
        <v>2235</v>
      </c>
      <c r="B19" s="515" t="s">
        <v>100</v>
      </c>
      <c r="C19" s="515"/>
      <c r="D19" s="515"/>
      <c r="E19" s="516" t="s">
        <v>1573</v>
      </c>
      <c r="F19" s="516"/>
      <c r="G19" s="516"/>
      <c r="H19" s="117" t="s">
        <v>192</v>
      </c>
      <c r="I19" s="114" t="s">
        <v>192</v>
      </c>
      <c r="J19" s="520">
        <v>18064200</v>
      </c>
      <c r="K19" s="520"/>
      <c r="L19" s="520"/>
      <c r="M19" s="520">
        <v>15053500</v>
      </c>
      <c r="N19" s="520"/>
      <c r="O19" s="115" t="s">
        <v>100</v>
      </c>
      <c r="P19" s="116">
        <v>1.2</v>
      </c>
      <c r="Q19" s="520">
        <v>180642</v>
      </c>
      <c r="R19" s="520"/>
      <c r="S19" s="115">
        <v>15234142</v>
      </c>
      <c r="T19" s="519" t="s">
        <v>1668</v>
      </c>
      <c r="U19" s="519"/>
      <c r="V19" s="113" t="s">
        <v>181</v>
      </c>
      <c r="W19" s="519" t="s">
        <v>1667</v>
      </c>
      <c r="X19" s="519"/>
      <c r="Y19" s="114" t="s">
        <v>1666</v>
      </c>
      <c r="Z19" s="516" t="s">
        <v>1665</v>
      </c>
      <c r="AA19" s="516"/>
      <c r="AB19" s="516" t="s">
        <v>1664</v>
      </c>
      <c r="AC19" s="516"/>
      <c r="AD19" s="516"/>
      <c r="AE19" s="114" t="s">
        <v>1663</v>
      </c>
      <c r="AF19" s="113" t="s">
        <v>187</v>
      </c>
    </row>
    <row r="20" spans="1:32" ht="39.950000000000003" customHeight="1" x14ac:dyDescent="0.25"/>
    <row r="21" spans="1:32" ht="14.25" customHeight="1" x14ac:dyDescent="0.25">
      <c r="A21" s="526" t="s">
        <v>100</v>
      </c>
      <c r="B21" s="526"/>
      <c r="C21" s="527" t="s">
        <v>103</v>
      </c>
      <c r="D21" s="527"/>
      <c r="E21" s="527"/>
      <c r="F21" s="527"/>
      <c r="G21" s="527"/>
      <c r="H21" s="527"/>
      <c r="I21" s="527"/>
      <c r="J21" s="527"/>
      <c r="K21" s="527"/>
      <c r="L21" s="527"/>
      <c r="M21" s="527"/>
      <c r="N21" s="527"/>
      <c r="O21" s="527"/>
      <c r="P21" s="527"/>
      <c r="Q21" s="527"/>
      <c r="R21" s="527" t="s">
        <v>102</v>
      </c>
      <c r="S21" s="527"/>
      <c r="T21" s="527"/>
      <c r="U21" s="527"/>
      <c r="V21" s="527"/>
      <c r="W21" s="527"/>
      <c r="X21" s="527"/>
      <c r="Y21" s="527"/>
      <c r="Z21" s="527"/>
      <c r="AA21" s="527"/>
      <c r="AB21" s="527"/>
      <c r="AC21" s="527"/>
      <c r="AD21" s="527"/>
      <c r="AE21" s="527"/>
      <c r="AF21" s="527"/>
    </row>
    <row r="22" spans="1:32" ht="24.2" customHeight="1" x14ac:dyDescent="0.25">
      <c r="A22" s="526" t="s">
        <v>100</v>
      </c>
      <c r="B22" s="526"/>
      <c r="C22" s="526" t="s">
        <v>1662</v>
      </c>
      <c r="D22" s="526"/>
      <c r="E22" s="526"/>
      <c r="F22" s="528" t="s">
        <v>100</v>
      </c>
      <c r="G22" s="528"/>
      <c r="H22" s="528"/>
      <c r="I22" s="528"/>
      <c r="J22" s="528"/>
      <c r="K22" s="526" t="s">
        <v>100</v>
      </c>
      <c r="L22" s="526"/>
      <c r="M22" s="526"/>
      <c r="N22" s="526" t="s">
        <v>1661</v>
      </c>
      <c r="O22" s="526"/>
      <c r="P22" s="526"/>
      <c r="Q22" s="526"/>
      <c r="R22" s="526" t="s">
        <v>101</v>
      </c>
      <c r="S22" s="526"/>
      <c r="T22" s="526"/>
      <c r="U22" s="528" t="s">
        <v>100</v>
      </c>
      <c r="V22" s="528"/>
      <c r="W22" s="528"/>
      <c r="X22" s="528"/>
      <c r="Y22" s="528"/>
      <c r="Z22" s="528"/>
      <c r="AA22" s="526" t="s">
        <v>100</v>
      </c>
      <c r="AB22" s="526"/>
      <c r="AC22" s="526" t="s">
        <v>99</v>
      </c>
      <c r="AD22" s="526"/>
      <c r="AE22" s="526"/>
      <c r="AF22" s="526"/>
    </row>
  </sheetData>
  <mergeCells count="141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Z8:AA9"/>
    <mergeCell ref="T10:U10"/>
    <mergeCell ref="Q17:R17"/>
    <mergeCell ref="T17:U17"/>
    <mergeCell ref="Z17:AA17"/>
    <mergeCell ref="Q14:R14"/>
    <mergeCell ref="T14:U14"/>
    <mergeCell ref="W14:X14"/>
    <mergeCell ref="Z14:AA14"/>
    <mergeCell ref="T12:U12"/>
    <mergeCell ref="Z11:AA11"/>
    <mergeCell ref="Z16:AA16"/>
    <mergeCell ref="AC22:AF22"/>
    <mergeCell ref="U22:Z22"/>
    <mergeCell ref="AE8:AE9"/>
    <mergeCell ref="AF8:AF9"/>
    <mergeCell ref="B17:C17"/>
    <mergeCell ref="D17:D19"/>
    <mergeCell ref="E17:G17"/>
    <mergeCell ref="W17:X17"/>
    <mergeCell ref="J17:L17"/>
    <mergeCell ref="M17:N17"/>
    <mergeCell ref="T19:U19"/>
    <mergeCell ref="Z19:AA19"/>
    <mergeCell ref="AB19:AD19"/>
    <mergeCell ref="W18:X18"/>
    <mergeCell ref="J18:L18"/>
    <mergeCell ref="M18:N18"/>
    <mergeCell ref="Q18:R18"/>
    <mergeCell ref="T18:U18"/>
    <mergeCell ref="AB17:AD17"/>
    <mergeCell ref="B18:C18"/>
    <mergeCell ref="E18:G18"/>
    <mergeCell ref="AB10:AD10"/>
    <mergeCell ref="AB8:AD9"/>
    <mergeCell ref="Z10:AA10"/>
    <mergeCell ref="AB14:AD14"/>
    <mergeCell ref="B14:C14"/>
    <mergeCell ref="D14:D16"/>
    <mergeCell ref="E14:G14"/>
    <mergeCell ref="J14:L14"/>
    <mergeCell ref="M14:N14"/>
    <mergeCell ref="AA22:AB22"/>
    <mergeCell ref="C21:Q21"/>
    <mergeCell ref="C22:E22"/>
    <mergeCell ref="N22:Q22"/>
    <mergeCell ref="F22:J22"/>
    <mergeCell ref="K22:M22"/>
    <mergeCell ref="Z18:AA18"/>
    <mergeCell ref="AB18:AD18"/>
    <mergeCell ref="B19:C19"/>
    <mergeCell ref="E19:G19"/>
    <mergeCell ref="W19:X19"/>
    <mergeCell ref="J19:L19"/>
    <mergeCell ref="M19:N19"/>
    <mergeCell ref="Q19:R19"/>
    <mergeCell ref="A21:B21"/>
    <mergeCell ref="R21:AF21"/>
    <mergeCell ref="A22:B22"/>
    <mergeCell ref="R22:T22"/>
    <mergeCell ref="AB16:AD16"/>
    <mergeCell ref="B15:C15"/>
    <mergeCell ref="E15:G15"/>
    <mergeCell ref="J15:L15"/>
    <mergeCell ref="M15:N15"/>
    <mergeCell ref="Q15:R15"/>
    <mergeCell ref="T15:U15"/>
    <mergeCell ref="W15:X15"/>
    <mergeCell ref="Z15:AA15"/>
    <mergeCell ref="AB15:AD15"/>
    <mergeCell ref="M12:N12"/>
    <mergeCell ref="Q12:R12"/>
    <mergeCell ref="B16:C16"/>
    <mergeCell ref="E16:G16"/>
    <mergeCell ref="J16:L16"/>
    <mergeCell ref="M16:N16"/>
    <mergeCell ref="Q16:R16"/>
    <mergeCell ref="T16:U16"/>
    <mergeCell ref="W16:X16"/>
    <mergeCell ref="AB11:AD11"/>
    <mergeCell ref="B12:C12"/>
    <mergeCell ref="E12:G12"/>
    <mergeCell ref="B11:C11"/>
    <mergeCell ref="D11:D13"/>
    <mergeCell ref="E11:G11"/>
    <mergeCell ref="W11:X11"/>
    <mergeCell ref="J11:L11"/>
    <mergeCell ref="M11:N11"/>
    <mergeCell ref="Q11:R11"/>
    <mergeCell ref="T11:U11"/>
    <mergeCell ref="Z12:AA12"/>
    <mergeCell ref="AB12:AD12"/>
    <mergeCell ref="B13:C13"/>
    <mergeCell ref="E13:G13"/>
    <mergeCell ref="W13:X13"/>
    <mergeCell ref="J13:L13"/>
    <mergeCell ref="M13:N13"/>
    <mergeCell ref="Q13:R13"/>
    <mergeCell ref="T13:U13"/>
    <mergeCell ref="Z13:AA13"/>
    <mergeCell ref="AB13:AD13"/>
    <mergeCell ref="W12:X12"/>
    <mergeCell ref="J12:L12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12</vt:i4>
      </vt:variant>
    </vt:vector>
  </HeadingPairs>
  <TitlesOfParts>
    <vt:vector size="30" baseType="lpstr">
      <vt:lpstr>СЗ</vt:lpstr>
      <vt:lpstr>ССР</vt:lpstr>
      <vt:lpstr>ИЦИ</vt:lpstr>
      <vt:lpstr>ЛС-1</vt:lpstr>
      <vt:lpstr>ЛС-2</vt:lpstr>
      <vt:lpstr>ЛС-3</vt:lpstr>
      <vt:lpstr>ЛС-4</vt:lpstr>
      <vt:lpstr>ЛС-5</vt:lpstr>
      <vt:lpstr>ЛС-6</vt:lpstr>
      <vt:lpstr>ЛС-7</vt:lpstr>
      <vt:lpstr>ЛС-8</vt:lpstr>
      <vt:lpstr>ЛС-9</vt:lpstr>
      <vt:lpstr>ЛС-10</vt:lpstr>
      <vt:lpstr>12-01-01</vt:lpstr>
      <vt:lpstr>01-01-01</vt:lpstr>
      <vt:lpstr>01-01-02</vt:lpstr>
      <vt:lpstr>09-01-02</vt:lpstr>
      <vt:lpstr>КА</vt:lpstr>
      <vt:lpstr>'12-01-01'!Print_Titles</vt:lpstr>
      <vt:lpstr>'ЛС-1'!Заголовки_для_печати</vt:lpstr>
      <vt:lpstr>'ЛС-10'!Заголовки_для_печати</vt:lpstr>
      <vt:lpstr>'ЛС-2'!Заголовки_для_печати</vt:lpstr>
      <vt:lpstr>'ЛС-3'!Заголовки_для_печати</vt:lpstr>
      <vt:lpstr>'ЛС-4'!Заголовки_для_печати</vt:lpstr>
      <vt:lpstr>'ЛС-5'!Заголовки_для_печати</vt:lpstr>
      <vt:lpstr>'ЛС-6'!Заголовки_для_печати</vt:lpstr>
      <vt:lpstr>'ЛС-7'!Заголовки_для_печати</vt:lpstr>
      <vt:lpstr>'ЛС-8'!Заголовки_для_печати</vt:lpstr>
      <vt:lpstr>'ЛС-9'!Заголовки_для_печати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2026-04-22T14:09:30Z</dcterms:modified>
</cp:coreProperties>
</file>